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Michal\Documents\Dokumenty - tata\Rozpočty\2025\"/>
    </mc:Choice>
  </mc:AlternateContent>
  <bookViews>
    <workbookView xWindow="0" yWindow="0" windowWidth="0" windowHeight="0"/>
  </bookViews>
  <sheets>
    <sheet name="Rekapitulace stavby" sheetId="1" r:id="rId1"/>
    <sheet name="1 - SO 101 Komunikace a z..." sheetId="2" r:id="rId2"/>
    <sheet name="2 - SO 301 - Přeložka vod..." sheetId="3" r:id="rId3"/>
    <sheet name="3 - SO 401 -Úprava polohy..." sheetId="4" r:id="rId4"/>
    <sheet name="4 - SO 402 -Přeložka kabe..." sheetId="5" r:id="rId5"/>
    <sheet name="5 - SO 403 Drážní kabelovod" sheetId="6" r:id="rId6"/>
    <sheet name="6 - SO 404 Zajištění kabe..." sheetId="7" r:id="rId7"/>
    <sheet name="7 - SO 405 Přeložka kabel..." sheetId="8" r:id="rId8"/>
    <sheet name="8 - SO 661 Přejezdová kon..." sheetId="9" r:id="rId9"/>
    <sheet name="9 - Vedlejší rozpočtové n..." sheetId="10" r:id="rId10"/>
    <sheet name="1 - SO 101 Komunikace a z..._01" sheetId="11" r:id="rId11"/>
    <sheet name="2 - SO 301 - Přeložka vod..._01" sheetId="12" r:id="rId12"/>
    <sheet name="SO 302.1 - Přeložka kanal..." sheetId="13" r:id="rId13"/>
    <sheet name="SO 302.2 - Přeložka kanal..." sheetId="14" r:id="rId14"/>
    <sheet name="4 - SO 402 -Přeložka kabe..._01" sheetId="15" r:id="rId15"/>
    <sheet name="5 - SO 404 Zajištění kabe..." sheetId="16" r:id="rId16"/>
    <sheet name="6 - SO 405 Přeložka kabel..." sheetId="17" r:id="rId17"/>
    <sheet name="7 - SO 661 Přejezdová kon..." sheetId="18" r:id="rId18"/>
    <sheet name="8 - SO 662 Tramvajová tra..." sheetId="19" r:id="rId19"/>
    <sheet name="9 - SO 663 Demontáž tramv..." sheetId="20" r:id="rId20"/>
    <sheet name="10 - Vedlejší rozpočtové ..." sheetId="21" r:id="rId21"/>
    <sheet name="1 - SO 101 Komunikace a z..._02" sheetId="22" r:id="rId22"/>
    <sheet name="2 - Vedlejší rozpočtové n..." sheetId="23" r:id="rId23"/>
    <sheet name="Seznam figur" sheetId="24" r:id="rId24"/>
  </sheets>
  <definedNames>
    <definedName name="_xlnm.Print_Area" localSheetId="0">'Rekapitulace stavby'!$D$4:$AO$76,'Rekapitulace stavby'!$C$82:$AQ$121</definedName>
    <definedName name="_xlnm.Print_Titles" localSheetId="0">'Rekapitulace stavby'!$92:$92</definedName>
    <definedName name="_xlnm._FilterDatabase" localSheetId="1" hidden="1">'1 - SO 101 Komunikace a z...'!$C$123:$K$246</definedName>
    <definedName name="_xlnm.Print_Area" localSheetId="1">'1 - SO 101 Komunikace a z...'!$C$4:$J$75,'1 - SO 101 Komunikace a z...'!$C$81:$J$103,'1 - SO 101 Komunikace a z...'!$C$109:$K$246</definedName>
    <definedName name="_xlnm.Print_Titles" localSheetId="1">'1 - SO 101 Komunikace a z...'!$123:$123</definedName>
    <definedName name="_xlnm._FilterDatabase" localSheetId="2" hidden="1">'2 - SO 301 - Přeložka vod...'!$C$135:$K$572</definedName>
    <definedName name="_xlnm.Print_Area" localSheetId="2">'2 - SO 301 - Přeložka vod...'!$C$4:$J$76,'2 - SO 301 - Přeložka vod...'!$C$82:$J$115,'2 - SO 301 - Přeložka vod...'!$C$121:$K$572</definedName>
    <definedName name="_xlnm.Print_Titles" localSheetId="2">'2 - SO 301 - Přeložka vod...'!$135:$135</definedName>
    <definedName name="_xlnm._FilterDatabase" localSheetId="3" hidden="1">'3 - SO 401 -Úprava polohy...'!$C$124:$K$151</definedName>
    <definedName name="_xlnm.Print_Area" localSheetId="3">'3 - SO 401 -Úprava polohy...'!$C$4:$J$76,'3 - SO 401 -Úprava polohy...'!$C$82:$J$104,'3 - SO 401 -Úprava polohy...'!$C$110:$K$151</definedName>
    <definedName name="_xlnm.Print_Titles" localSheetId="3">'3 - SO 401 -Úprava polohy...'!$124:$124</definedName>
    <definedName name="_xlnm._FilterDatabase" localSheetId="4" hidden="1">'4 - SO 402 -Přeložka kabe...'!$C$124:$K$192</definedName>
    <definedName name="_xlnm.Print_Area" localSheetId="4">'4 - SO 402 -Přeložka kabe...'!$C$4:$J$76,'4 - SO 402 -Přeložka kabe...'!$C$82:$J$104,'4 - SO 402 -Přeložka kabe...'!$C$110:$K$192</definedName>
    <definedName name="_xlnm.Print_Titles" localSheetId="4">'4 - SO 402 -Přeložka kabe...'!$124:$124</definedName>
    <definedName name="_xlnm._FilterDatabase" localSheetId="5" hidden="1">'5 - SO 403 Drážní kabelovod'!$C$128:$K$375</definedName>
    <definedName name="_xlnm.Print_Area" localSheetId="5">'5 - SO 403 Drážní kabelovod'!$C$4:$J$75,'5 - SO 403 Drážní kabelovod'!$C$81:$J$108,'5 - SO 403 Drážní kabelovod'!$C$114:$K$375</definedName>
    <definedName name="_xlnm.Print_Titles" localSheetId="5">'5 - SO 403 Drážní kabelovod'!$128:$128</definedName>
    <definedName name="_xlnm._FilterDatabase" localSheetId="6" hidden="1">'6 - SO 404 Zajištění kabe...'!$C$126:$K$379</definedName>
    <definedName name="_xlnm.Print_Area" localSheetId="6">'6 - SO 404 Zajištění kabe...'!$C$4:$J$75,'6 - SO 404 Zajištění kabe...'!$C$81:$J$106,'6 - SO 404 Zajištění kabe...'!$C$112:$K$379</definedName>
    <definedName name="_xlnm.Print_Titles" localSheetId="6">'6 - SO 404 Zajištění kabe...'!$126:$126</definedName>
    <definedName name="_xlnm._FilterDatabase" localSheetId="7" hidden="1">'7 - SO 405 Přeložka kabel...'!$C$124:$K$210</definedName>
    <definedName name="_xlnm.Print_Area" localSheetId="7">'7 - SO 405 Přeložka kabel...'!$C$4:$J$76,'7 - SO 405 Přeložka kabel...'!$C$82:$J$104,'7 - SO 405 Přeložka kabel...'!$C$110:$K$210</definedName>
    <definedName name="_xlnm.Print_Titles" localSheetId="7">'7 - SO 405 Přeložka kabel...'!$124:$124</definedName>
    <definedName name="_xlnm._FilterDatabase" localSheetId="8" hidden="1">'8 - SO 661 Přejezdová kon...'!$C$141:$K$1160</definedName>
    <definedName name="_xlnm.Print_Area" localSheetId="8">'8 - SO 661 Přejezdová kon...'!$C$4:$J$76,'8 - SO 661 Přejezdová kon...'!$C$82:$J$121,'8 - SO 661 Přejezdová kon...'!$C$127:$K$1160</definedName>
    <definedName name="_xlnm.Print_Titles" localSheetId="8">'8 - SO 661 Přejezdová kon...'!$141:$141</definedName>
    <definedName name="_xlnm._FilterDatabase" localSheetId="9" hidden="1">'9 - Vedlejší rozpočtové n...'!$C$123:$K$254</definedName>
    <definedName name="_xlnm.Print_Area" localSheetId="9">'9 - Vedlejší rozpočtové n...'!$C$4:$J$76,'9 - Vedlejší rozpočtové n...'!$C$82:$J$103,'9 - Vedlejší rozpočtové n...'!$C$109:$K$254</definedName>
    <definedName name="_xlnm.Print_Titles" localSheetId="9">'9 - Vedlejší rozpočtové n...'!$123:$123</definedName>
    <definedName name="_xlnm._FilterDatabase" localSheetId="10" hidden="1">'1 - SO 101 Komunikace a z..._01'!$C$132:$K$878</definedName>
    <definedName name="_xlnm.Print_Area" localSheetId="10">'1 - SO 101 Komunikace a z..._01'!$C$4:$J$75,'1 - SO 101 Komunikace a z..._01'!$C$81:$J$112,'1 - SO 101 Komunikace a z..._01'!$C$118:$K$878</definedName>
    <definedName name="_xlnm.Print_Titles" localSheetId="10">'1 - SO 101 Komunikace a z..._01'!$132:$132</definedName>
    <definedName name="_xlnm._FilterDatabase" localSheetId="11" hidden="1">'2 - SO 301 - Přeložka vod..._01'!$C$135:$K$572</definedName>
    <definedName name="_xlnm.Print_Area" localSheetId="11">'2 - SO 301 - Přeložka vod..._01'!$C$4:$J$76,'2 - SO 301 - Přeložka vod..._01'!$C$82:$J$115,'2 - SO 301 - Přeložka vod..._01'!$C$121:$K$572</definedName>
    <definedName name="_xlnm.Print_Titles" localSheetId="11">'2 - SO 301 - Přeložka vod..._01'!$135:$135</definedName>
    <definedName name="_xlnm._FilterDatabase" localSheetId="12" hidden="1">'SO 302.1 - Přeložka kanal...'!$C$134:$K$603</definedName>
    <definedName name="_xlnm.Print_Area" localSheetId="12">'SO 302.1 - Přeložka kanal...'!$C$4:$J$76,'SO 302.1 - Přeložka kanal...'!$C$82:$J$112,'SO 302.1 - Přeložka kanal...'!$C$118:$K$603</definedName>
    <definedName name="_xlnm.Print_Titles" localSheetId="12">'SO 302.1 - Přeložka kanal...'!$134:$134</definedName>
    <definedName name="_xlnm._FilterDatabase" localSheetId="13" hidden="1">'SO 302.2 - Přeložka kanal...'!$C$135:$K$818</definedName>
    <definedName name="_xlnm.Print_Area" localSheetId="13">'SO 302.2 - Přeložka kanal...'!$C$4:$J$76,'SO 302.2 - Přeložka kanal...'!$C$82:$J$113,'SO 302.2 - Přeložka kanal...'!$C$119:$K$818</definedName>
    <definedName name="_xlnm.Print_Titles" localSheetId="13">'SO 302.2 - Přeložka kanal...'!$135:$135</definedName>
    <definedName name="_xlnm._FilterDatabase" localSheetId="14" hidden="1">'4 - SO 402 -Přeložka kabe..._01'!$C$124:$K$192</definedName>
    <definedName name="_xlnm.Print_Area" localSheetId="14">'4 - SO 402 -Přeložka kabe..._01'!$C$4:$J$76,'4 - SO 402 -Přeložka kabe..._01'!$C$82:$J$104,'4 - SO 402 -Přeložka kabe..._01'!$C$110:$K$192</definedName>
    <definedName name="_xlnm.Print_Titles" localSheetId="14">'4 - SO 402 -Přeložka kabe..._01'!$124:$124</definedName>
    <definedName name="_xlnm._FilterDatabase" localSheetId="15" hidden="1">'5 - SO 404 Zajištění kabe...'!$C$121:$K$129</definedName>
    <definedName name="_xlnm.Print_Area" localSheetId="15">'5 - SO 404 Zajištění kabe...'!$C$4:$J$75,'5 - SO 404 Zajištění kabe...'!$C$81:$J$101,'5 - SO 404 Zajištění kabe...'!$C$107:$K$129</definedName>
    <definedName name="_xlnm.Print_Titles" localSheetId="15">'5 - SO 404 Zajištění kabe...'!$121:$121</definedName>
    <definedName name="_xlnm._FilterDatabase" localSheetId="16" hidden="1">'6 - SO 405 Přeložka kabel...'!$C$124:$K$210</definedName>
    <definedName name="_xlnm.Print_Area" localSheetId="16">'6 - SO 405 Přeložka kabel...'!$C$4:$J$76,'6 - SO 405 Přeložka kabel...'!$C$82:$J$104,'6 - SO 405 Přeložka kabel...'!$C$110:$K$210</definedName>
    <definedName name="_xlnm.Print_Titles" localSheetId="16">'6 - SO 405 Přeložka kabel...'!$124:$124</definedName>
    <definedName name="_xlnm._FilterDatabase" localSheetId="17" hidden="1">'7 - SO 661 Přejezdová kon...'!$C$130:$K$468</definedName>
    <definedName name="_xlnm.Print_Area" localSheetId="17">'7 - SO 661 Přejezdová kon...'!$C$4:$J$76,'7 - SO 661 Přejezdová kon...'!$C$82:$J$110,'7 - SO 661 Přejezdová kon...'!$C$116:$K$468</definedName>
    <definedName name="_xlnm.Print_Titles" localSheetId="17">'7 - SO 661 Přejezdová kon...'!$130:$130</definedName>
    <definedName name="_xlnm._FilterDatabase" localSheetId="18" hidden="1">'8 - SO 662 Tramvajová tra...'!$C$136:$K$1001</definedName>
    <definedName name="_xlnm.Print_Area" localSheetId="18">'8 - SO 662 Tramvajová tra...'!$C$4:$J$76,'8 - SO 662 Tramvajová tra...'!$C$82:$J$116,'8 - SO 662 Tramvajová tra...'!$C$122:$K$1001</definedName>
    <definedName name="_xlnm.Print_Titles" localSheetId="18">'8 - SO 662 Tramvajová tra...'!$136:$136</definedName>
    <definedName name="_xlnm._FilterDatabase" localSheetId="19" hidden="1">'9 - SO 663 Demontáž tramv...'!$C$124:$K$389</definedName>
    <definedName name="_xlnm.Print_Area" localSheetId="19">'9 - SO 663 Demontáž tramv...'!$C$4:$J$76,'9 - SO 663 Demontáž tramv...'!$C$82:$J$104,'9 - SO 663 Demontáž tramv...'!$C$110:$K$389</definedName>
    <definedName name="_xlnm.Print_Titles" localSheetId="19">'9 - SO 663 Demontáž tramv...'!$124:$124</definedName>
    <definedName name="_xlnm._FilterDatabase" localSheetId="20" hidden="1">'10 - Vedlejší rozpočtové ...'!$C$124:$K$240</definedName>
    <definedName name="_xlnm.Print_Area" localSheetId="20">'10 - Vedlejší rozpočtové ...'!$C$4:$J$76,'10 - Vedlejší rozpočtové ...'!$C$82:$J$104,'10 - Vedlejší rozpočtové ...'!$C$110:$K$240</definedName>
    <definedName name="_xlnm.Print_Titles" localSheetId="20">'10 - Vedlejší rozpočtové ...'!$124:$124</definedName>
    <definedName name="_xlnm._FilterDatabase" localSheetId="21" hidden="1">'1 - SO 101 Komunikace a z..._02'!$C$125:$K$576</definedName>
    <definedName name="_xlnm.Print_Area" localSheetId="21">'1 - SO 101 Komunikace a z..._02'!$C$4:$J$75,'1 - SO 101 Komunikace a z..._02'!$C$81:$J$105,'1 - SO 101 Komunikace a z..._02'!$C$111:$K$576</definedName>
    <definedName name="_xlnm.Print_Titles" localSheetId="21">'1 - SO 101 Komunikace a z..._02'!$125:$125</definedName>
    <definedName name="_xlnm._FilterDatabase" localSheetId="22" hidden="1">'2 - Vedlejší rozpočtové n...'!$C$124:$K$202</definedName>
    <definedName name="_xlnm.Print_Area" localSheetId="22">'2 - Vedlejší rozpočtové n...'!$C$4:$J$76,'2 - Vedlejší rozpočtové n...'!$C$82:$J$104,'2 - Vedlejší rozpočtové n...'!$C$110:$K$202</definedName>
    <definedName name="_xlnm.Print_Titles" localSheetId="22">'2 - Vedlejší rozpočtové n...'!$124:$124</definedName>
    <definedName name="_xlnm.Print_Area" localSheetId="23">'Seznam figur'!$C$4:$G$88</definedName>
    <definedName name="_xlnm.Print_Titles" localSheetId="23">'Seznam figur'!$9:$9</definedName>
  </definedNames>
  <calcPr/>
</workbook>
</file>

<file path=xl/calcChain.xml><?xml version="1.0" encoding="utf-8"?>
<calcChain xmlns="http://schemas.openxmlformats.org/spreadsheetml/2006/main">
  <c i="24" l="1" r="D7"/>
  <c i="23" r="J39"/>
  <c r="J38"/>
  <c i="1" r="AY120"/>
  <c i="23" r="J37"/>
  <c i="1" r="AX120"/>
  <c i="23"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122"/>
  <c r="J19"/>
  <c r="J14"/>
  <c r="J91"/>
  <c r="E7"/>
  <c r="E113"/>
  <c i="22" r="J39"/>
  <c r="J38"/>
  <c i="1" r="AY119"/>
  <c i="22" r="J37"/>
  <c i="1" r="AX119"/>
  <c i="22" r="BI572"/>
  <c r="BH572"/>
  <c r="BG572"/>
  <c r="BF572"/>
  <c r="T572"/>
  <c r="R572"/>
  <c r="P572"/>
  <c r="BI568"/>
  <c r="BH568"/>
  <c r="BG568"/>
  <c r="BF568"/>
  <c r="T568"/>
  <c r="R568"/>
  <c r="P568"/>
  <c r="BI563"/>
  <c r="BH563"/>
  <c r="BG563"/>
  <c r="BF563"/>
  <c r="T563"/>
  <c r="R563"/>
  <c r="P563"/>
  <c r="BI558"/>
  <c r="BH558"/>
  <c r="BG558"/>
  <c r="BF558"/>
  <c r="T558"/>
  <c r="R558"/>
  <c r="P558"/>
  <c r="BI552"/>
  <c r="BH552"/>
  <c r="BG552"/>
  <c r="BF552"/>
  <c r="T552"/>
  <c r="R552"/>
  <c r="P552"/>
  <c r="BI545"/>
  <c r="BH545"/>
  <c r="BG545"/>
  <c r="BF545"/>
  <c r="T545"/>
  <c r="R545"/>
  <c r="P545"/>
  <c r="BI539"/>
  <c r="BH539"/>
  <c r="BG539"/>
  <c r="BF539"/>
  <c r="T539"/>
  <c r="R539"/>
  <c r="P539"/>
  <c r="BI534"/>
  <c r="BH534"/>
  <c r="BG534"/>
  <c r="BF534"/>
  <c r="T534"/>
  <c r="R534"/>
  <c r="P534"/>
  <c r="BI525"/>
  <c r="BH525"/>
  <c r="BG525"/>
  <c r="BF525"/>
  <c r="T525"/>
  <c r="R525"/>
  <c r="P525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499"/>
  <c r="BH499"/>
  <c r="BG499"/>
  <c r="BF499"/>
  <c r="T499"/>
  <c r="R499"/>
  <c r="P499"/>
  <c r="BI486"/>
  <c r="BH486"/>
  <c r="BG486"/>
  <c r="BF486"/>
  <c r="T486"/>
  <c r="R486"/>
  <c r="P486"/>
  <c r="BI480"/>
  <c r="BH480"/>
  <c r="BG480"/>
  <c r="BF480"/>
  <c r="T480"/>
  <c r="R480"/>
  <c r="P480"/>
  <c r="BI474"/>
  <c r="BH474"/>
  <c r="BG474"/>
  <c r="BF474"/>
  <c r="T474"/>
  <c r="R474"/>
  <c r="P474"/>
  <c r="BI468"/>
  <c r="BH468"/>
  <c r="BG468"/>
  <c r="BF468"/>
  <c r="T468"/>
  <c r="R468"/>
  <c r="P468"/>
  <c r="BI462"/>
  <c r="BH462"/>
  <c r="BG462"/>
  <c r="BF462"/>
  <c r="T462"/>
  <c r="R462"/>
  <c r="P462"/>
  <c r="BI456"/>
  <c r="BH456"/>
  <c r="BG456"/>
  <c r="BF456"/>
  <c r="T456"/>
  <c r="R456"/>
  <c r="P456"/>
  <c r="BI448"/>
  <c r="BH448"/>
  <c r="BG448"/>
  <c r="BF448"/>
  <c r="T448"/>
  <c r="R448"/>
  <c r="P448"/>
  <c r="BI443"/>
  <c r="BH443"/>
  <c r="BG443"/>
  <c r="BF443"/>
  <c r="T443"/>
  <c r="R443"/>
  <c r="P443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19"/>
  <c r="BH419"/>
  <c r="BG419"/>
  <c r="BF419"/>
  <c r="T419"/>
  <c r="R419"/>
  <c r="P419"/>
  <c r="BI415"/>
  <c r="BH415"/>
  <c r="BG415"/>
  <c r="BF415"/>
  <c r="T415"/>
  <c r="R415"/>
  <c r="P415"/>
  <c r="BI410"/>
  <c r="BH410"/>
  <c r="BG410"/>
  <c r="BF410"/>
  <c r="T410"/>
  <c r="R410"/>
  <c r="P410"/>
  <c r="BI406"/>
  <c r="BH406"/>
  <c r="BG406"/>
  <c r="BF406"/>
  <c r="T406"/>
  <c r="R406"/>
  <c r="P406"/>
  <c r="BI400"/>
  <c r="BH400"/>
  <c r="BG400"/>
  <c r="BF400"/>
  <c r="T400"/>
  <c r="R400"/>
  <c r="P400"/>
  <c r="BI392"/>
  <c r="BH392"/>
  <c r="BG392"/>
  <c r="BF392"/>
  <c r="T392"/>
  <c r="R392"/>
  <c r="P392"/>
  <c r="BI389"/>
  <c r="BH389"/>
  <c r="BG389"/>
  <c r="BF389"/>
  <c r="T389"/>
  <c r="R389"/>
  <c r="P389"/>
  <c r="BI384"/>
  <c r="BH384"/>
  <c r="BG384"/>
  <c r="BF384"/>
  <c r="T384"/>
  <c r="R384"/>
  <c r="P384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3"/>
  <c r="BH333"/>
  <c r="BG333"/>
  <c r="BF333"/>
  <c r="T333"/>
  <c r="R333"/>
  <c r="P333"/>
  <c r="BI328"/>
  <c r="BH328"/>
  <c r="BG328"/>
  <c r="BF328"/>
  <c r="T328"/>
  <c r="R328"/>
  <c r="P328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09"/>
  <c r="BH309"/>
  <c r="BG309"/>
  <c r="BF309"/>
  <c r="T309"/>
  <c r="R309"/>
  <c r="P309"/>
  <c r="BI304"/>
  <c r="BH304"/>
  <c r="BG304"/>
  <c r="BF304"/>
  <c r="T304"/>
  <c r="R304"/>
  <c r="P304"/>
  <c r="BI299"/>
  <c r="BH299"/>
  <c r="BG299"/>
  <c r="BF299"/>
  <c r="T299"/>
  <c r="R299"/>
  <c r="P299"/>
  <c r="BI295"/>
  <c r="BH295"/>
  <c r="BG295"/>
  <c r="BF295"/>
  <c r="T295"/>
  <c r="R295"/>
  <c r="P295"/>
  <c r="BI282"/>
  <c r="BH282"/>
  <c r="BG282"/>
  <c r="BF282"/>
  <c r="T282"/>
  <c r="R282"/>
  <c r="P282"/>
  <c r="BI266"/>
  <c r="BH266"/>
  <c r="BG266"/>
  <c r="BF266"/>
  <c r="T266"/>
  <c r="R266"/>
  <c r="P266"/>
  <c r="BI253"/>
  <c r="BH253"/>
  <c r="BG253"/>
  <c r="BF253"/>
  <c r="T253"/>
  <c r="R253"/>
  <c r="P253"/>
  <c r="BI248"/>
  <c r="BH248"/>
  <c r="BG248"/>
  <c r="BF248"/>
  <c r="T248"/>
  <c r="R248"/>
  <c r="P248"/>
  <c r="BI243"/>
  <c r="BH243"/>
  <c r="BG243"/>
  <c r="BF243"/>
  <c r="T243"/>
  <c r="R243"/>
  <c r="P243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2"/>
  <c r="BH202"/>
  <c r="BG202"/>
  <c r="BF202"/>
  <c r="T202"/>
  <c r="R202"/>
  <c r="P202"/>
  <c r="BI189"/>
  <c r="BH189"/>
  <c r="BG189"/>
  <c r="BF189"/>
  <c r="T189"/>
  <c r="R189"/>
  <c r="P189"/>
  <c r="BI175"/>
  <c r="BH175"/>
  <c r="BG175"/>
  <c r="BF175"/>
  <c r="T175"/>
  <c r="R175"/>
  <c r="P175"/>
  <c r="BI165"/>
  <c r="BH165"/>
  <c r="BG165"/>
  <c r="BF165"/>
  <c r="T165"/>
  <c r="R165"/>
  <c r="P165"/>
  <c r="BI155"/>
  <c r="BH155"/>
  <c r="BG155"/>
  <c r="BF155"/>
  <c r="T155"/>
  <c r="R155"/>
  <c r="P155"/>
  <c r="BI147"/>
  <c r="BH147"/>
  <c r="BG147"/>
  <c r="BF147"/>
  <c r="T147"/>
  <c r="R147"/>
  <c r="P147"/>
  <c r="BI139"/>
  <c r="BH139"/>
  <c r="BG139"/>
  <c r="BF139"/>
  <c r="T139"/>
  <c r="R139"/>
  <c r="P139"/>
  <c r="BI134"/>
  <c r="BH134"/>
  <c r="BG134"/>
  <c r="BF134"/>
  <c r="T134"/>
  <c r="R134"/>
  <c r="P134"/>
  <c r="BI129"/>
  <c r="BH129"/>
  <c r="BG129"/>
  <c r="BF129"/>
  <c r="T129"/>
  <c r="R129"/>
  <c r="P129"/>
  <c r="J123"/>
  <c r="J122"/>
  <c r="F122"/>
  <c r="F120"/>
  <c r="E118"/>
  <c r="J93"/>
  <c r="J92"/>
  <c r="F92"/>
  <c r="F90"/>
  <c r="E88"/>
  <c r="J20"/>
  <c r="E20"/>
  <c r="F93"/>
  <c r="J19"/>
  <c r="J14"/>
  <c r="J120"/>
  <c r="E7"/>
  <c r="E114"/>
  <c i="21" r="J39"/>
  <c r="J38"/>
  <c i="1" r="AY117"/>
  <c i="21" r="J37"/>
  <c i="1" r="AX117"/>
  <c i="21" r="BI235"/>
  <c r="BH235"/>
  <c r="BG235"/>
  <c r="BF235"/>
  <c r="T235"/>
  <c r="R235"/>
  <c r="P235"/>
  <c r="BI229"/>
  <c r="BH229"/>
  <c r="BG229"/>
  <c r="BF229"/>
  <c r="T229"/>
  <c r="R229"/>
  <c r="P229"/>
  <c r="BI223"/>
  <c r="BH223"/>
  <c r="BG223"/>
  <c r="BF223"/>
  <c r="T223"/>
  <c r="R223"/>
  <c r="P223"/>
  <c r="BI217"/>
  <c r="BH217"/>
  <c r="BG217"/>
  <c r="BF217"/>
  <c r="T217"/>
  <c r="R217"/>
  <c r="P217"/>
  <c r="BI212"/>
  <c r="BH212"/>
  <c r="BG212"/>
  <c r="BF212"/>
  <c r="T212"/>
  <c r="R212"/>
  <c r="P212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94"/>
  <c r="J19"/>
  <c r="J14"/>
  <c r="J119"/>
  <c r="E7"/>
  <c r="E113"/>
  <c i="20" r="J39"/>
  <c r="J38"/>
  <c i="1" r="AY116"/>
  <c i="20" r="J37"/>
  <c i="1" r="AX116"/>
  <c i="20" r="BI385"/>
  <c r="BH385"/>
  <c r="BG385"/>
  <c r="BF385"/>
  <c r="T385"/>
  <c r="R385"/>
  <c r="P385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48"/>
  <c r="BH348"/>
  <c r="BG348"/>
  <c r="BF348"/>
  <c r="T348"/>
  <c r="R348"/>
  <c r="P348"/>
  <c r="BI340"/>
  <c r="BH340"/>
  <c r="BG340"/>
  <c r="BF340"/>
  <c r="T340"/>
  <c r="R340"/>
  <c r="P340"/>
  <c r="BI335"/>
  <c r="BH335"/>
  <c r="BG335"/>
  <c r="BF335"/>
  <c r="T335"/>
  <c r="R335"/>
  <c r="P335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293"/>
  <c r="BH293"/>
  <c r="BG293"/>
  <c r="BF293"/>
  <c r="T293"/>
  <c r="R293"/>
  <c r="P293"/>
  <c r="BI282"/>
  <c r="BH282"/>
  <c r="BG282"/>
  <c r="BF282"/>
  <c r="T282"/>
  <c r="R282"/>
  <c r="P282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3"/>
  <c r="BH183"/>
  <c r="BG183"/>
  <c r="BF183"/>
  <c r="T183"/>
  <c r="R183"/>
  <c r="P183"/>
  <c r="BI175"/>
  <c r="BH175"/>
  <c r="BG175"/>
  <c r="BF175"/>
  <c r="T175"/>
  <c r="R175"/>
  <c r="P175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94"/>
  <c r="J19"/>
  <c r="J14"/>
  <c r="J119"/>
  <c r="E7"/>
  <c r="E85"/>
  <c i="19" r="J844"/>
  <c r="J833"/>
  <c r="J39"/>
  <c r="J38"/>
  <c i="1" r="AY115"/>
  <c i="19" r="J37"/>
  <c i="1" r="AX115"/>
  <c i="19" r="BI999"/>
  <c r="BH999"/>
  <c r="BG999"/>
  <c r="BF999"/>
  <c r="T999"/>
  <c r="R999"/>
  <c r="P999"/>
  <c r="BI995"/>
  <c r="BH995"/>
  <c r="BG995"/>
  <c r="BF995"/>
  <c r="T995"/>
  <c r="R995"/>
  <c r="P995"/>
  <c r="BI992"/>
  <c r="BH992"/>
  <c r="BG992"/>
  <c r="BF992"/>
  <c r="T992"/>
  <c r="R992"/>
  <c r="P992"/>
  <c r="BI990"/>
  <c r="BH990"/>
  <c r="BG990"/>
  <c r="BF990"/>
  <c r="T990"/>
  <c r="R990"/>
  <c r="P990"/>
  <c r="BI988"/>
  <c r="BH988"/>
  <c r="BG988"/>
  <c r="BF988"/>
  <c r="T988"/>
  <c r="R988"/>
  <c r="P988"/>
  <c r="BI986"/>
  <c r="BH986"/>
  <c r="BG986"/>
  <c r="BF986"/>
  <c r="T986"/>
  <c r="R986"/>
  <c r="P986"/>
  <c r="BI984"/>
  <c r="BH984"/>
  <c r="BG984"/>
  <c r="BF984"/>
  <c r="T984"/>
  <c r="R984"/>
  <c r="P984"/>
  <c r="BI982"/>
  <c r="BH982"/>
  <c r="BG982"/>
  <c r="BF982"/>
  <c r="T982"/>
  <c r="R982"/>
  <c r="P982"/>
  <c r="BI980"/>
  <c r="BH980"/>
  <c r="BG980"/>
  <c r="BF980"/>
  <c r="T980"/>
  <c r="R980"/>
  <c r="P980"/>
  <c r="BI978"/>
  <c r="BH978"/>
  <c r="BG978"/>
  <c r="BF978"/>
  <c r="T978"/>
  <c r="R978"/>
  <c r="P978"/>
  <c r="BI976"/>
  <c r="BH976"/>
  <c r="BG976"/>
  <c r="BF976"/>
  <c r="T976"/>
  <c r="R976"/>
  <c r="P976"/>
  <c r="BI974"/>
  <c r="BH974"/>
  <c r="BG974"/>
  <c r="BF974"/>
  <c r="T974"/>
  <c r="R974"/>
  <c r="P974"/>
  <c r="BI972"/>
  <c r="BH972"/>
  <c r="BG972"/>
  <c r="BF972"/>
  <c r="T972"/>
  <c r="R972"/>
  <c r="P972"/>
  <c r="BI970"/>
  <c r="BH970"/>
  <c r="BG970"/>
  <c r="BF970"/>
  <c r="T970"/>
  <c r="R970"/>
  <c r="P970"/>
  <c r="BI968"/>
  <c r="BH968"/>
  <c r="BG968"/>
  <c r="BF968"/>
  <c r="T968"/>
  <c r="R968"/>
  <c r="P968"/>
  <c r="BI966"/>
  <c r="BH966"/>
  <c r="BG966"/>
  <c r="BF966"/>
  <c r="T966"/>
  <c r="R966"/>
  <c r="P966"/>
  <c r="BI964"/>
  <c r="BH964"/>
  <c r="BG964"/>
  <c r="BF964"/>
  <c r="T964"/>
  <c r="R964"/>
  <c r="P964"/>
  <c r="BI962"/>
  <c r="BH962"/>
  <c r="BG962"/>
  <c r="BF962"/>
  <c r="T962"/>
  <c r="R962"/>
  <c r="P962"/>
  <c r="BI960"/>
  <c r="BH960"/>
  <c r="BG960"/>
  <c r="BF960"/>
  <c r="T960"/>
  <c r="R960"/>
  <c r="P960"/>
  <c r="BI958"/>
  <c r="BH958"/>
  <c r="BG958"/>
  <c r="BF958"/>
  <c r="T958"/>
  <c r="R958"/>
  <c r="P958"/>
  <c r="BI955"/>
  <c r="BH955"/>
  <c r="BG955"/>
  <c r="BF955"/>
  <c r="T955"/>
  <c r="R955"/>
  <c r="P955"/>
  <c r="BI953"/>
  <c r="BH953"/>
  <c r="BG953"/>
  <c r="BF953"/>
  <c r="T953"/>
  <c r="R953"/>
  <c r="P953"/>
  <c r="BI951"/>
  <c r="BH951"/>
  <c r="BG951"/>
  <c r="BF951"/>
  <c r="T951"/>
  <c r="R951"/>
  <c r="P951"/>
  <c r="BI948"/>
  <c r="BH948"/>
  <c r="BG948"/>
  <c r="BF948"/>
  <c r="T948"/>
  <c r="R948"/>
  <c r="P948"/>
  <c r="BI944"/>
  <c r="BH944"/>
  <c r="BG944"/>
  <c r="BF944"/>
  <c r="T944"/>
  <c r="R944"/>
  <c r="P944"/>
  <c r="BI941"/>
  <c r="BH941"/>
  <c r="BG941"/>
  <c r="BF941"/>
  <c r="T941"/>
  <c r="R941"/>
  <c r="P941"/>
  <c r="BI937"/>
  <c r="BH937"/>
  <c r="BG937"/>
  <c r="BF937"/>
  <c r="T937"/>
  <c r="R937"/>
  <c r="P937"/>
  <c r="BI935"/>
  <c r="BH935"/>
  <c r="BG935"/>
  <c r="BF935"/>
  <c r="T935"/>
  <c r="R935"/>
  <c r="P935"/>
  <c r="BI932"/>
  <c r="BH932"/>
  <c r="BG932"/>
  <c r="BF932"/>
  <c r="T932"/>
  <c r="R932"/>
  <c r="P932"/>
  <c r="BI930"/>
  <c r="BH930"/>
  <c r="BG930"/>
  <c r="BF930"/>
  <c r="T930"/>
  <c r="R930"/>
  <c r="P930"/>
  <c r="BI926"/>
  <c r="BH926"/>
  <c r="BG926"/>
  <c r="BF926"/>
  <c r="T926"/>
  <c r="R926"/>
  <c r="P926"/>
  <c r="BI923"/>
  <c r="BH923"/>
  <c r="BG923"/>
  <c r="BF923"/>
  <c r="T923"/>
  <c r="R923"/>
  <c r="P923"/>
  <c r="BI918"/>
  <c r="BH918"/>
  <c r="BG918"/>
  <c r="BF918"/>
  <c r="T918"/>
  <c r="R918"/>
  <c r="P918"/>
  <c r="BI913"/>
  <c r="BH913"/>
  <c r="BG913"/>
  <c r="BF913"/>
  <c r="T913"/>
  <c r="R913"/>
  <c r="P913"/>
  <c r="BI911"/>
  <c r="BH911"/>
  <c r="BG911"/>
  <c r="BF911"/>
  <c r="T911"/>
  <c r="R911"/>
  <c r="P911"/>
  <c r="BI906"/>
  <c r="BH906"/>
  <c r="BG906"/>
  <c r="BF906"/>
  <c r="T906"/>
  <c r="R906"/>
  <c r="P906"/>
  <c r="BI904"/>
  <c r="BH904"/>
  <c r="BG904"/>
  <c r="BF904"/>
  <c r="T904"/>
  <c r="R904"/>
  <c r="P904"/>
  <c r="BI901"/>
  <c r="BH901"/>
  <c r="BG901"/>
  <c r="BF901"/>
  <c r="T901"/>
  <c r="R901"/>
  <c r="P901"/>
  <c r="BI897"/>
  <c r="BH897"/>
  <c r="BG897"/>
  <c r="BF897"/>
  <c r="T897"/>
  <c r="R897"/>
  <c r="P897"/>
  <c r="BI893"/>
  <c r="BH893"/>
  <c r="BG893"/>
  <c r="BF893"/>
  <c r="T893"/>
  <c r="R893"/>
  <c r="P893"/>
  <c r="BI890"/>
  <c r="BH890"/>
  <c r="BG890"/>
  <c r="BF890"/>
  <c r="T890"/>
  <c r="R890"/>
  <c r="P890"/>
  <c r="BI886"/>
  <c r="BH886"/>
  <c r="BG886"/>
  <c r="BF886"/>
  <c r="T886"/>
  <c r="R886"/>
  <c r="P886"/>
  <c r="BI879"/>
  <c r="BH879"/>
  <c r="BG879"/>
  <c r="BF879"/>
  <c r="T879"/>
  <c r="R879"/>
  <c r="P879"/>
  <c r="BI873"/>
  <c r="BH873"/>
  <c r="BG873"/>
  <c r="BF873"/>
  <c r="T873"/>
  <c r="R873"/>
  <c r="P873"/>
  <c r="BI869"/>
  <c r="BH869"/>
  <c r="BG869"/>
  <c r="BF869"/>
  <c r="T869"/>
  <c r="R869"/>
  <c r="P869"/>
  <c r="BI864"/>
  <c r="BH864"/>
  <c r="BG864"/>
  <c r="BF864"/>
  <c r="T864"/>
  <c r="R864"/>
  <c r="P864"/>
  <c r="BI858"/>
  <c r="BH858"/>
  <c r="BG858"/>
  <c r="BF858"/>
  <c r="T858"/>
  <c r="R858"/>
  <c r="P858"/>
  <c r="BI852"/>
  <c r="BH852"/>
  <c r="BG852"/>
  <c r="BF852"/>
  <c r="T852"/>
  <c r="R852"/>
  <c r="P852"/>
  <c r="BI846"/>
  <c r="BH846"/>
  <c r="BG846"/>
  <c r="BF846"/>
  <c r="T846"/>
  <c r="R846"/>
  <c r="P846"/>
  <c r="J112"/>
  <c r="BI840"/>
  <c r="BH840"/>
  <c r="BG840"/>
  <c r="BF840"/>
  <c r="T840"/>
  <c r="R840"/>
  <c r="P840"/>
  <c r="BI835"/>
  <c r="BH835"/>
  <c r="BG835"/>
  <c r="BF835"/>
  <c r="T835"/>
  <c r="R835"/>
  <c r="P835"/>
  <c r="J110"/>
  <c r="BI829"/>
  <c r="BH829"/>
  <c r="BG829"/>
  <c r="BF829"/>
  <c r="T829"/>
  <c r="R829"/>
  <c r="P829"/>
  <c r="BI825"/>
  <c r="BH825"/>
  <c r="BG825"/>
  <c r="BF825"/>
  <c r="T825"/>
  <c r="R825"/>
  <c r="P825"/>
  <c r="BI821"/>
  <c r="BH821"/>
  <c r="BG821"/>
  <c r="BF821"/>
  <c r="T821"/>
  <c r="R821"/>
  <c r="P821"/>
  <c r="BI814"/>
  <c r="BH814"/>
  <c r="BG814"/>
  <c r="BF814"/>
  <c r="T814"/>
  <c r="R814"/>
  <c r="P814"/>
  <c r="BI806"/>
  <c r="BH806"/>
  <c r="BG806"/>
  <c r="BF806"/>
  <c r="T806"/>
  <c r="R806"/>
  <c r="P806"/>
  <c r="BI800"/>
  <c r="BH800"/>
  <c r="BG800"/>
  <c r="BF800"/>
  <c r="T800"/>
  <c r="R800"/>
  <c r="P800"/>
  <c r="BI788"/>
  <c r="BH788"/>
  <c r="BG788"/>
  <c r="BF788"/>
  <c r="T788"/>
  <c r="R788"/>
  <c r="P788"/>
  <c r="BI780"/>
  <c r="BH780"/>
  <c r="BG780"/>
  <c r="BF780"/>
  <c r="T780"/>
  <c r="R780"/>
  <c r="P780"/>
  <c r="BI775"/>
  <c r="BH775"/>
  <c r="BG775"/>
  <c r="BF775"/>
  <c r="T775"/>
  <c r="R775"/>
  <c r="P775"/>
  <c r="BI769"/>
  <c r="BH769"/>
  <c r="BG769"/>
  <c r="BF769"/>
  <c r="T769"/>
  <c r="R769"/>
  <c r="P769"/>
  <c r="BI764"/>
  <c r="BH764"/>
  <c r="BG764"/>
  <c r="BF764"/>
  <c r="T764"/>
  <c r="R764"/>
  <c r="P764"/>
  <c r="BI759"/>
  <c r="BH759"/>
  <c r="BG759"/>
  <c r="BF759"/>
  <c r="T759"/>
  <c r="R759"/>
  <c r="P759"/>
  <c r="BI754"/>
  <c r="BH754"/>
  <c r="BG754"/>
  <c r="BF754"/>
  <c r="T754"/>
  <c r="R754"/>
  <c r="P754"/>
  <c r="BI749"/>
  <c r="BH749"/>
  <c r="BG749"/>
  <c r="BF749"/>
  <c r="T749"/>
  <c r="R749"/>
  <c r="P749"/>
  <c r="BI737"/>
  <c r="BH737"/>
  <c r="BG737"/>
  <c r="BF737"/>
  <c r="T737"/>
  <c r="R737"/>
  <c r="P737"/>
  <c r="BI727"/>
  <c r="BH727"/>
  <c r="BG727"/>
  <c r="BF727"/>
  <c r="T727"/>
  <c r="R727"/>
  <c r="P727"/>
  <c r="BI722"/>
  <c r="BH722"/>
  <c r="BG722"/>
  <c r="BF722"/>
  <c r="T722"/>
  <c r="R722"/>
  <c r="P722"/>
  <c r="BI711"/>
  <c r="BH711"/>
  <c r="BG711"/>
  <c r="BF711"/>
  <c r="T711"/>
  <c r="R711"/>
  <c r="P711"/>
  <c r="BI706"/>
  <c r="BH706"/>
  <c r="BG706"/>
  <c r="BF706"/>
  <c r="T706"/>
  <c r="R706"/>
  <c r="P706"/>
  <c r="BI701"/>
  <c r="BH701"/>
  <c r="BG701"/>
  <c r="BF701"/>
  <c r="T701"/>
  <c r="R701"/>
  <c r="P701"/>
  <c r="BI696"/>
  <c r="BH696"/>
  <c r="BG696"/>
  <c r="BF696"/>
  <c r="T696"/>
  <c r="R696"/>
  <c r="P696"/>
  <c r="BI691"/>
  <c r="BH691"/>
  <c r="BG691"/>
  <c r="BF691"/>
  <c r="T691"/>
  <c r="R691"/>
  <c r="P691"/>
  <c r="BI686"/>
  <c r="BH686"/>
  <c r="BG686"/>
  <c r="BF686"/>
  <c r="T686"/>
  <c r="R686"/>
  <c r="P686"/>
  <c r="BI672"/>
  <c r="BH672"/>
  <c r="BG672"/>
  <c r="BF672"/>
  <c r="T672"/>
  <c r="R672"/>
  <c r="P672"/>
  <c r="BI661"/>
  <c r="BH661"/>
  <c r="BG661"/>
  <c r="BF661"/>
  <c r="T661"/>
  <c r="R661"/>
  <c r="P661"/>
  <c r="BI653"/>
  <c r="BH653"/>
  <c r="BG653"/>
  <c r="BF653"/>
  <c r="T653"/>
  <c r="R653"/>
  <c r="P653"/>
  <c r="BI643"/>
  <c r="BH643"/>
  <c r="BG643"/>
  <c r="BF643"/>
  <c r="T643"/>
  <c r="R643"/>
  <c r="P643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28"/>
  <c r="BH628"/>
  <c r="BG628"/>
  <c r="BF628"/>
  <c r="T628"/>
  <c r="R628"/>
  <c r="P628"/>
  <c r="BI624"/>
  <c r="BH624"/>
  <c r="BG624"/>
  <c r="BF624"/>
  <c r="T624"/>
  <c r="R624"/>
  <c r="P624"/>
  <c r="BI616"/>
  <c r="BH616"/>
  <c r="BG616"/>
  <c r="BF616"/>
  <c r="T616"/>
  <c r="R616"/>
  <c r="P616"/>
  <c r="BI612"/>
  <c r="BH612"/>
  <c r="BG612"/>
  <c r="BF612"/>
  <c r="T612"/>
  <c r="R612"/>
  <c r="P612"/>
  <c r="BI607"/>
  <c r="BH607"/>
  <c r="BG607"/>
  <c r="BF607"/>
  <c r="T607"/>
  <c r="R607"/>
  <c r="P607"/>
  <c r="BI602"/>
  <c r="BH602"/>
  <c r="BG602"/>
  <c r="BF602"/>
  <c r="T602"/>
  <c r="R602"/>
  <c r="P602"/>
  <c r="BI599"/>
  <c r="BH599"/>
  <c r="BG599"/>
  <c r="BF599"/>
  <c r="T599"/>
  <c r="R599"/>
  <c r="P599"/>
  <c r="BI595"/>
  <c r="BH595"/>
  <c r="BG595"/>
  <c r="BF595"/>
  <c r="T595"/>
  <c r="R595"/>
  <c r="P595"/>
  <c r="BI592"/>
  <c r="BH592"/>
  <c r="BG592"/>
  <c r="BF592"/>
  <c r="T592"/>
  <c r="R592"/>
  <c r="P592"/>
  <c r="BI588"/>
  <c r="BH588"/>
  <c r="BG588"/>
  <c r="BF588"/>
  <c r="T588"/>
  <c r="R588"/>
  <c r="P588"/>
  <c r="BI585"/>
  <c r="BH585"/>
  <c r="BG585"/>
  <c r="BF585"/>
  <c r="T585"/>
  <c r="R585"/>
  <c r="P585"/>
  <c r="BI580"/>
  <c r="BH580"/>
  <c r="BG580"/>
  <c r="BF580"/>
  <c r="T580"/>
  <c r="R580"/>
  <c r="P580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1"/>
  <c r="BH561"/>
  <c r="BG561"/>
  <c r="BF561"/>
  <c r="T561"/>
  <c r="R561"/>
  <c r="P561"/>
  <c r="BI557"/>
  <c r="BH557"/>
  <c r="BG557"/>
  <c r="BF557"/>
  <c r="T557"/>
  <c r="R557"/>
  <c r="P557"/>
  <c r="BI552"/>
  <c r="BH552"/>
  <c r="BG552"/>
  <c r="BF552"/>
  <c r="T552"/>
  <c r="R552"/>
  <c r="P552"/>
  <c r="BI548"/>
  <c r="BH548"/>
  <c r="BG548"/>
  <c r="BF548"/>
  <c r="T548"/>
  <c r="R548"/>
  <c r="P548"/>
  <c r="BI540"/>
  <c r="BH540"/>
  <c r="BG540"/>
  <c r="BF540"/>
  <c r="T540"/>
  <c r="R540"/>
  <c r="P540"/>
  <c r="BI531"/>
  <c r="BH531"/>
  <c r="BG531"/>
  <c r="BF531"/>
  <c r="T531"/>
  <c r="R531"/>
  <c r="P531"/>
  <c r="BI523"/>
  <c r="BH523"/>
  <c r="BG523"/>
  <c r="BF523"/>
  <c r="T523"/>
  <c r="R523"/>
  <c r="P523"/>
  <c r="BI515"/>
  <c r="BH515"/>
  <c r="BG515"/>
  <c r="BF515"/>
  <c r="T515"/>
  <c r="R515"/>
  <c r="P515"/>
  <c r="BI508"/>
  <c r="BH508"/>
  <c r="BG508"/>
  <c r="BF508"/>
  <c r="T508"/>
  <c r="R508"/>
  <c r="P508"/>
  <c r="BI500"/>
  <c r="BH500"/>
  <c r="BG500"/>
  <c r="BF500"/>
  <c r="T500"/>
  <c r="R500"/>
  <c r="P500"/>
  <c r="BI494"/>
  <c r="BH494"/>
  <c r="BG494"/>
  <c r="BF494"/>
  <c r="T494"/>
  <c r="R494"/>
  <c r="P494"/>
  <c r="BI487"/>
  <c r="BH487"/>
  <c r="BG487"/>
  <c r="BF487"/>
  <c r="T487"/>
  <c r="R487"/>
  <c r="P487"/>
  <c r="BI478"/>
  <c r="BH478"/>
  <c r="BG478"/>
  <c r="BF478"/>
  <c r="T478"/>
  <c r="R478"/>
  <c r="P478"/>
  <c r="BI468"/>
  <c r="BH468"/>
  <c r="BG468"/>
  <c r="BF468"/>
  <c r="T468"/>
  <c r="R468"/>
  <c r="P468"/>
  <c r="BI462"/>
  <c r="BH462"/>
  <c r="BG462"/>
  <c r="BF462"/>
  <c r="T462"/>
  <c r="R462"/>
  <c r="P462"/>
  <c r="BI453"/>
  <c r="BH453"/>
  <c r="BG453"/>
  <c r="BF453"/>
  <c r="T453"/>
  <c r="R453"/>
  <c r="P453"/>
  <c r="BI449"/>
  <c r="BH449"/>
  <c r="BG449"/>
  <c r="BF449"/>
  <c r="T449"/>
  <c r="R449"/>
  <c r="P449"/>
  <c r="BI439"/>
  <c r="BH439"/>
  <c r="BG439"/>
  <c r="BF439"/>
  <c r="T439"/>
  <c r="R439"/>
  <c r="P439"/>
  <c r="BI431"/>
  <c r="BH431"/>
  <c r="BG431"/>
  <c r="BF431"/>
  <c r="T431"/>
  <c r="R431"/>
  <c r="P431"/>
  <c r="BI423"/>
  <c r="BH423"/>
  <c r="BG423"/>
  <c r="BF423"/>
  <c r="T423"/>
  <c r="R423"/>
  <c r="P423"/>
  <c r="BI416"/>
  <c r="BH416"/>
  <c r="BG416"/>
  <c r="BF416"/>
  <c r="T416"/>
  <c r="R416"/>
  <c r="P416"/>
  <c r="BI407"/>
  <c r="BH407"/>
  <c r="BG407"/>
  <c r="BF407"/>
  <c r="T407"/>
  <c r="R407"/>
  <c r="P407"/>
  <c r="BI398"/>
  <c r="BH398"/>
  <c r="BG398"/>
  <c r="BF398"/>
  <c r="T398"/>
  <c r="R398"/>
  <c r="P398"/>
  <c r="BI393"/>
  <c r="BH393"/>
  <c r="BG393"/>
  <c r="BF393"/>
  <c r="T393"/>
  <c r="R393"/>
  <c r="P393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4"/>
  <c r="BH374"/>
  <c r="BG374"/>
  <c r="BF374"/>
  <c r="T374"/>
  <c r="R374"/>
  <c r="P374"/>
  <c r="BI370"/>
  <c r="BH370"/>
  <c r="BG370"/>
  <c r="BF370"/>
  <c r="T370"/>
  <c r="R370"/>
  <c r="P370"/>
  <c r="BI365"/>
  <c r="BH365"/>
  <c r="BG365"/>
  <c r="BF365"/>
  <c r="T365"/>
  <c r="R365"/>
  <c r="P365"/>
  <c r="BI360"/>
  <c r="BH360"/>
  <c r="BG360"/>
  <c r="BF360"/>
  <c r="T360"/>
  <c r="R360"/>
  <c r="P360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5"/>
  <c r="BH335"/>
  <c r="BG335"/>
  <c r="BF335"/>
  <c r="T335"/>
  <c r="R335"/>
  <c r="P335"/>
  <c r="BI325"/>
  <c r="BH325"/>
  <c r="BG325"/>
  <c r="BF325"/>
  <c r="T325"/>
  <c r="R325"/>
  <c r="P325"/>
  <c r="BI315"/>
  <c r="BH315"/>
  <c r="BG315"/>
  <c r="BF315"/>
  <c r="T315"/>
  <c r="R315"/>
  <c r="P315"/>
  <c r="BI308"/>
  <c r="BH308"/>
  <c r="BG308"/>
  <c r="BF308"/>
  <c r="T308"/>
  <c r="R308"/>
  <c r="P308"/>
  <c r="BI299"/>
  <c r="BH299"/>
  <c r="BG299"/>
  <c r="BF299"/>
  <c r="T299"/>
  <c r="R299"/>
  <c r="P299"/>
  <c r="BI295"/>
  <c r="BH295"/>
  <c r="BG295"/>
  <c r="BF295"/>
  <c r="T295"/>
  <c r="R295"/>
  <c r="P295"/>
  <c r="BI288"/>
  <c r="BH288"/>
  <c r="BG288"/>
  <c r="BF288"/>
  <c r="T288"/>
  <c r="R288"/>
  <c r="P288"/>
  <c r="BI281"/>
  <c r="BH281"/>
  <c r="BG281"/>
  <c r="BF281"/>
  <c r="T281"/>
  <c r="R281"/>
  <c r="P281"/>
  <c r="BI277"/>
  <c r="BH277"/>
  <c r="BG277"/>
  <c r="BF277"/>
  <c r="T277"/>
  <c r="R277"/>
  <c r="P277"/>
  <c r="BI272"/>
  <c r="BH272"/>
  <c r="BG272"/>
  <c r="BF272"/>
  <c r="T272"/>
  <c r="R272"/>
  <c r="P272"/>
  <c r="BI263"/>
  <c r="BH263"/>
  <c r="BG263"/>
  <c r="BF263"/>
  <c r="T263"/>
  <c r="R263"/>
  <c r="P263"/>
  <c r="BI258"/>
  <c r="BH258"/>
  <c r="BG258"/>
  <c r="BF258"/>
  <c r="T258"/>
  <c r="R258"/>
  <c r="P258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6"/>
  <c r="BH236"/>
  <c r="BG236"/>
  <c r="BF236"/>
  <c r="T236"/>
  <c r="R236"/>
  <c r="P236"/>
  <c r="BI230"/>
  <c r="BH230"/>
  <c r="BG230"/>
  <c r="BF230"/>
  <c r="T230"/>
  <c r="R230"/>
  <c r="P230"/>
  <c r="BI225"/>
  <c r="BH225"/>
  <c r="BG225"/>
  <c r="BF225"/>
  <c r="T225"/>
  <c r="R225"/>
  <c r="P225"/>
  <c r="BI218"/>
  <c r="BH218"/>
  <c r="BG218"/>
  <c r="BF218"/>
  <c r="T218"/>
  <c r="R218"/>
  <c r="P218"/>
  <c r="BI212"/>
  <c r="BH212"/>
  <c r="BG212"/>
  <c r="BF212"/>
  <c r="T212"/>
  <c r="R212"/>
  <c r="P212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69"/>
  <c r="BH169"/>
  <c r="BG169"/>
  <c r="BF169"/>
  <c r="T169"/>
  <c r="R169"/>
  <c r="P169"/>
  <c r="BI159"/>
  <c r="BH159"/>
  <c r="BG159"/>
  <c r="BF159"/>
  <c r="T159"/>
  <c r="R159"/>
  <c r="P159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J134"/>
  <c r="J133"/>
  <c r="F133"/>
  <c r="F131"/>
  <c r="E129"/>
  <c r="J94"/>
  <c r="J93"/>
  <c r="F93"/>
  <c r="F91"/>
  <c r="E89"/>
  <c r="J20"/>
  <c r="E20"/>
  <c r="F134"/>
  <c r="J19"/>
  <c r="J14"/>
  <c r="J131"/>
  <c r="E7"/>
  <c r="E125"/>
  <c i="18" r="J39"/>
  <c r="J38"/>
  <c i="1" r="AY114"/>
  <c i="18" r="J37"/>
  <c i="1" r="AX114"/>
  <c i="18" r="BI465"/>
  <c r="BH465"/>
  <c r="BG465"/>
  <c r="BF465"/>
  <c r="T465"/>
  <c r="R465"/>
  <c r="P465"/>
  <c r="BI460"/>
  <c r="BH460"/>
  <c r="BG460"/>
  <c r="BF460"/>
  <c r="T460"/>
  <c r="R460"/>
  <c r="P460"/>
  <c r="BI454"/>
  <c r="BH454"/>
  <c r="BG454"/>
  <c r="BF454"/>
  <c r="T454"/>
  <c r="R454"/>
  <c r="P454"/>
  <c r="BI449"/>
  <c r="BH449"/>
  <c r="BG449"/>
  <c r="BF449"/>
  <c r="T449"/>
  <c r="R449"/>
  <c r="P449"/>
  <c r="BI445"/>
  <c r="BH445"/>
  <c r="BG445"/>
  <c r="BF445"/>
  <c r="T445"/>
  <c r="R445"/>
  <c r="P445"/>
  <c r="BI437"/>
  <c r="BH437"/>
  <c r="BG437"/>
  <c r="BF437"/>
  <c r="T437"/>
  <c r="R437"/>
  <c r="P437"/>
  <c r="BI432"/>
  <c r="BH432"/>
  <c r="BG432"/>
  <c r="BF432"/>
  <c r="T432"/>
  <c r="R432"/>
  <c r="P432"/>
  <c r="BI427"/>
  <c r="BH427"/>
  <c r="BG427"/>
  <c r="BF427"/>
  <c r="T427"/>
  <c r="R427"/>
  <c r="P427"/>
  <c r="BI417"/>
  <c r="BH417"/>
  <c r="BG417"/>
  <c r="BF417"/>
  <c r="T417"/>
  <c r="R417"/>
  <c r="P417"/>
  <c r="BI409"/>
  <c r="BH409"/>
  <c r="BG409"/>
  <c r="BF409"/>
  <c r="T409"/>
  <c r="R409"/>
  <c r="P409"/>
  <c r="BI401"/>
  <c r="BH401"/>
  <c r="BG401"/>
  <c r="BF401"/>
  <c r="T401"/>
  <c r="R401"/>
  <c r="P401"/>
  <c r="BI396"/>
  <c r="BH396"/>
  <c r="BG396"/>
  <c r="BF396"/>
  <c r="T396"/>
  <c r="R396"/>
  <c r="P396"/>
  <c r="BI391"/>
  <c r="BH391"/>
  <c r="BG391"/>
  <c r="BF391"/>
  <c r="T391"/>
  <c r="R391"/>
  <c r="P391"/>
  <c r="BI387"/>
  <c r="BH387"/>
  <c r="BG387"/>
  <c r="BF387"/>
  <c r="T387"/>
  <c r="R387"/>
  <c r="P387"/>
  <c r="BI383"/>
  <c r="BH383"/>
  <c r="BG383"/>
  <c r="BF383"/>
  <c r="T383"/>
  <c r="R383"/>
  <c r="P383"/>
  <c r="BI380"/>
  <c r="BH380"/>
  <c r="BG380"/>
  <c r="BF380"/>
  <c r="T380"/>
  <c r="R380"/>
  <c r="P380"/>
  <c r="BI376"/>
  <c r="BH376"/>
  <c r="BG376"/>
  <c r="BF376"/>
  <c r="T376"/>
  <c r="R376"/>
  <c r="P376"/>
  <c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5"/>
  <c r="BH335"/>
  <c r="BG335"/>
  <c r="BF335"/>
  <c r="T335"/>
  <c r="R335"/>
  <c r="P335"/>
  <c r="BI330"/>
  <c r="BH330"/>
  <c r="BG330"/>
  <c r="BF330"/>
  <c r="T330"/>
  <c r="R330"/>
  <c r="P330"/>
  <c r="BI326"/>
  <c r="BH326"/>
  <c r="BG326"/>
  <c r="BF326"/>
  <c r="T326"/>
  <c r="R326"/>
  <c r="P326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1"/>
  <c r="BH301"/>
  <c r="BG301"/>
  <c r="BF301"/>
  <c r="T301"/>
  <c r="R301"/>
  <c r="P301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7"/>
  <c r="BH277"/>
  <c r="BG277"/>
  <c r="BF277"/>
  <c r="T277"/>
  <c r="R277"/>
  <c r="P277"/>
  <c r="BI273"/>
  <c r="BH273"/>
  <c r="BG273"/>
  <c r="BF273"/>
  <c r="T273"/>
  <c r="R273"/>
  <c r="P273"/>
  <c r="BI268"/>
  <c r="BH268"/>
  <c r="BG268"/>
  <c r="BF268"/>
  <c r="T268"/>
  <c r="R268"/>
  <c r="P268"/>
  <c r="BI263"/>
  <c r="BH263"/>
  <c r="BG263"/>
  <c r="BF263"/>
  <c r="T263"/>
  <c r="R263"/>
  <c r="P263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199"/>
  <c r="BH199"/>
  <c r="BG199"/>
  <c r="BF199"/>
  <c r="T199"/>
  <c r="R199"/>
  <c r="P199"/>
  <c r="BI191"/>
  <c r="BH191"/>
  <c r="BG191"/>
  <c r="BF191"/>
  <c r="T191"/>
  <c r="R191"/>
  <c r="P191"/>
  <c r="BI186"/>
  <c r="BH186"/>
  <c r="BG186"/>
  <c r="BF186"/>
  <c r="T186"/>
  <c r="R186"/>
  <c r="P186"/>
  <c r="BI182"/>
  <c r="BH182"/>
  <c r="BG182"/>
  <c r="BF182"/>
  <c r="T182"/>
  <c r="R182"/>
  <c r="P182"/>
  <c r="BI174"/>
  <c r="BH174"/>
  <c r="BG174"/>
  <c r="BF174"/>
  <c r="T174"/>
  <c r="R174"/>
  <c r="P174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J128"/>
  <c r="J127"/>
  <c r="F127"/>
  <c r="F125"/>
  <c r="E123"/>
  <c r="J94"/>
  <c r="J93"/>
  <c r="F93"/>
  <c r="F91"/>
  <c r="E89"/>
  <c r="J20"/>
  <c r="E20"/>
  <c r="F128"/>
  <c r="J19"/>
  <c r="J14"/>
  <c r="J125"/>
  <c r="E7"/>
  <c r="E119"/>
  <c i="17" r="J39"/>
  <c r="J38"/>
  <c i="1" r="AY113"/>
  <c i="17" r="J37"/>
  <c i="1" r="AX113"/>
  <c i="17"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T181"/>
  <c r="R182"/>
  <c r="R181"/>
  <c r="P182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J122"/>
  <c r="J121"/>
  <c r="F121"/>
  <c r="F119"/>
  <c r="E117"/>
  <c r="J94"/>
  <c r="J93"/>
  <c r="F93"/>
  <c r="F91"/>
  <c r="E89"/>
  <c r="J20"/>
  <c r="E20"/>
  <c r="F122"/>
  <c r="J19"/>
  <c r="J14"/>
  <c r="J91"/>
  <c r="E7"/>
  <c r="E85"/>
  <c i="16" r="J123"/>
  <c r="J39"/>
  <c r="J38"/>
  <c i="1" r="AY112"/>
  <c i="16" r="J37"/>
  <c i="1" r="AX112"/>
  <c i="16" r="BI126"/>
  <c r="BH126"/>
  <c r="BG126"/>
  <c r="BF126"/>
  <c r="T126"/>
  <c r="T125"/>
  <c r="T124"/>
  <c r="T122"/>
  <c r="R126"/>
  <c r="R125"/>
  <c r="R124"/>
  <c r="R122"/>
  <c r="P126"/>
  <c r="P125"/>
  <c r="P124"/>
  <c r="P122"/>
  <c i="1" r="AU112"/>
  <c i="16" r="J98"/>
  <c r="J119"/>
  <c r="J118"/>
  <c r="F118"/>
  <c r="F116"/>
  <c r="E114"/>
  <c r="J93"/>
  <c r="J92"/>
  <c r="F92"/>
  <c r="F90"/>
  <c r="E88"/>
  <c r="J20"/>
  <c r="E20"/>
  <c r="F119"/>
  <c r="J19"/>
  <c r="J14"/>
  <c r="J116"/>
  <c r="E7"/>
  <c r="E110"/>
  <c i="15" r="J39"/>
  <c r="J38"/>
  <c i="1" r="AY111"/>
  <c i="15" r="J37"/>
  <c i="1" r="AX111"/>
  <c i="15"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J122"/>
  <c r="J121"/>
  <c r="F121"/>
  <c r="F119"/>
  <c r="E117"/>
  <c r="J94"/>
  <c r="J93"/>
  <c r="F93"/>
  <c r="F91"/>
  <c r="E89"/>
  <c r="J20"/>
  <c r="E20"/>
  <c r="F94"/>
  <c r="J19"/>
  <c r="J14"/>
  <c r="J119"/>
  <c r="E7"/>
  <c r="E113"/>
  <c i="14" r="T760"/>
  <c r="R760"/>
  <c r="P760"/>
  <c r="BK760"/>
  <c r="J760"/>
  <c r="J110"/>
  <c r="J41"/>
  <c r="J40"/>
  <c i="1" r="AY110"/>
  <c i="14" r="J39"/>
  <c i="1" r="AX110"/>
  <c i="14" r="BI816"/>
  <c r="BH816"/>
  <c r="BG816"/>
  <c r="BF816"/>
  <c r="T816"/>
  <c r="R816"/>
  <c r="P816"/>
  <c r="BI813"/>
  <c r="BH813"/>
  <c r="BG813"/>
  <c r="BF813"/>
  <c r="T813"/>
  <c r="R813"/>
  <c r="P813"/>
  <c r="BI806"/>
  <c r="BH806"/>
  <c r="BG806"/>
  <c r="BF806"/>
  <c r="T806"/>
  <c r="R806"/>
  <c r="P806"/>
  <c r="BI800"/>
  <c r="BH800"/>
  <c r="BG800"/>
  <c r="BF800"/>
  <c r="T800"/>
  <c r="R800"/>
  <c r="P800"/>
  <c r="BI794"/>
  <c r="BH794"/>
  <c r="BG794"/>
  <c r="BF794"/>
  <c r="T794"/>
  <c r="R794"/>
  <c r="P794"/>
  <c r="BI791"/>
  <c r="BH791"/>
  <c r="BG791"/>
  <c r="BF791"/>
  <c r="T791"/>
  <c r="R791"/>
  <c r="P791"/>
  <c r="BI788"/>
  <c r="BH788"/>
  <c r="BG788"/>
  <c r="BF788"/>
  <c r="T788"/>
  <c r="R788"/>
  <c r="P788"/>
  <c r="BI785"/>
  <c r="BH785"/>
  <c r="BG785"/>
  <c r="BF785"/>
  <c r="T785"/>
  <c r="R785"/>
  <c r="P785"/>
  <c r="BI778"/>
  <c r="BH778"/>
  <c r="BG778"/>
  <c r="BF778"/>
  <c r="T778"/>
  <c r="R778"/>
  <c r="P778"/>
  <c r="BI761"/>
  <c r="BH761"/>
  <c r="BG761"/>
  <c r="BF761"/>
  <c r="T761"/>
  <c r="R761"/>
  <c r="P761"/>
  <c r="BI754"/>
  <c r="BH754"/>
  <c r="BG754"/>
  <c r="BF754"/>
  <c r="T754"/>
  <c r="R754"/>
  <c r="P754"/>
  <c r="BI748"/>
  <c r="BH748"/>
  <c r="BG748"/>
  <c r="BF748"/>
  <c r="T748"/>
  <c r="R748"/>
  <c r="P748"/>
  <c r="BI742"/>
  <c r="BH742"/>
  <c r="BG742"/>
  <c r="BF742"/>
  <c r="T742"/>
  <c r="R742"/>
  <c r="P742"/>
  <c r="BI736"/>
  <c r="BH736"/>
  <c r="BG736"/>
  <c r="BF736"/>
  <c r="T736"/>
  <c r="R736"/>
  <c r="P736"/>
  <c r="BI730"/>
  <c r="BH730"/>
  <c r="BG730"/>
  <c r="BF730"/>
  <c r="T730"/>
  <c r="R730"/>
  <c r="P730"/>
  <c r="BI724"/>
  <c r="BH724"/>
  <c r="BG724"/>
  <c r="BF724"/>
  <c r="T724"/>
  <c r="R724"/>
  <c r="P724"/>
  <c r="BI718"/>
  <c r="BH718"/>
  <c r="BG718"/>
  <c r="BF718"/>
  <c r="T718"/>
  <c r="R718"/>
  <c r="P718"/>
  <c r="BI712"/>
  <c r="BH712"/>
  <c r="BG712"/>
  <c r="BF712"/>
  <c r="T712"/>
  <c r="R712"/>
  <c r="P712"/>
  <c r="BI706"/>
  <c r="BH706"/>
  <c r="BG706"/>
  <c r="BF706"/>
  <c r="T706"/>
  <c r="R706"/>
  <c r="P706"/>
  <c r="BI700"/>
  <c r="BH700"/>
  <c r="BG700"/>
  <c r="BF700"/>
  <c r="T700"/>
  <c r="R700"/>
  <c r="P700"/>
  <c r="BI694"/>
  <c r="BH694"/>
  <c r="BG694"/>
  <c r="BF694"/>
  <c r="T694"/>
  <c r="R694"/>
  <c r="P694"/>
  <c r="BI688"/>
  <c r="BH688"/>
  <c r="BG688"/>
  <c r="BF688"/>
  <c r="T688"/>
  <c r="R688"/>
  <c r="P688"/>
  <c r="BI682"/>
  <c r="BH682"/>
  <c r="BG682"/>
  <c r="BF682"/>
  <c r="T682"/>
  <c r="R682"/>
  <c r="P682"/>
  <c r="BI672"/>
  <c r="BH672"/>
  <c r="BG672"/>
  <c r="BF672"/>
  <c r="T672"/>
  <c r="R672"/>
  <c r="P672"/>
  <c r="BI657"/>
  <c r="BH657"/>
  <c r="BG657"/>
  <c r="BF657"/>
  <c r="T657"/>
  <c r="R657"/>
  <c r="P657"/>
  <c r="BI643"/>
  <c r="BH643"/>
  <c r="BG643"/>
  <c r="BF643"/>
  <c r="T643"/>
  <c r="R643"/>
  <c r="P643"/>
  <c r="BI629"/>
  <c r="BH629"/>
  <c r="BG629"/>
  <c r="BF629"/>
  <c r="T629"/>
  <c r="R629"/>
  <c r="P629"/>
  <c r="BI617"/>
  <c r="BH617"/>
  <c r="BG617"/>
  <c r="BF617"/>
  <c r="T617"/>
  <c r="R617"/>
  <c r="P617"/>
  <c r="BI611"/>
  <c r="BH611"/>
  <c r="BG611"/>
  <c r="BF611"/>
  <c r="T611"/>
  <c r="R611"/>
  <c r="P611"/>
  <c r="BI605"/>
  <c r="BH605"/>
  <c r="BG605"/>
  <c r="BF605"/>
  <c r="T605"/>
  <c r="R605"/>
  <c r="P605"/>
  <c r="BI599"/>
  <c r="BH599"/>
  <c r="BG599"/>
  <c r="BF599"/>
  <c r="T599"/>
  <c r="R599"/>
  <c r="P599"/>
  <c r="BI593"/>
  <c r="BH593"/>
  <c r="BG593"/>
  <c r="BF593"/>
  <c r="T593"/>
  <c r="R593"/>
  <c r="P593"/>
  <c r="BI590"/>
  <c r="BH590"/>
  <c r="BG590"/>
  <c r="BF590"/>
  <c r="T590"/>
  <c r="R590"/>
  <c r="P590"/>
  <c r="BI574"/>
  <c r="BH574"/>
  <c r="BG574"/>
  <c r="BF574"/>
  <c r="T574"/>
  <c r="R574"/>
  <c r="P574"/>
  <c r="BI558"/>
  <c r="BH558"/>
  <c r="BG558"/>
  <c r="BF558"/>
  <c r="T558"/>
  <c r="R558"/>
  <c r="P558"/>
  <c r="BI549"/>
  <c r="BH549"/>
  <c r="BG549"/>
  <c r="BF549"/>
  <c r="T549"/>
  <c r="R549"/>
  <c r="P549"/>
  <c r="BI543"/>
  <c r="BH543"/>
  <c r="BG543"/>
  <c r="BF543"/>
  <c r="T543"/>
  <c r="R543"/>
  <c r="P543"/>
  <c r="BI537"/>
  <c r="BH537"/>
  <c r="BG537"/>
  <c r="BF537"/>
  <c r="T537"/>
  <c r="R537"/>
  <c r="P537"/>
  <c r="BI531"/>
  <c r="BH531"/>
  <c r="BG531"/>
  <c r="BF531"/>
  <c r="T531"/>
  <c r="R531"/>
  <c r="P531"/>
  <c r="BI525"/>
  <c r="BH525"/>
  <c r="BG525"/>
  <c r="BF525"/>
  <c r="T525"/>
  <c r="R525"/>
  <c r="P525"/>
  <c r="BI515"/>
  <c r="BH515"/>
  <c r="BG515"/>
  <c r="BF515"/>
  <c r="T515"/>
  <c r="T505"/>
  <c r="R515"/>
  <c r="R505"/>
  <c r="P515"/>
  <c r="P505"/>
  <c r="BI506"/>
  <c r="BH506"/>
  <c r="BG506"/>
  <c r="BF506"/>
  <c r="T506"/>
  <c r="R506"/>
  <c r="P506"/>
  <c r="BI499"/>
  <c r="BH499"/>
  <c r="BG499"/>
  <c r="BF499"/>
  <c r="T499"/>
  <c r="T498"/>
  <c r="R499"/>
  <c r="R498"/>
  <c r="P499"/>
  <c r="P498"/>
  <c r="BI492"/>
  <c r="BH492"/>
  <c r="BG492"/>
  <c r="BF492"/>
  <c r="T492"/>
  <c r="R492"/>
  <c r="P492"/>
  <c r="BI486"/>
  <c r="BH486"/>
  <c r="BG486"/>
  <c r="BF486"/>
  <c r="T486"/>
  <c r="R486"/>
  <c r="P486"/>
  <c r="BI480"/>
  <c r="BH480"/>
  <c r="BG480"/>
  <c r="BF480"/>
  <c r="T480"/>
  <c r="R480"/>
  <c r="P480"/>
  <c r="BI474"/>
  <c r="BH474"/>
  <c r="BG474"/>
  <c r="BF474"/>
  <c r="T474"/>
  <c r="R474"/>
  <c r="P474"/>
  <c r="BI468"/>
  <c r="BH468"/>
  <c r="BG468"/>
  <c r="BF468"/>
  <c r="T468"/>
  <c r="R468"/>
  <c r="P468"/>
  <c r="BI462"/>
  <c r="BH462"/>
  <c r="BG462"/>
  <c r="BF462"/>
  <c r="T462"/>
  <c r="R462"/>
  <c r="P462"/>
  <c r="BI446"/>
  <c r="BH446"/>
  <c r="BG446"/>
  <c r="BF446"/>
  <c r="T446"/>
  <c r="R446"/>
  <c r="P446"/>
  <c r="BI430"/>
  <c r="BH430"/>
  <c r="BG430"/>
  <c r="BF430"/>
  <c r="T430"/>
  <c r="R430"/>
  <c r="P430"/>
  <c r="BI414"/>
  <c r="BH414"/>
  <c r="BG414"/>
  <c r="BF414"/>
  <c r="T414"/>
  <c r="R414"/>
  <c r="P414"/>
  <c r="BI405"/>
  <c r="BH405"/>
  <c r="BG405"/>
  <c r="BF405"/>
  <c r="T405"/>
  <c r="R405"/>
  <c r="P405"/>
  <c r="BI393"/>
  <c r="BH393"/>
  <c r="BG393"/>
  <c r="BF393"/>
  <c r="T393"/>
  <c r="R393"/>
  <c r="P393"/>
  <c r="BI389"/>
  <c r="BH389"/>
  <c r="BG389"/>
  <c r="BF389"/>
  <c r="T389"/>
  <c r="R389"/>
  <c r="P389"/>
  <c r="BI379"/>
  <c r="BH379"/>
  <c r="BG379"/>
  <c r="BF379"/>
  <c r="T379"/>
  <c r="R379"/>
  <c r="P379"/>
  <c r="BI375"/>
  <c r="BH375"/>
  <c r="BG375"/>
  <c r="BF375"/>
  <c r="T375"/>
  <c r="R375"/>
  <c r="P375"/>
  <c r="BI351"/>
  <c r="BH351"/>
  <c r="BG351"/>
  <c r="BF351"/>
  <c r="T351"/>
  <c r="R351"/>
  <c r="P351"/>
  <c r="BI337"/>
  <c r="BH337"/>
  <c r="BG337"/>
  <c r="BF337"/>
  <c r="T337"/>
  <c r="R337"/>
  <c r="P337"/>
  <c r="BI331"/>
  <c r="BH331"/>
  <c r="BG331"/>
  <c r="BF331"/>
  <c r="T331"/>
  <c r="R331"/>
  <c r="P331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09"/>
  <c r="BH309"/>
  <c r="BG309"/>
  <c r="BF309"/>
  <c r="T309"/>
  <c r="R309"/>
  <c r="P309"/>
  <c r="BI304"/>
  <c r="BH304"/>
  <c r="BG304"/>
  <c r="BF304"/>
  <c r="T304"/>
  <c r="R304"/>
  <c r="P304"/>
  <c r="BI301"/>
  <c r="BH301"/>
  <c r="BG301"/>
  <c r="BF301"/>
  <c r="T301"/>
  <c r="R301"/>
  <c r="P301"/>
  <c r="BI290"/>
  <c r="BH290"/>
  <c r="BG290"/>
  <c r="BF290"/>
  <c r="T290"/>
  <c r="R290"/>
  <c r="P290"/>
  <c r="BI269"/>
  <c r="BH269"/>
  <c r="BG269"/>
  <c r="BF269"/>
  <c r="T269"/>
  <c r="R269"/>
  <c r="P269"/>
  <c r="BI260"/>
  <c r="BH260"/>
  <c r="BG260"/>
  <c r="BF260"/>
  <c r="T260"/>
  <c r="R260"/>
  <c r="P260"/>
  <c r="BI251"/>
  <c r="BH251"/>
  <c r="BG251"/>
  <c r="BF251"/>
  <c r="T251"/>
  <c r="R251"/>
  <c r="P251"/>
  <c r="BI237"/>
  <c r="BH237"/>
  <c r="BG237"/>
  <c r="BF237"/>
  <c r="T237"/>
  <c r="R237"/>
  <c r="P237"/>
  <c r="BI228"/>
  <c r="BH228"/>
  <c r="BG228"/>
  <c r="BF228"/>
  <c r="T228"/>
  <c r="R228"/>
  <c r="P228"/>
  <c r="BI219"/>
  <c r="BH219"/>
  <c r="BG219"/>
  <c r="BF219"/>
  <c r="T219"/>
  <c r="R219"/>
  <c r="P219"/>
  <c r="BI197"/>
  <c r="BH197"/>
  <c r="BG197"/>
  <c r="BF197"/>
  <c r="T197"/>
  <c r="R197"/>
  <c r="P197"/>
  <c r="BI188"/>
  <c r="BH188"/>
  <c r="BG188"/>
  <c r="BF188"/>
  <c r="T188"/>
  <c r="R188"/>
  <c r="P188"/>
  <c r="BI183"/>
  <c r="BH183"/>
  <c r="BG183"/>
  <c r="BF183"/>
  <c r="T183"/>
  <c r="R183"/>
  <c r="P183"/>
  <c r="BI174"/>
  <c r="BH174"/>
  <c r="BG174"/>
  <c r="BF174"/>
  <c r="T174"/>
  <c r="R174"/>
  <c r="P174"/>
  <c r="BI162"/>
  <c r="BH162"/>
  <c r="BG162"/>
  <c r="BF162"/>
  <c r="T162"/>
  <c r="R162"/>
  <c r="P162"/>
  <c r="BI150"/>
  <c r="BH150"/>
  <c r="BG150"/>
  <c r="BF150"/>
  <c r="T150"/>
  <c r="R150"/>
  <c r="P150"/>
  <c r="BI139"/>
  <c r="BH139"/>
  <c r="BG139"/>
  <c r="BF139"/>
  <c r="T139"/>
  <c r="R139"/>
  <c r="P139"/>
  <c r="J133"/>
  <c r="J132"/>
  <c r="F132"/>
  <c r="F130"/>
  <c r="E128"/>
  <c r="J96"/>
  <c r="J95"/>
  <c r="F95"/>
  <c r="F93"/>
  <c r="E91"/>
  <c r="J22"/>
  <c r="E22"/>
  <c r="F133"/>
  <c r="J21"/>
  <c r="J16"/>
  <c r="J130"/>
  <c r="E7"/>
  <c r="E122"/>
  <c i="13" r="J41"/>
  <c r="J40"/>
  <c i="1" r="AY109"/>
  <c i="13" r="J39"/>
  <c i="1" r="AX109"/>
  <c i="13" r="BI601"/>
  <c r="BH601"/>
  <c r="BG601"/>
  <c r="BF601"/>
  <c r="T601"/>
  <c r="R601"/>
  <c r="P601"/>
  <c r="BI598"/>
  <c r="BH598"/>
  <c r="BG598"/>
  <c r="BF598"/>
  <c r="T598"/>
  <c r="R598"/>
  <c r="P598"/>
  <c r="BI591"/>
  <c r="BH591"/>
  <c r="BG591"/>
  <c r="BF591"/>
  <c r="T591"/>
  <c r="R591"/>
  <c r="P591"/>
  <c r="BI585"/>
  <c r="BH585"/>
  <c r="BG585"/>
  <c r="BF585"/>
  <c r="T585"/>
  <c r="R585"/>
  <c r="P585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1"/>
  <c r="BH561"/>
  <c r="BG561"/>
  <c r="BF561"/>
  <c r="T561"/>
  <c r="R561"/>
  <c r="P561"/>
  <c r="BI548"/>
  <c r="BH548"/>
  <c r="BG548"/>
  <c r="BF548"/>
  <c r="T548"/>
  <c r="T547"/>
  <c r="R548"/>
  <c r="R547"/>
  <c r="P548"/>
  <c r="P547"/>
  <c r="BI541"/>
  <c r="BH541"/>
  <c r="BG541"/>
  <c r="BF541"/>
  <c r="T541"/>
  <c r="R541"/>
  <c r="P541"/>
  <c r="BI535"/>
  <c r="BH535"/>
  <c r="BG535"/>
  <c r="BF535"/>
  <c r="T535"/>
  <c r="R535"/>
  <c r="P535"/>
  <c r="BI529"/>
  <c r="BH529"/>
  <c r="BG529"/>
  <c r="BF529"/>
  <c r="T529"/>
  <c r="R529"/>
  <c r="P529"/>
  <c r="BI523"/>
  <c r="BH523"/>
  <c r="BG523"/>
  <c r="BF523"/>
  <c r="T523"/>
  <c r="R523"/>
  <c r="P523"/>
  <c r="BI517"/>
  <c r="BH517"/>
  <c r="BG517"/>
  <c r="BF517"/>
  <c r="T517"/>
  <c r="R517"/>
  <c r="P517"/>
  <c r="BI511"/>
  <c r="BH511"/>
  <c r="BG511"/>
  <c r="BF511"/>
  <c r="T511"/>
  <c r="R511"/>
  <c r="P511"/>
  <c r="BI505"/>
  <c r="BH505"/>
  <c r="BG505"/>
  <c r="BF505"/>
  <c r="T505"/>
  <c r="R505"/>
  <c r="P505"/>
  <c r="BI495"/>
  <c r="BH495"/>
  <c r="BG495"/>
  <c r="BF495"/>
  <c r="T495"/>
  <c r="R495"/>
  <c r="P495"/>
  <c r="BI488"/>
  <c r="BH488"/>
  <c r="BG488"/>
  <c r="BF488"/>
  <c r="T488"/>
  <c r="R488"/>
  <c r="P488"/>
  <c r="BI482"/>
  <c r="BH482"/>
  <c r="BG482"/>
  <c r="BF482"/>
  <c r="T482"/>
  <c r="R482"/>
  <c r="P482"/>
  <c r="BI479"/>
  <c r="BH479"/>
  <c r="BG479"/>
  <c r="BF479"/>
  <c r="T479"/>
  <c r="R479"/>
  <c r="P479"/>
  <c r="BI467"/>
  <c r="BH467"/>
  <c r="BG467"/>
  <c r="BF467"/>
  <c r="T467"/>
  <c r="R467"/>
  <c r="P467"/>
  <c r="BI455"/>
  <c r="BH455"/>
  <c r="BG455"/>
  <c r="BF455"/>
  <c r="T455"/>
  <c r="R455"/>
  <c r="P455"/>
  <c r="BI446"/>
  <c r="BH446"/>
  <c r="BG446"/>
  <c r="BF446"/>
  <c r="T446"/>
  <c r="R446"/>
  <c r="P446"/>
  <c r="BI440"/>
  <c r="BH440"/>
  <c r="BG440"/>
  <c r="BF440"/>
  <c r="T440"/>
  <c r="R440"/>
  <c r="P440"/>
  <c r="BI434"/>
  <c r="BH434"/>
  <c r="BG434"/>
  <c r="BF434"/>
  <c r="T434"/>
  <c r="R434"/>
  <c r="P434"/>
  <c r="BI428"/>
  <c r="BH428"/>
  <c r="BG428"/>
  <c r="BF428"/>
  <c r="T428"/>
  <c r="R428"/>
  <c r="P428"/>
  <c r="BI421"/>
  <c r="BH421"/>
  <c r="BG421"/>
  <c r="BF421"/>
  <c r="T421"/>
  <c r="T420"/>
  <c r="R421"/>
  <c r="R420"/>
  <c r="P421"/>
  <c r="P420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0"/>
  <c r="BH390"/>
  <c r="BG390"/>
  <c r="BF390"/>
  <c r="T390"/>
  <c r="R390"/>
  <c r="P390"/>
  <c r="BI384"/>
  <c r="BH384"/>
  <c r="BG384"/>
  <c r="BF384"/>
  <c r="T384"/>
  <c r="R384"/>
  <c r="P384"/>
  <c r="BI371"/>
  <c r="BH371"/>
  <c r="BG371"/>
  <c r="BF371"/>
  <c r="T371"/>
  <c r="R371"/>
  <c r="P371"/>
  <c r="BI359"/>
  <c r="BH359"/>
  <c r="BG359"/>
  <c r="BF359"/>
  <c r="T359"/>
  <c r="R359"/>
  <c r="P359"/>
  <c r="BI347"/>
  <c r="BH347"/>
  <c r="BG347"/>
  <c r="BF347"/>
  <c r="T347"/>
  <c r="R347"/>
  <c r="P347"/>
  <c r="BI342"/>
  <c r="BH342"/>
  <c r="BG342"/>
  <c r="BF342"/>
  <c r="T342"/>
  <c r="R342"/>
  <c r="P342"/>
  <c r="BI332"/>
  <c r="BH332"/>
  <c r="BG332"/>
  <c r="BF332"/>
  <c r="T332"/>
  <c r="R332"/>
  <c r="P332"/>
  <c r="BI328"/>
  <c r="BH328"/>
  <c r="BG328"/>
  <c r="BF328"/>
  <c r="T328"/>
  <c r="R328"/>
  <c r="P328"/>
  <c r="BI312"/>
  <c r="BH312"/>
  <c r="BG312"/>
  <c r="BF312"/>
  <c r="T312"/>
  <c r="R312"/>
  <c r="P312"/>
  <c r="BI298"/>
  <c r="BH298"/>
  <c r="BG298"/>
  <c r="BF298"/>
  <c r="T298"/>
  <c r="R298"/>
  <c r="P298"/>
  <c r="BI292"/>
  <c r="BH292"/>
  <c r="BG292"/>
  <c r="BF292"/>
  <c r="T292"/>
  <c r="R292"/>
  <c r="P292"/>
  <c r="BI287"/>
  <c r="BH287"/>
  <c r="BG287"/>
  <c r="BF287"/>
  <c r="T287"/>
  <c r="R287"/>
  <c r="P287"/>
  <c r="BI281"/>
  <c r="BH281"/>
  <c r="BG281"/>
  <c r="BF281"/>
  <c r="T281"/>
  <c r="R281"/>
  <c r="P281"/>
  <c r="BI276"/>
  <c r="BH276"/>
  <c r="BG276"/>
  <c r="BF276"/>
  <c r="T276"/>
  <c r="R276"/>
  <c r="P276"/>
  <c r="BI270"/>
  <c r="BH270"/>
  <c r="BG270"/>
  <c r="BF270"/>
  <c r="T270"/>
  <c r="R270"/>
  <c r="P270"/>
  <c r="BI265"/>
  <c r="BH265"/>
  <c r="BG265"/>
  <c r="BF265"/>
  <c r="T265"/>
  <c r="R265"/>
  <c r="P265"/>
  <c r="BI262"/>
  <c r="BH262"/>
  <c r="BG262"/>
  <c r="BF262"/>
  <c r="T262"/>
  <c r="R262"/>
  <c r="P262"/>
  <c r="BI253"/>
  <c r="BH253"/>
  <c r="BG253"/>
  <c r="BF253"/>
  <c r="T253"/>
  <c r="R253"/>
  <c r="P253"/>
  <c r="BI236"/>
  <c r="BH236"/>
  <c r="BG236"/>
  <c r="BF236"/>
  <c r="T236"/>
  <c r="R236"/>
  <c r="P236"/>
  <c r="BI227"/>
  <c r="BH227"/>
  <c r="BG227"/>
  <c r="BF227"/>
  <c r="T227"/>
  <c r="R227"/>
  <c r="P227"/>
  <c r="BI218"/>
  <c r="BH218"/>
  <c r="BG218"/>
  <c r="BF218"/>
  <c r="T218"/>
  <c r="R218"/>
  <c r="P218"/>
  <c r="BI203"/>
  <c r="BH203"/>
  <c r="BG203"/>
  <c r="BF203"/>
  <c r="T203"/>
  <c r="R203"/>
  <c r="P203"/>
  <c r="BI194"/>
  <c r="BH194"/>
  <c r="BG194"/>
  <c r="BF194"/>
  <c r="T194"/>
  <c r="R194"/>
  <c r="P194"/>
  <c r="BI185"/>
  <c r="BH185"/>
  <c r="BG185"/>
  <c r="BF185"/>
  <c r="T185"/>
  <c r="R185"/>
  <c r="P185"/>
  <c r="BI169"/>
  <c r="BH169"/>
  <c r="BG169"/>
  <c r="BF169"/>
  <c r="T169"/>
  <c r="R169"/>
  <c r="P169"/>
  <c r="BI160"/>
  <c r="BH160"/>
  <c r="BG160"/>
  <c r="BF160"/>
  <c r="T160"/>
  <c r="R160"/>
  <c r="P160"/>
  <c r="BI152"/>
  <c r="BH152"/>
  <c r="BG152"/>
  <c r="BF152"/>
  <c r="T152"/>
  <c r="R152"/>
  <c r="P152"/>
  <c r="BI144"/>
  <c r="BH144"/>
  <c r="BG144"/>
  <c r="BF144"/>
  <c r="T144"/>
  <c r="R144"/>
  <c r="P144"/>
  <c r="BI138"/>
  <c r="BH138"/>
  <c r="BG138"/>
  <c r="BF138"/>
  <c r="T138"/>
  <c r="R138"/>
  <c r="P138"/>
  <c r="J132"/>
  <c r="J131"/>
  <c r="F131"/>
  <c r="F129"/>
  <c r="E127"/>
  <c r="J96"/>
  <c r="J95"/>
  <c r="F95"/>
  <c r="F93"/>
  <c r="E91"/>
  <c r="J22"/>
  <c r="E22"/>
  <c r="F132"/>
  <c r="J21"/>
  <c r="J16"/>
  <c r="J129"/>
  <c r="E7"/>
  <c r="E121"/>
  <c i="12" r="J39"/>
  <c r="J38"/>
  <c i="1" r="AY107"/>
  <c i="12" r="J37"/>
  <c i="1" r="AX107"/>
  <c i="12" r="BI570"/>
  <c r="BH570"/>
  <c r="BG570"/>
  <c r="BF570"/>
  <c r="T570"/>
  <c r="R570"/>
  <c r="P570"/>
  <c r="BI568"/>
  <c r="BH568"/>
  <c r="BG568"/>
  <c r="BF568"/>
  <c r="T568"/>
  <c r="R568"/>
  <c r="P568"/>
  <c r="BI565"/>
  <c r="BH565"/>
  <c r="BG565"/>
  <c r="BF565"/>
  <c r="T565"/>
  <c r="R565"/>
  <c r="P565"/>
  <c r="BI563"/>
  <c r="BH563"/>
  <c r="BG563"/>
  <c r="BF563"/>
  <c r="T563"/>
  <c r="R563"/>
  <c r="P563"/>
  <c r="BI560"/>
  <c r="BH560"/>
  <c r="BG560"/>
  <c r="BF560"/>
  <c r="T560"/>
  <c r="R560"/>
  <c r="P560"/>
  <c r="BI558"/>
  <c r="BH558"/>
  <c r="BG558"/>
  <c r="BF558"/>
  <c r="T558"/>
  <c r="R558"/>
  <c r="P558"/>
  <c r="BI555"/>
  <c r="BH555"/>
  <c r="BG555"/>
  <c r="BF555"/>
  <c r="T555"/>
  <c r="R555"/>
  <c r="P555"/>
  <c r="BI553"/>
  <c r="BH553"/>
  <c r="BG553"/>
  <c r="BF553"/>
  <c r="T553"/>
  <c r="R553"/>
  <c r="P553"/>
  <c r="BI550"/>
  <c r="BH550"/>
  <c r="BG550"/>
  <c r="BF550"/>
  <c r="T550"/>
  <c r="R550"/>
  <c r="P550"/>
  <c r="BI545"/>
  <c r="BH545"/>
  <c r="BG545"/>
  <c r="BF545"/>
  <c r="T545"/>
  <c r="R545"/>
  <c r="P545"/>
  <c r="BI542"/>
  <c r="BH542"/>
  <c r="BG542"/>
  <c r="BF542"/>
  <c r="T542"/>
  <c r="R542"/>
  <c r="P542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6"/>
  <c r="BH516"/>
  <c r="BG516"/>
  <c r="BF516"/>
  <c r="T516"/>
  <c r="T515"/>
  <c r="R516"/>
  <c r="R515"/>
  <c r="P516"/>
  <c r="P515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8"/>
  <c r="BH498"/>
  <c r="BG498"/>
  <c r="BF498"/>
  <c r="T498"/>
  <c r="R498"/>
  <c r="P498"/>
  <c r="BI496"/>
  <c r="BH496"/>
  <c r="BG496"/>
  <c r="BF496"/>
  <c r="T496"/>
  <c r="R496"/>
  <c r="P496"/>
  <c r="BI493"/>
  <c r="BH493"/>
  <c r="BG493"/>
  <c r="BF493"/>
  <c r="T493"/>
  <c r="R493"/>
  <c r="P493"/>
  <c r="BI491"/>
  <c r="BH491"/>
  <c r="BG491"/>
  <c r="BF491"/>
  <c r="T491"/>
  <c r="R491"/>
  <c r="P491"/>
  <c r="BI489"/>
  <c r="BH489"/>
  <c r="BG489"/>
  <c r="BF489"/>
  <c r="T489"/>
  <c r="R489"/>
  <c r="P489"/>
  <c r="BI487"/>
  <c r="BH487"/>
  <c r="BG487"/>
  <c r="BF487"/>
  <c r="T487"/>
  <c r="R487"/>
  <c r="P487"/>
  <c r="BI485"/>
  <c r="BH485"/>
  <c r="BG485"/>
  <c r="BF485"/>
  <c r="T485"/>
  <c r="R485"/>
  <c r="P485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2"/>
  <c r="BH462"/>
  <c r="BG462"/>
  <c r="BF462"/>
  <c r="T462"/>
  <c r="R462"/>
  <c r="P462"/>
  <c r="BI460"/>
  <c r="BH460"/>
  <c r="BG460"/>
  <c r="BF460"/>
  <c r="T460"/>
  <c r="R460"/>
  <c r="P460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0"/>
  <c r="BH440"/>
  <c r="BG440"/>
  <c r="BF440"/>
  <c r="T440"/>
  <c r="R440"/>
  <c r="P440"/>
  <c r="BI438"/>
  <c r="BH438"/>
  <c r="BG438"/>
  <c r="BF438"/>
  <c r="T438"/>
  <c r="R438"/>
  <c r="P438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J133"/>
  <c r="J132"/>
  <c r="F132"/>
  <c r="F130"/>
  <c r="E128"/>
  <c r="J94"/>
  <c r="J93"/>
  <c r="F93"/>
  <c r="F91"/>
  <c r="E89"/>
  <c r="J20"/>
  <c r="E20"/>
  <c r="F133"/>
  <c r="J19"/>
  <c r="J14"/>
  <c r="J130"/>
  <c r="E7"/>
  <c r="E85"/>
  <c i="11" r="J39"/>
  <c r="J38"/>
  <c i="1" r="AY106"/>
  <c i="11" r="J37"/>
  <c i="1" r="AX106"/>
  <c i="11" r="BI876"/>
  <c r="BH876"/>
  <c r="BG876"/>
  <c r="BF876"/>
  <c r="T876"/>
  <c r="R876"/>
  <c r="P876"/>
  <c r="BI873"/>
  <c r="BH873"/>
  <c r="BG873"/>
  <c r="BF873"/>
  <c r="T873"/>
  <c r="R873"/>
  <c r="P873"/>
  <c r="BI866"/>
  <c r="BH866"/>
  <c r="BG866"/>
  <c r="BF866"/>
  <c r="T866"/>
  <c r="R866"/>
  <c r="P866"/>
  <c r="BI862"/>
  <c r="BH862"/>
  <c r="BG862"/>
  <c r="BF862"/>
  <c r="T862"/>
  <c r="R862"/>
  <c r="P862"/>
  <c r="BI853"/>
  <c r="BH853"/>
  <c r="BG853"/>
  <c r="BF853"/>
  <c r="T853"/>
  <c r="R853"/>
  <c r="P853"/>
  <c r="BI845"/>
  <c r="BH845"/>
  <c r="BG845"/>
  <c r="BF845"/>
  <c r="T845"/>
  <c r="R845"/>
  <c r="P845"/>
  <c r="BI841"/>
  <c r="BH841"/>
  <c r="BG841"/>
  <c r="BF841"/>
  <c r="T841"/>
  <c r="R841"/>
  <c r="P841"/>
  <c r="BI837"/>
  <c r="BH837"/>
  <c r="BG837"/>
  <c r="BF837"/>
  <c r="T837"/>
  <c r="R837"/>
  <c r="P837"/>
  <c r="BI832"/>
  <c r="BH832"/>
  <c r="BG832"/>
  <c r="BF832"/>
  <c r="T832"/>
  <c r="R832"/>
  <c r="P832"/>
  <c r="BI827"/>
  <c r="BH827"/>
  <c r="BG827"/>
  <c r="BF827"/>
  <c r="T827"/>
  <c r="R827"/>
  <c r="P827"/>
  <c r="BI823"/>
  <c r="BH823"/>
  <c r="BG823"/>
  <c r="BF823"/>
  <c r="T823"/>
  <c r="R823"/>
  <c r="P823"/>
  <c r="BI817"/>
  <c r="BH817"/>
  <c r="BG817"/>
  <c r="BF817"/>
  <c r="T817"/>
  <c r="R817"/>
  <c r="P817"/>
  <c r="BI811"/>
  <c r="BH811"/>
  <c r="BG811"/>
  <c r="BF811"/>
  <c r="T811"/>
  <c r="R811"/>
  <c r="P811"/>
  <c r="BI806"/>
  <c r="BH806"/>
  <c r="BG806"/>
  <c r="BF806"/>
  <c r="T806"/>
  <c r="R806"/>
  <c r="P806"/>
  <c r="BI801"/>
  <c r="BH801"/>
  <c r="BG801"/>
  <c r="BF801"/>
  <c r="T801"/>
  <c r="R801"/>
  <c r="P801"/>
  <c r="BI796"/>
  <c r="BH796"/>
  <c r="BG796"/>
  <c r="BF796"/>
  <c r="T796"/>
  <c r="R796"/>
  <c r="P796"/>
  <c r="BI792"/>
  <c r="BH792"/>
  <c r="BG792"/>
  <c r="BF792"/>
  <c r="T792"/>
  <c r="R792"/>
  <c r="P792"/>
  <c r="BI788"/>
  <c r="BH788"/>
  <c r="BG788"/>
  <c r="BF788"/>
  <c r="T788"/>
  <c r="R788"/>
  <c r="P788"/>
  <c r="BI784"/>
  <c r="BH784"/>
  <c r="BG784"/>
  <c r="BF784"/>
  <c r="T784"/>
  <c r="R784"/>
  <c r="P784"/>
  <c r="BI778"/>
  <c r="BH778"/>
  <c r="BG778"/>
  <c r="BF778"/>
  <c r="T778"/>
  <c r="R778"/>
  <c r="P778"/>
  <c r="BI774"/>
  <c r="BH774"/>
  <c r="BG774"/>
  <c r="BF774"/>
  <c r="T774"/>
  <c r="R774"/>
  <c r="P774"/>
  <c r="BI745"/>
  <c r="BH745"/>
  <c r="BG745"/>
  <c r="BF745"/>
  <c r="T745"/>
  <c r="R745"/>
  <c r="P745"/>
  <c r="BI737"/>
  <c r="BH737"/>
  <c r="BG737"/>
  <c r="BF737"/>
  <c r="T737"/>
  <c r="R737"/>
  <c r="P737"/>
  <c r="BI732"/>
  <c r="BH732"/>
  <c r="BG732"/>
  <c r="BF732"/>
  <c r="T732"/>
  <c r="R732"/>
  <c r="P732"/>
  <c r="BI699"/>
  <c r="BH699"/>
  <c r="BG699"/>
  <c r="BF699"/>
  <c r="T699"/>
  <c r="R699"/>
  <c r="P699"/>
  <c r="BI668"/>
  <c r="BH668"/>
  <c r="BG668"/>
  <c r="BF668"/>
  <c r="T668"/>
  <c r="R668"/>
  <c r="P668"/>
  <c r="BI647"/>
  <c r="BH647"/>
  <c r="BG647"/>
  <c r="BF647"/>
  <c r="T647"/>
  <c r="R647"/>
  <c r="P647"/>
  <c r="BI610"/>
  <c r="BH610"/>
  <c r="BG610"/>
  <c r="BF610"/>
  <c r="T610"/>
  <c r="R610"/>
  <c r="P610"/>
  <c r="BI605"/>
  <c r="BH605"/>
  <c r="BG605"/>
  <c r="BF605"/>
  <c r="T605"/>
  <c r="R605"/>
  <c r="P605"/>
  <c r="BI595"/>
  <c r="BH595"/>
  <c r="BG595"/>
  <c r="BF595"/>
  <c r="T595"/>
  <c r="R595"/>
  <c r="P595"/>
  <c r="BI590"/>
  <c r="BH590"/>
  <c r="BG590"/>
  <c r="BF590"/>
  <c r="T590"/>
  <c r="R590"/>
  <c r="P590"/>
  <c r="BI585"/>
  <c r="BH585"/>
  <c r="BG585"/>
  <c r="BF585"/>
  <c r="T585"/>
  <c r="R585"/>
  <c r="P585"/>
  <c r="BI580"/>
  <c r="BH580"/>
  <c r="BG580"/>
  <c r="BF580"/>
  <c r="T580"/>
  <c r="R580"/>
  <c r="P580"/>
  <c r="BI575"/>
  <c r="BH575"/>
  <c r="BG575"/>
  <c r="BF575"/>
  <c r="T575"/>
  <c r="R575"/>
  <c r="P575"/>
  <c r="BI570"/>
  <c r="BH570"/>
  <c r="BG570"/>
  <c r="BF570"/>
  <c r="T570"/>
  <c r="R570"/>
  <c r="P570"/>
  <c r="BI565"/>
  <c r="BH565"/>
  <c r="BG565"/>
  <c r="BF565"/>
  <c r="T565"/>
  <c r="R565"/>
  <c r="P565"/>
  <c r="BI555"/>
  <c r="BH555"/>
  <c r="BG555"/>
  <c r="BF555"/>
  <c r="T555"/>
  <c r="R555"/>
  <c r="P555"/>
  <c r="BI550"/>
  <c r="BH550"/>
  <c r="BG550"/>
  <c r="BF550"/>
  <c r="T550"/>
  <c r="R550"/>
  <c r="P550"/>
  <c r="BI545"/>
  <c r="BH545"/>
  <c r="BG545"/>
  <c r="BF545"/>
  <c r="T545"/>
  <c r="R545"/>
  <c r="P545"/>
  <c r="BI540"/>
  <c r="BH540"/>
  <c r="BG540"/>
  <c r="BF540"/>
  <c r="T540"/>
  <c r="R540"/>
  <c r="P540"/>
  <c r="BI525"/>
  <c r="BH525"/>
  <c r="BG525"/>
  <c r="BF525"/>
  <c r="T525"/>
  <c r="R525"/>
  <c r="P525"/>
  <c r="BI520"/>
  <c r="BH520"/>
  <c r="BG520"/>
  <c r="BF520"/>
  <c r="T520"/>
  <c r="R520"/>
  <c r="P520"/>
  <c r="BI513"/>
  <c r="BH513"/>
  <c r="BG513"/>
  <c r="BF513"/>
  <c r="T513"/>
  <c r="R513"/>
  <c r="P513"/>
  <c r="BI507"/>
  <c r="BH507"/>
  <c r="BG507"/>
  <c r="BF507"/>
  <c r="T507"/>
  <c r="R507"/>
  <c r="P507"/>
  <c r="BI503"/>
  <c r="BH503"/>
  <c r="BG503"/>
  <c r="BF503"/>
  <c r="T503"/>
  <c r="R503"/>
  <c r="P503"/>
  <c r="BI498"/>
  <c r="BH498"/>
  <c r="BG498"/>
  <c r="BF498"/>
  <c r="T498"/>
  <c r="R498"/>
  <c r="P498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5"/>
  <c r="BH475"/>
  <c r="BG475"/>
  <c r="BF475"/>
  <c r="T475"/>
  <c r="R475"/>
  <c r="P475"/>
  <c r="BI469"/>
  <c r="BH469"/>
  <c r="BG469"/>
  <c r="BF469"/>
  <c r="T469"/>
  <c r="R469"/>
  <c r="P469"/>
  <c r="BI461"/>
  <c r="BH461"/>
  <c r="BG461"/>
  <c r="BF461"/>
  <c r="T461"/>
  <c r="R461"/>
  <c r="P461"/>
  <c r="BI456"/>
  <c r="BH456"/>
  <c r="BG456"/>
  <c r="BF456"/>
  <c r="T456"/>
  <c r="R456"/>
  <c r="P456"/>
  <c r="BI451"/>
  <c r="BH451"/>
  <c r="BG451"/>
  <c r="BF451"/>
  <c r="T451"/>
  <c r="R451"/>
  <c r="P451"/>
  <c r="BI446"/>
  <c r="BH446"/>
  <c r="BG446"/>
  <c r="BF446"/>
  <c r="T446"/>
  <c r="R446"/>
  <c r="P446"/>
  <c r="BI441"/>
  <c r="BH441"/>
  <c r="BG441"/>
  <c r="BF441"/>
  <c r="T441"/>
  <c r="R441"/>
  <c r="P441"/>
  <c r="BI436"/>
  <c r="BH436"/>
  <c r="BG436"/>
  <c r="BF436"/>
  <c r="T436"/>
  <c r="R436"/>
  <c r="P436"/>
  <c r="BI431"/>
  <c r="BH431"/>
  <c r="BG431"/>
  <c r="BF431"/>
  <c r="T431"/>
  <c r="R431"/>
  <c r="P431"/>
  <c r="BI427"/>
  <c r="BH427"/>
  <c r="BG427"/>
  <c r="BF427"/>
  <c r="T427"/>
  <c r="R427"/>
  <c r="P427"/>
  <c r="BI422"/>
  <c r="BH422"/>
  <c r="BG422"/>
  <c r="BF422"/>
  <c r="T422"/>
  <c r="R422"/>
  <c r="P422"/>
  <c r="BI415"/>
  <c r="BH415"/>
  <c r="BG415"/>
  <c r="BF415"/>
  <c r="T415"/>
  <c r="R415"/>
  <c r="P415"/>
  <c r="BI411"/>
  <c r="BH411"/>
  <c r="BG411"/>
  <c r="BF411"/>
  <c r="T411"/>
  <c r="R411"/>
  <c r="P411"/>
  <c r="BI406"/>
  <c r="BH406"/>
  <c r="BG406"/>
  <c r="BF406"/>
  <c r="T406"/>
  <c r="R406"/>
  <c r="P406"/>
  <c r="BI401"/>
  <c r="BH401"/>
  <c r="BG401"/>
  <c r="BF401"/>
  <c r="T401"/>
  <c r="R401"/>
  <c r="P401"/>
  <c r="BI396"/>
  <c r="BH396"/>
  <c r="BG396"/>
  <c r="BF396"/>
  <c r="T396"/>
  <c r="R396"/>
  <c r="P396"/>
  <c r="BI392"/>
  <c r="BH392"/>
  <c r="BG392"/>
  <c r="BF392"/>
  <c r="T392"/>
  <c r="R392"/>
  <c r="P392"/>
  <c r="BI387"/>
  <c r="BH387"/>
  <c r="BG387"/>
  <c r="BF387"/>
  <c r="T387"/>
  <c r="R387"/>
  <c r="P387"/>
  <c r="BI384"/>
  <c r="BH384"/>
  <c r="BG384"/>
  <c r="BF384"/>
  <c r="T384"/>
  <c r="R384"/>
  <c r="P384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R347"/>
  <c r="P347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2"/>
  <c r="BH312"/>
  <c r="BG312"/>
  <c r="BF312"/>
  <c r="T312"/>
  <c r="R312"/>
  <c r="P312"/>
  <c r="BI307"/>
  <c r="BH307"/>
  <c r="BG307"/>
  <c r="BF307"/>
  <c r="T307"/>
  <c r="R307"/>
  <c r="P307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2"/>
  <c r="BH252"/>
  <c r="BG252"/>
  <c r="BF252"/>
  <c r="T252"/>
  <c r="R252"/>
  <c r="P252"/>
  <c r="BI247"/>
  <c r="BH247"/>
  <c r="BG247"/>
  <c r="BF247"/>
  <c r="T247"/>
  <c r="R247"/>
  <c r="P247"/>
  <c r="BI241"/>
  <c r="BH241"/>
  <c r="BG241"/>
  <c r="BF241"/>
  <c r="T241"/>
  <c r="R241"/>
  <c r="P241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2"/>
  <c r="BH162"/>
  <c r="BG162"/>
  <c r="BF162"/>
  <c r="T162"/>
  <c r="R162"/>
  <c r="P162"/>
  <c r="BI152"/>
  <c r="BH152"/>
  <c r="BG152"/>
  <c r="BF152"/>
  <c r="T152"/>
  <c r="R152"/>
  <c r="P152"/>
  <c r="BI144"/>
  <c r="BH144"/>
  <c r="BG144"/>
  <c r="BF144"/>
  <c r="T144"/>
  <c r="R144"/>
  <c r="P144"/>
  <c r="BI136"/>
  <c r="BH136"/>
  <c r="BG136"/>
  <c r="BF136"/>
  <c r="T136"/>
  <c r="R136"/>
  <c r="P136"/>
  <c r="J130"/>
  <c r="J129"/>
  <c r="F129"/>
  <c r="F127"/>
  <c r="E125"/>
  <c r="J93"/>
  <c r="J92"/>
  <c r="F92"/>
  <c r="F90"/>
  <c r="E88"/>
  <c r="J20"/>
  <c r="E20"/>
  <c r="F130"/>
  <c r="J19"/>
  <c r="J14"/>
  <c r="J127"/>
  <c r="E7"/>
  <c r="E84"/>
  <c i="10" r="J39"/>
  <c r="J38"/>
  <c i="1" r="AY104"/>
  <c i="10" r="J37"/>
  <c i="1" r="AX104"/>
  <c i="10" r="BI251"/>
  <c r="BH251"/>
  <c r="BG251"/>
  <c r="BF251"/>
  <c r="T251"/>
  <c r="R251"/>
  <c r="P251"/>
  <c r="BI245"/>
  <c r="BH245"/>
  <c r="BG245"/>
  <c r="BF245"/>
  <c r="T245"/>
  <c r="R245"/>
  <c r="P245"/>
  <c r="BI239"/>
  <c r="BH239"/>
  <c r="BG239"/>
  <c r="BF239"/>
  <c r="T239"/>
  <c r="R239"/>
  <c r="P239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6"/>
  <c r="BH216"/>
  <c r="BG216"/>
  <c r="BF216"/>
  <c r="T216"/>
  <c r="R216"/>
  <c r="P216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T126"/>
  <c r="R127"/>
  <c r="R126"/>
  <c r="P127"/>
  <c r="P126"/>
  <c r="J121"/>
  <c r="J120"/>
  <c r="F120"/>
  <c r="F118"/>
  <c r="E116"/>
  <c r="J94"/>
  <c r="J93"/>
  <c r="F93"/>
  <c r="F91"/>
  <c r="E89"/>
  <c r="J20"/>
  <c r="E20"/>
  <c r="F121"/>
  <c r="J19"/>
  <c r="J14"/>
  <c r="J118"/>
  <c r="E7"/>
  <c r="E112"/>
  <c i="9" r="J39"/>
  <c r="J38"/>
  <c i="1" r="AY103"/>
  <c i="9" r="J37"/>
  <c i="1" r="AX103"/>
  <c i="9" r="BI1158"/>
  <c r="BH1158"/>
  <c r="BG1158"/>
  <c r="BF1158"/>
  <c r="T1158"/>
  <c r="R1158"/>
  <c r="P1158"/>
  <c r="BI1155"/>
  <c r="BH1155"/>
  <c r="BG1155"/>
  <c r="BF1155"/>
  <c r="T1155"/>
  <c r="R1155"/>
  <c r="P1155"/>
  <c r="BI1152"/>
  <c r="BH1152"/>
  <c r="BG1152"/>
  <c r="BF1152"/>
  <c r="T1152"/>
  <c r="R1152"/>
  <c r="P1152"/>
  <c r="BI1149"/>
  <c r="BH1149"/>
  <c r="BG1149"/>
  <c r="BF1149"/>
  <c r="T1149"/>
  <c r="R1149"/>
  <c r="P1149"/>
  <c r="BI1146"/>
  <c r="BH1146"/>
  <c r="BG1146"/>
  <c r="BF1146"/>
  <c r="T1146"/>
  <c r="R1146"/>
  <c r="P1146"/>
  <c r="BI1144"/>
  <c r="BH1144"/>
  <c r="BG1144"/>
  <c r="BF1144"/>
  <c r="T1144"/>
  <c r="R1144"/>
  <c r="P1144"/>
  <c r="BI1141"/>
  <c r="BH1141"/>
  <c r="BG1141"/>
  <c r="BF1141"/>
  <c r="T1141"/>
  <c r="R1141"/>
  <c r="P1141"/>
  <c r="BI1138"/>
  <c r="BH1138"/>
  <c r="BG1138"/>
  <c r="BF1138"/>
  <c r="T1138"/>
  <c r="R1138"/>
  <c r="P1138"/>
  <c r="BI1135"/>
  <c r="BH1135"/>
  <c r="BG1135"/>
  <c r="BF1135"/>
  <c r="T1135"/>
  <c r="R1135"/>
  <c r="P1135"/>
  <c r="BI1132"/>
  <c r="BH1132"/>
  <c r="BG1132"/>
  <c r="BF1132"/>
  <c r="T1132"/>
  <c r="R1132"/>
  <c r="P1132"/>
  <c r="BI1128"/>
  <c r="BH1128"/>
  <c r="BG1128"/>
  <c r="BF1128"/>
  <c r="T1128"/>
  <c r="R1128"/>
  <c r="P1128"/>
  <c r="BI1125"/>
  <c r="BH1125"/>
  <c r="BG1125"/>
  <c r="BF1125"/>
  <c r="T1125"/>
  <c r="R1125"/>
  <c r="P1125"/>
  <c r="BI1122"/>
  <c r="BH1122"/>
  <c r="BG1122"/>
  <c r="BF1122"/>
  <c r="T1122"/>
  <c r="R1122"/>
  <c r="P1122"/>
  <c r="BI1119"/>
  <c r="BH1119"/>
  <c r="BG1119"/>
  <c r="BF1119"/>
  <c r="T1119"/>
  <c r="R1119"/>
  <c r="P1119"/>
  <c r="BI1104"/>
  <c r="BH1104"/>
  <c r="BG1104"/>
  <c r="BF1104"/>
  <c r="T1104"/>
  <c r="R1104"/>
  <c r="P1104"/>
  <c r="BI1097"/>
  <c r="BH1097"/>
  <c r="BG1097"/>
  <c r="BF1097"/>
  <c r="T1097"/>
  <c r="R1097"/>
  <c r="P1097"/>
  <c r="BI1092"/>
  <c r="BH1092"/>
  <c r="BG1092"/>
  <c r="BF1092"/>
  <c r="T1092"/>
  <c r="R1092"/>
  <c r="P1092"/>
  <c r="BI1083"/>
  <c r="BH1083"/>
  <c r="BG1083"/>
  <c r="BF1083"/>
  <c r="T1083"/>
  <c r="R1083"/>
  <c r="P1083"/>
  <c r="BI1071"/>
  <c r="BH1071"/>
  <c r="BG1071"/>
  <c r="BF1071"/>
  <c r="T1071"/>
  <c r="R1071"/>
  <c r="P1071"/>
  <c r="BI1057"/>
  <c r="BH1057"/>
  <c r="BG1057"/>
  <c r="BF1057"/>
  <c r="T1057"/>
  <c r="R1057"/>
  <c r="P1057"/>
  <c r="BI1046"/>
  <c r="BH1046"/>
  <c r="BG1046"/>
  <c r="BF1046"/>
  <c r="T1046"/>
  <c r="R1046"/>
  <c r="P1046"/>
  <c r="BI1038"/>
  <c r="BH1038"/>
  <c r="BG1038"/>
  <c r="BF1038"/>
  <c r="T1038"/>
  <c r="R1038"/>
  <c r="P1038"/>
  <c r="BI1033"/>
  <c r="BH1033"/>
  <c r="BG1033"/>
  <c r="BF1033"/>
  <c r="T1033"/>
  <c r="R1033"/>
  <c r="P1033"/>
  <c r="BI1028"/>
  <c r="BH1028"/>
  <c r="BG1028"/>
  <c r="BF1028"/>
  <c r="T1028"/>
  <c r="R1028"/>
  <c r="P1028"/>
  <c r="BI1009"/>
  <c r="BH1009"/>
  <c r="BG1009"/>
  <c r="BF1009"/>
  <c r="T1009"/>
  <c r="R1009"/>
  <c r="P1009"/>
  <c r="BI992"/>
  <c r="BH992"/>
  <c r="BG992"/>
  <c r="BF992"/>
  <c r="T992"/>
  <c r="R992"/>
  <c r="P992"/>
  <c r="BI987"/>
  <c r="BH987"/>
  <c r="BG987"/>
  <c r="BF987"/>
  <c r="T987"/>
  <c r="R987"/>
  <c r="P987"/>
  <c r="BI969"/>
  <c r="BH969"/>
  <c r="BG969"/>
  <c r="BF969"/>
  <c r="T969"/>
  <c r="R969"/>
  <c r="P969"/>
  <c r="BI964"/>
  <c r="BH964"/>
  <c r="BG964"/>
  <c r="BF964"/>
  <c r="T964"/>
  <c r="R964"/>
  <c r="P964"/>
  <c r="BI959"/>
  <c r="BH959"/>
  <c r="BG959"/>
  <c r="BF959"/>
  <c r="T959"/>
  <c r="R959"/>
  <c r="P959"/>
  <c r="BI954"/>
  <c r="BH954"/>
  <c r="BG954"/>
  <c r="BF954"/>
  <c r="T954"/>
  <c r="R954"/>
  <c r="P954"/>
  <c r="BI949"/>
  <c r="BH949"/>
  <c r="BG949"/>
  <c r="BF949"/>
  <c r="T949"/>
  <c r="R949"/>
  <c r="P949"/>
  <c r="BI937"/>
  <c r="BH937"/>
  <c r="BG937"/>
  <c r="BF937"/>
  <c r="T937"/>
  <c r="R937"/>
  <c r="P937"/>
  <c r="BI925"/>
  <c r="BH925"/>
  <c r="BG925"/>
  <c r="BF925"/>
  <c r="T925"/>
  <c r="R925"/>
  <c r="P925"/>
  <c r="BI915"/>
  <c r="BH915"/>
  <c r="BG915"/>
  <c r="BF915"/>
  <c r="T915"/>
  <c r="R915"/>
  <c r="P915"/>
  <c r="BI905"/>
  <c r="BH905"/>
  <c r="BG905"/>
  <c r="BF905"/>
  <c r="T905"/>
  <c r="R905"/>
  <c r="P905"/>
  <c r="BI900"/>
  <c r="BH900"/>
  <c r="BG900"/>
  <c r="BF900"/>
  <c r="T900"/>
  <c r="R900"/>
  <c r="P900"/>
  <c r="BI892"/>
  <c r="BH892"/>
  <c r="BG892"/>
  <c r="BF892"/>
  <c r="T892"/>
  <c r="R892"/>
  <c r="P892"/>
  <c r="BI887"/>
  <c r="BH887"/>
  <c r="BG887"/>
  <c r="BF887"/>
  <c r="T887"/>
  <c r="R887"/>
  <c r="P887"/>
  <c r="BI883"/>
  <c r="BH883"/>
  <c r="BG883"/>
  <c r="BF883"/>
  <c r="T883"/>
  <c r="R883"/>
  <c r="P883"/>
  <c r="BI879"/>
  <c r="BH879"/>
  <c r="BG879"/>
  <c r="BF879"/>
  <c r="T879"/>
  <c r="R879"/>
  <c r="P879"/>
  <c r="BI874"/>
  <c r="BH874"/>
  <c r="BG874"/>
  <c r="BF874"/>
  <c r="T874"/>
  <c r="R874"/>
  <c r="P874"/>
  <c r="BI869"/>
  <c r="BH869"/>
  <c r="BG869"/>
  <c r="BF869"/>
  <c r="T869"/>
  <c r="R869"/>
  <c r="P869"/>
  <c r="BI864"/>
  <c r="BH864"/>
  <c r="BG864"/>
  <c r="BF864"/>
  <c r="T864"/>
  <c r="R864"/>
  <c r="P864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2"/>
  <c r="BH842"/>
  <c r="BG842"/>
  <c r="BF842"/>
  <c r="T842"/>
  <c r="R842"/>
  <c r="P842"/>
  <c r="BI832"/>
  <c r="BH832"/>
  <c r="BG832"/>
  <c r="BF832"/>
  <c r="T832"/>
  <c r="R832"/>
  <c r="P832"/>
  <c r="BI828"/>
  <c r="BH828"/>
  <c r="BG828"/>
  <c r="BF828"/>
  <c r="T828"/>
  <c r="R828"/>
  <c r="P828"/>
  <c r="BI824"/>
  <c r="BH824"/>
  <c r="BG824"/>
  <c r="BF824"/>
  <c r="T824"/>
  <c r="R824"/>
  <c r="P824"/>
  <c r="BI819"/>
  <c r="BH819"/>
  <c r="BG819"/>
  <c r="BF819"/>
  <c r="T819"/>
  <c r="R819"/>
  <c r="P819"/>
  <c r="BI816"/>
  <c r="BH816"/>
  <c r="BG816"/>
  <c r="BF816"/>
  <c r="T816"/>
  <c r="R816"/>
  <c r="P816"/>
  <c r="BI811"/>
  <c r="BH811"/>
  <c r="BG811"/>
  <c r="BF811"/>
  <c r="T811"/>
  <c r="R811"/>
  <c r="P811"/>
  <c r="BI806"/>
  <c r="BH806"/>
  <c r="BG806"/>
  <c r="BF806"/>
  <c r="T806"/>
  <c r="R806"/>
  <c r="P806"/>
  <c r="BI802"/>
  <c r="BH802"/>
  <c r="BG802"/>
  <c r="BF802"/>
  <c r="T802"/>
  <c r="R802"/>
  <c r="P802"/>
  <c r="BI797"/>
  <c r="BH797"/>
  <c r="BG797"/>
  <c r="BF797"/>
  <c r="T797"/>
  <c r="R797"/>
  <c r="P797"/>
  <c r="BI792"/>
  <c r="BH792"/>
  <c r="BG792"/>
  <c r="BF792"/>
  <c r="T792"/>
  <c r="R792"/>
  <c r="P792"/>
  <c r="BI787"/>
  <c r="BH787"/>
  <c r="BG787"/>
  <c r="BF787"/>
  <c r="T787"/>
  <c r="R787"/>
  <c r="P787"/>
  <c r="BI781"/>
  <c r="BH781"/>
  <c r="BG781"/>
  <c r="BF781"/>
  <c r="T781"/>
  <c r="R781"/>
  <c r="P781"/>
  <c r="BI776"/>
  <c r="BH776"/>
  <c r="BG776"/>
  <c r="BF776"/>
  <c r="T776"/>
  <c r="R776"/>
  <c r="P776"/>
  <c r="BI771"/>
  <c r="BH771"/>
  <c r="BG771"/>
  <c r="BF771"/>
  <c r="T771"/>
  <c r="R771"/>
  <c r="P771"/>
  <c r="BI763"/>
  <c r="BH763"/>
  <c r="BG763"/>
  <c r="BF763"/>
  <c r="T763"/>
  <c r="R763"/>
  <c r="P763"/>
  <c r="BI752"/>
  <c r="BH752"/>
  <c r="BG752"/>
  <c r="BF752"/>
  <c r="T752"/>
  <c r="R752"/>
  <c r="P752"/>
  <c r="BI743"/>
  <c r="BH743"/>
  <c r="BG743"/>
  <c r="BF743"/>
  <c r="T743"/>
  <c r="R743"/>
  <c r="P743"/>
  <c r="BI738"/>
  <c r="BH738"/>
  <c r="BG738"/>
  <c r="BF738"/>
  <c r="T738"/>
  <c r="R738"/>
  <c r="P738"/>
  <c r="BI733"/>
  <c r="BH733"/>
  <c r="BG733"/>
  <c r="BF733"/>
  <c r="T733"/>
  <c r="R733"/>
  <c r="P733"/>
  <c r="BI729"/>
  <c r="BH729"/>
  <c r="BG729"/>
  <c r="BF729"/>
  <c r="T729"/>
  <c r="R729"/>
  <c r="P729"/>
  <c r="BI724"/>
  <c r="BH724"/>
  <c r="BG724"/>
  <c r="BF724"/>
  <c r="T724"/>
  <c r="R724"/>
  <c r="P724"/>
  <c r="BI719"/>
  <c r="BH719"/>
  <c r="BG719"/>
  <c r="BF719"/>
  <c r="T719"/>
  <c r="R719"/>
  <c r="P719"/>
  <c r="BI714"/>
  <c r="BH714"/>
  <c r="BG714"/>
  <c r="BF714"/>
  <c r="T714"/>
  <c r="R714"/>
  <c r="P714"/>
  <c r="BI710"/>
  <c r="BH710"/>
  <c r="BG710"/>
  <c r="BF710"/>
  <c r="T710"/>
  <c r="R710"/>
  <c r="P710"/>
  <c r="BI706"/>
  <c r="BH706"/>
  <c r="BG706"/>
  <c r="BF706"/>
  <c r="T706"/>
  <c r="R706"/>
  <c r="P706"/>
  <c r="BI702"/>
  <c r="BH702"/>
  <c r="BG702"/>
  <c r="BF702"/>
  <c r="T702"/>
  <c r="R702"/>
  <c r="P702"/>
  <c r="BI698"/>
  <c r="BH698"/>
  <c r="BG698"/>
  <c r="BF698"/>
  <c r="T698"/>
  <c r="R698"/>
  <c r="P698"/>
  <c r="BI694"/>
  <c r="BH694"/>
  <c r="BG694"/>
  <c r="BF694"/>
  <c r="T694"/>
  <c r="R694"/>
  <c r="P694"/>
  <c r="BI691"/>
  <c r="BH691"/>
  <c r="BG691"/>
  <c r="BF691"/>
  <c r="T691"/>
  <c r="R691"/>
  <c r="P691"/>
  <c r="BI688"/>
  <c r="BH688"/>
  <c r="BG688"/>
  <c r="BF688"/>
  <c r="T688"/>
  <c r="R688"/>
  <c r="P688"/>
  <c r="BI684"/>
  <c r="BH684"/>
  <c r="BG684"/>
  <c r="BF684"/>
  <c r="T684"/>
  <c r="R684"/>
  <c r="P684"/>
  <c r="BI680"/>
  <c r="BH680"/>
  <c r="BG680"/>
  <c r="BF680"/>
  <c r="T680"/>
  <c r="R680"/>
  <c r="P680"/>
  <c r="BI676"/>
  <c r="BH676"/>
  <c r="BG676"/>
  <c r="BF676"/>
  <c r="T676"/>
  <c r="R676"/>
  <c r="P676"/>
  <c r="BI671"/>
  <c r="BH671"/>
  <c r="BG671"/>
  <c r="BF671"/>
  <c r="T671"/>
  <c r="R671"/>
  <c r="P671"/>
  <c r="BI666"/>
  <c r="BH666"/>
  <c r="BG666"/>
  <c r="BF666"/>
  <c r="T666"/>
  <c r="R666"/>
  <c r="P666"/>
  <c r="BI662"/>
  <c r="BH662"/>
  <c r="BG662"/>
  <c r="BF662"/>
  <c r="T662"/>
  <c r="R662"/>
  <c r="P662"/>
  <c r="BI658"/>
  <c r="BH658"/>
  <c r="BG658"/>
  <c r="BF658"/>
  <c r="T658"/>
  <c r="R658"/>
  <c r="P658"/>
  <c r="BI653"/>
  <c r="BH653"/>
  <c r="BG653"/>
  <c r="BF653"/>
  <c r="T653"/>
  <c r="R653"/>
  <c r="P653"/>
  <c r="BI645"/>
  <c r="BH645"/>
  <c r="BG645"/>
  <c r="BF645"/>
  <c r="T645"/>
  <c r="R645"/>
  <c r="P645"/>
  <c r="BI636"/>
  <c r="BH636"/>
  <c r="BG636"/>
  <c r="BF636"/>
  <c r="T636"/>
  <c r="R636"/>
  <c r="P636"/>
  <c r="BI631"/>
  <c r="BH631"/>
  <c r="BG631"/>
  <c r="BF631"/>
  <c r="T631"/>
  <c r="R631"/>
  <c r="P631"/>
  <c r="BI626"/>
  <c r="BH626"/>
  <c r="BG626"/>
  <c r="BF626"/>
  <c r="T626"/>
  <c r="R626"/>
  <c r="P626"/>
  <c r="BI622"/>
  <c r="BH622"/>
  <c r="BG622"/>
  <c r="BF622"/>
  <c r="T622"/>
  <c r="R622"/>
  <c r="P622"/>
  <c r="BI617"/>
  <c r="BH617"/>
  <c r="BG617"/>
  <c r="BF617"/>
  <c r="T617"/>
  <c r="R617"/>
  <c r="P617"/>
  <c r="BI614"/>
  <c r="BH614"/>
  <c r="BG614"/>
  <c r="BF614"/>
  <c r="T614"/>
  <c r="R614"/>
  <c r="P614"/>
  <c r="BI606"/>
  <c r="BH606"/>
  <c r="BG606"/>
  <c r="BF606"/>
  <c r="T606"/>
  <c r="R606"/>
  <c r="P606"/>
  <c r="BI598"/>
  <c r="BH598"/>
  <c r="BG598"/>
  <c r="BF598"/>
  <c r="T598"/>
  <c r="R598"/>
  <c r="P598"/>
  <c r="BI592"/>
  <c r="BH592"/>
  <c r="BG592"/>
  <c r="BF592"/>
  <c r="T592"/>
  <c r="R592"/>
  <c r="P592"/>
  <c r="BI586"/>
  <c r="BH586"/>
  <c r="BG586"/>
  <c r="BF586"/>
  <c r="T586"/>
  <c r="R586"/>
  <c r="P586"/>
  <c r="BI578"/>
  <c r="BH578"/>
  <c r="BG578"/>
  <c r="BF578"/>
  <c r="T578"/>
  <c r="R578"/>
  <c r="P578"/>
  <c r="BI575"/>
  <c r="BH575"/>
  <c r="BG575"/>
  <c r="BF575"/>
  <c r="T575"/>
  <c r="R575"/>
  <c r="P575"/>
  <c r="BI572"/>
  <c r="BH572"/>
  <c r="BG572"/>
  <c r="BF572"/>
  <c r="T572"/>
  <c r="R572"/>
  <c r="P572"/>
  <c r="BI568"/>
  <c r="BH568"/>
  <c r="BG568"/>
  <c r="BF568"/>
  <c r="T568"/>
  <c r="R568"/>
  <c r="P568"/>
  <c r="BI564"/>
  <c r="BH564"/>
  <c r="BG564"/>
  <c r="BF564"/>
  <c r="T564"/>
  <c r="R564"/>
  <c r="P564"/>
  <c r="BI560"/>
  <c r="BH560"/>
  <c r="BG560"/>
  <c r="BF560"/>
  <c r="T560"/>
  <c r="R560"/>
  <c r="P560"/>
  <c r="BI552"/>
  <c r="BH552"/>
  <c r="BG552"/>
  <c r="BF552"/>
  <c r="T552"/>
  <c r="R552"/>
  <c r="P552"/>
  <c r="BI548"/>
  <c r="BH548"/>
  <c r="BG548"/>
  <c r="BF548"/>
  <c r="T548"/>
  <c r="R548"/>
  <c r="P548"/>
  <c r="BI535"/>
  <c r="BH535"/>
  <c r="BG535"/>
  <c r="BF535"/>
  <c r="T535"/>
  <c r="R535"/>
  <c r="P535"/>
  <c r="BI520"/>
  <c r="BH520"/>
  <c r="BG520"/>
  <c r="BF520"/>
  <c r="T520"/>
  <c r="R520"/>
  <c r="P520"/>
  <c r="BI507"/>
  <c r="BH507"/>
  <c r="BG507"/>
  <c r="BF507"/>
  <c r="T507"/>
  <c r="R507"/>
  <c r="P507"/>
  <c r="BI502"/>
  <c r="BH502"/>
  <c r="BG502"/>
  <c r="BF502"/>
  <c r="T502"/>
  <c r="R502"/>
  <c r="P502"/>
  <c r="BI497"/>
  <c r="BH497"/>
  <c r="BG497"/>
  <c r="BF497"/>
  <c r="T497"/>
  <c r="R497"/>
  <c r="P497"/>
  <c r="BI488"/>
  <c r="BH488"/>
  <c r="BG488"/>
  <c r="BF488"/>
  <c r="T488"/>
  <c r="R488"/>
  <c r="P488"/>
  <c r="BI483"/>
  <c r="BH483"/>
  <c r="BG483"/>
  <c r="BF483"/>
  <c r="T483"/>
  <c r="R483"/>
  <c r="P483"/>
  <c r="BI477"/>
  <c r="BH477"/>
  <c r="BG477"/>
  <c r="BF477"/>
  <c r="T477"/>
  <c r="T471"/>
  <c r="R477"/>
  <c r="R471"/>
  <c r="P477"/>
  <c r="P471"/>
  <c r="BI472"/>
  <c r="BH472"/>
  <c r="BG472"/>
  <c r="BF472"/>
  <c r="T472"/>
  <c r="R472"/>
  <c r="P472"/>
  <c r="BI466"/>
  <c r="BH466"/>
  <c r="BG466"/>
  <c r="BF466"/>
  <c r="T466"/>
  <c r="R466"/>
  <c r="P466"/>
  <c r="BI461"/>
  <c r="BH461"/>
  <c r="BG461"/>
  <c r="BF461"/>
  <c r="T461"/>
  <c r="R461"/>
  <c r="P461"/>
  <c r="BI456"/>
  <c r="BH456"/>
  <c r="BG456"/>
  <c r="BF456"/>
  <c r="T456"/>
  <c r="R456"/>
  <c r="P456"/>
  <c r="BI448"/>
  <c r="BH448"/>
  <c r="BG448"/>
  <c r="BF448"/>
  <c r="T448"/>
  <c r="R448"/>
  <c r="P448"/>
  <c r="BI443"/>
  <c r="BH443"/>
  <c r="BG443"/>
  <c r="BF443"/>
  <c r="T443"/>
  <c r="R443"/>
  <c r="P443"/>
  <c r="BI438"/>
  <c r="BH438"/>
  <c r="BG438"/>
  <c r="BF438"/>
  <c r="T438"/>
  <c r="R438"/>
  <c r="P438"/>
  <c r="BI428"/>
  <c r="BH428"/>
  <c r="BG428"/>
  <c r="BF428"/>
  <c r="T428"/>
  <c r="R428"/>
  <c r="P428"/>
  <c r="BI420"/>
  <c r="BH420"/>
  <c r="BG420"/>
  <c r="BF420"/>
  <c r="T420"/>
  <c r="R420"/>
  <c r="P420"/>
  <c r="BI412"/>
  <c r="BH412"/>
  <c r="BG412"/>
  <c r="BF412"/>
  <c r="T412"/>
  <c r="R412"/>
  <c r="P412"/>
  <c r="BI407"/>
  <c r="BH407"/>
  <c r="BG407"/>
  <c r="BF407"/>
  <c r="T407"/>
  <c r="R407"/>
  <c r="P407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80"/>
  <c r="BH380"/>
  <c r="BG380"/>
  <c r="BF380"/>
  <c r="T380"/>
  <c r="R380"/>
  <c r="P380"/>
  <c r="BI376"/>
  <c r="BH376"/>
  <c r="BG376"/>
  <c r="BF376"/>
  <c r="T376"/>
  <c r="R376"/>
  <c r="P376"/>
  <c r="BI371"/>
  <c r="BH371"/>
  <c r="BG371"/>
  <c r="BF371"/>
  <c r="T371"/>
  <c r="R371"/>
  <c r="P371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7"/>
  <c r="BH337"/>
  <c r="BG337"/>
  <c r="BF337"/>
  <c r="T337"/>
  <c r="R337"/>
  <c r="P337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2"/>
  <c r="BH312"/>
  <c r="BG312"/>
  <c r="BF312"/>
  <c r="T312"/>
  <c r="R312"/>
  <c r="P312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0"/>
  <c r="BH210"/>
  <c r="BG210"/>
  <c r="BF210"/>
  <c r="T210"/>
  <c r="R210"/>
  <c r="P210"/>
  <c r="BI202"/>
  <c r="BH202"/>
  <c r="BG202"/>
  <c r="BF202"/>
  <c r="T202"/>
  <c r="R202"/>
  <c r="P202"/>
  <c r="BI197"/>
  <c r="BH197"/>
  <c r="BG197"/>
  <c r="BF197"/>
  <c r="T197"/>
  <c r="R197"/>
  <c r="P197"/>
  <c r="BI193"/>
  <c r="BH193"/>
  <c r="BG193"/>
  <c r="BF193"/>
  <c r="T193"/>
  <c r="R193"/>
  <c r="P193"/>
  <c r="BI185"/>
  <c r="BH185"/>
  <c r="BG185"/>
  <c r="BF185"/>
  <c r="T185"/>
  <c r="R185"/>
  <c r="P185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J139"/>
  <c r="J138"/>
  <c r="F138"/>
  <c r="F136"/>
  <c r="E134"/>
  <c r="J94"/>
  <c r="J93"/>
  <c r="F93"/>
  <c r="F91"/>
  <c r="E89"/>
  <c r="J20"/>
  <c r="E20"/>
  <c r="F139"/>
  <c r="J19"/>
  <c r="J14"/>
  <c r="J136"/>
  <c r="E7"/>
  <c r="E130"/>
  <c i="8" r="J39"/>
  <c r="J38"/>
  <c i="1" r="AY102"/>
  <c i="8" r="J37"/>
  <c i="1" r="AX102"/>
  <c i="8"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T181"/>
  <c r="R182"/>
  <c r="R181"/>
  <c r="P182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J122"/>
  <c r="J121"/>
  <c r="F121"/>
  <c r="F119"/>
  <c r="E117"/>
  <c r="J94"/>
  <c r="J93"/>
  <c r="F93"/>
  <c r="F91"/>
  <c r="E89"/>
  <c r="J20"/>
  <c r="E20"/>
  <c r="F94"/>
  <c r="J19"/>
  <c r="J14"/>
  <c r="J119"/>
  <c r="E7"/>
  <c r="E113"/>
  <c i="7" r="J39"/>
  <c r="J38"/>
  <c i="1" r="AY101"/>
  <c i="7" r="J37"/>
  <c i="1" r="AX101"/>
  <c i="7" r="BI375"/>
  <c r="BH375"/>
  <c r="BG375"/>
  <c r="BF375"/>
  <c r="T375"/>
  <c r="R375"/>
  <c r="P375"/>
  <c r="BI369"/>
  <c r="BH369"/>
  <c r="BG369"/>
  <c r="BF369"/>
  <c r="T369"/>
  <c r="R369"/>
  <c r="P369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1"/>
  <c r="BH351"/>
  <c r="BG351"/>
  <c r="BF351"/>
  <c r="T351"/>
  <c r="R351"/>
  <c r="P351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08"/>
  <c r="BH308"/>
  <c r="BG308"/>
  <c r="BF308"/>
  <c r="T308"/>
  <c r="R308"/>
  <c r="P308"/>
  <c r="BI302"/>
  <c r="BH302"/>
  <c r="BG302"/>
  <c r="BF302"/>
  <c r="T302"/>
  <c r="R302"/>
  <c r="P302"/>
  <c r="BI286"/>
  <c r="BH286"/>
  <c r="BG286"/>
  <c r="BF286"/>
  <c r="T286"/>
  <c r="R286"/>
  <c r="P286"/>
  <c r="BI272"/>
  <c r="BH272"/>
  <c r="BG272"/>
  <c r="BF272"/>
  <c r="T272"/>
  <c r="R272"/>
  <c r="P272"/>
  <c r="BI258"/>
  <c r="BH258"/>
  <c r="BG258"/>
  <c r="BF258"/>
  <c r="T258"/>
  <c r="R258"/>
  <c r="P258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27"/>
  <c r="BH227"/>
  <c r="BG227"/>
  <c r="BF227"/>
  <c r="T227"/>
  <c r="R227"/>
  <c r="P227"/>
  <c r="BI219"/>
  <c r="BH219"/>
  <c r="BG219"/>
  <c r="BF219"/>
  <c r="T219"/>
  <c r="R219"/>
  <c r="P219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1"/>
  <c r="BH151"/>
  <c r="BG151"/>
  <c r="BF151"/>
  <c r="T151"/>
  <c r="R151"/>
  <c r="P151"/>
  <c r="BI142"/>
  <c r="BH142"/>
  <c r="BG142"/>
  <c r="BF142"/>
  <c r="T142"/>
  <c r="R142"/>
  <c r="P142"/>
  <c r="BI136"/>
  <c r="BH136"/>
  <c r="BG136"/>
  <c r="BF136"/>
  <c r="T136"/>
  <c r="R136"/>
  <c r="P136"/>
  <c r="BI130"/>
  <c r="BH130"/>
  <c r="BG130"/>
  <c r="BF130"/>
  <c r="T130"/>
  <c r="R130"/>
  <c r="P130"/>
  <c r="J124"/>
  <c r="J123"/>
  <c r="F123"/>
  <c r="F121"/>
  <c r="E119"/>
  <c r="J93"/>
  <c r="J92"/>
  <c r="F92"/>
  <c r="F90"/>
  <c r="E88"/>
  <c r="J20"/>
  <c r="E20"/>
  <c r="F124"/>
  <c r="J19"/>
  <c r="J14"/>
  <c r="J90"/>
  <c r="E7"/>
  <c r="E115"/>
  <c i="6" r="J39"/>
  <c r="J38"/>
  <c i="1" r="AY100"/>
  <c i="6" r="J37"/>
  <c i="1" r="AX100"/>
  <c i="6" r="BI372"/>
  <c r="BH372"/>
  <c r="BG372"/>
  <c r="BF372"/>
  <c r="T372"/>
  <c r="R372"/>
  <c r="P372"/>
  <c r="BI367"/>
  <c r="BH367"/>
  <c r="BG367"/>
  <c r="BF367"/>
  <c r="T367"/>
  <c r="R367"/>
  <c r="P367"/>
  <c r="BI360"/>
  <c r="BH360"/>
  <c r="BG360"/>
  <c r="BF360"/>
  <c r="T360"/>
  <c r="R360"/>
  <c r="P360"/>
  <c r="BI355"/>
  <c r="BH355"/>
  <c r="BG355"/>
  <c r="BF355"/>
  <c r="T355"/>
  <c r="R355"/>
  <c r="P355"/>
  <c r="BI348"/>
  <c r="BH348"/>
  <c r="BG348"/>
  <c r="BF348"/>
  <c r="T348"/>
  <c r="R348"/>
  <c r="P348"/>
  <c r="BI342"/>
  <c r="BH342"/>
  <c r="BG342"/>
  <c r="BF342"/>
  <c r="T342"/>
  <c r="R342"/>
  <c r="P342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8"/>
  <c r="BH318"/>
  <c r="BG318"/>
  <c r="BF318"/>
  <c r="T318"/>
  <c r="R318"/>
  <c r="P318"/>
  <c r="BI313"/>
  <c r="BH313"/>
  <c r="BG313"/>
  <c r="BF313"/>
  <c r="T313"/>
  <c r="R313"/>
  <c r="P313"/>
  <c r="BI309"/>
  <c r="BH309"/>
  <c r="BG309"/>
  <c r="BF309"/>
  <c r="T309"/>
  <c r="R309"/>
  <c r="P309"/>
  <c r="BI306"/>
  <c r="BH306"/>
  <c r="BG306"/>
  <c r="BF306"/>
  <c r="T306"/>
  <c r="R306"/>
  <c r="P306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1"/>
  <c r="BH171"/>
  <c r="BG171"/>
  <c r="BF171"/>
  <c r="T171"/>
  <c r="R171"/>
  <c r="P171"/>
  <c r="BI165"/>
  <c r="BH165"/>
  <c r="BG165"/>
  <c r="BF165"/>
  <c r="T165"/>
  <c r="R165"/>
  <c r="P165"/>
  <c r="BI162"/>
  <c r="BH162"/>
  <c r="BG162"/>
  <c r="BF162"/>
  <c r="T162"/>
  <c r="R162"/>
  <c r="P162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3"/>
  <c r="J92"/>
  <c r="F92"/>
  <c r="F90"/>
  <c r="E88"/>
  <c r="J20"/>
  <c r="E20"/>
  <c r="F126"/>
  <c r="J19"/>
  <c r="J14"/>
  <c r="J90"/>
  <c r="E7"/>
  <c r="E84"/>
  <c i="5" r="J39"/>
  <c r="J38"/>
  <c i="1" r="AY99"/>
  <c i="5" r="J37"/>
  <c i="1" r="AX99"/>
  <c i="5"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J122"/>
  <c r="J121"/>
  <c r="F121"/>
  <c r="F119"/>
  <c r="E117"/>
  <c r="J94"/>
  <c r="J93"/>
  <c r="F93"/>
  <c r="F91"/>
  <c r="E89"/>
  <c r="J20"/>
  <c r="E20"/>
  <c r="F122"/>
  <c r="J19"/>
  <c r="J14"/>
  <c r="J119"/>
  <c r="E7"/>
  <c r="E85"/>
  <c i="4" r="J39"/>
  <c r="J38"/>
  <c i="1" r="AY98"/>
  <c i="4" r="J37"/>
  <c i="1" r="AX98"/>
  <c i="4"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T137"/>
  <c r="R138"/>
  <c r="R137"/>
  <c r="P138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T126"/>
  <c r="R127"/>
  <c r="R126"/>
  <c r="P127"/>
  <c r="P126"/>
  <c r="J122"/>
  <c r="J121"/>
  <c r="F121"/>
  <c r="F119"/>
  <c r="E117"/>
  <c r="J94"/>
  <c r="J93"/>
  <c r="F93"/>
  <c r="F91"/>
  <c r="E89"/>
  <c r="J20"/>
  <c r="E20"/>
  <c r="F122"/>
  <c r="J19"/>
  <c r="J14"/>
  <c r="J119"/>
  <c r="E7"/>
  <c r="E85"/>
  <c i="3" r="J39"/>
  <c r="J38"/>
  <c i="1" r="AY97"/>
  <c i="3" r="J37"/>
  <c i="1" r="AX97"/>
  <c i="3" r="BI570"/>
  <c r="BH570"/>
  <c r="BG570"/>
  <c r="BF570"/>
  <c r="T570"/>
  <c r="R570"/>
  <c r="P570"/>
  <c r="BI568"/>
  <c r="BH568"/>
  <c r="BG568"/>
  <c r="BF568"/>
  <c r="T568"/>
  <c r="R568"/>
  <c r="P568"/>
  <c r="BI565"/>
  <c r="BH565"/>
  <c r="BG565"/>
  <c r="BF565"/>
  <c r="T565"/>
  <c r="R565"/>
  <c r="P565"/>
  <c r="BI563"/>
  <c r="BH563"/>
  <c r="BG563"/>
  <c r="BF563"/>
  <c r="T563"/>
  <c r="R563"/>
  <c r="P563"/>
  <c r="BI560"/>
  <c r="BH560"/>
  <c r="BG560"/>
  <c r="BF560"/>
  <c r="T560"/>
  <c r="R560"/>
  <c r="P560"/>
  <c r="BI558"/>
  <c r="BH558"/>
  <c r="BG558"/>
  <c r="BF558"/>
  <c r="T558"/>
  <c r="R558"/>
  <c r="P558"/>
  <c r="BI555"/>
  <c r="BH555"/>
  <c r="BG555"/>
  <c r="BF555"/>
  <c r="T555"/>
  <c r="R555"/>
  <c r="P555"/>
  <c r="BI553"/>
  <c r="BH553"/>
  <c r="BG553"/>
  <c r="BF553"/>
  <c r="T553"/>
  <c r="R553"/>
  <c r="P553"/>
  <c r="BI550"/>
  <c r="BH550"/>
  <c r="BG550"/>
  <c r="BF550"/>
  <c r="T550"/>
  <c r="R550"/>
  <c r="P550"/>
  <c r="BI545"/>
  <c r="BH545"/>
  <c r="BG545"/>
  <c r="BF545"/>
  <c r="T545"/>
  <c r="R545"/>
  <c r="P545"/>
  <c r="BI542"/>
  <c r="BH542"/>
  <c r="BG542"/>
  <c r="BF542"/>
  <c r="T542"/>
  <c r="R542"/>
  <c r="P542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6"/>
  <c r="BH516"/>
  <c r="BG516"/>
  <c r="BF516"/>
  <c r="T516"/>
  <c r="T515"/>
  <c r="R516"/>
  <c r="R515"/>
  <c r="P516"/>
  <c r="P515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8"/>
  <c r="BH498"/>
  <c r="BG498"/>
  <c r="BF498"/>
  <c r="T498"/>
  <c r="R498"/>
  <c r="P498"/>
  <c r="BI496"/>
  <c r="BH496"/>
  <c r="BG496"/>
  <c r="BF496"/>
  <c r="T496"/>
  <c r="R496"/>
  <c r="P496"/>
  <c r="BI493"/>
  <c r="BH493"/>
  <c r="BG493"/>
  <c r="BF493"/>
  <c r="T493"/>
  <c r="R493"/>
  <c r="P493"/>
  <c r="BI491"/>
  <c r="BH491"/>
  <c r="BG491"/>
  <c r="BF491"/>
  <c r="T491"/>
  <c r="R491"/>
  <c r="P491"/>
  <c r="BI489"/>
  <c r="BH489"/>
  <c r="BG489"/>
  <c r="BF489"/>
  <c r="T489"/>
  <c r="R489"/>
  <c r="P489"/>
  <c r="BI487"/>
  <c r="BH487"/>
  <c r="BG487"/>
  <c r="BF487"/>
  <c r="T487"/>
  <c r="R487"/>
  <c r="P487"/>
  <c r="BI485"/>
  <c r="BH485"/>
  <c r="BG485"/>
  <c r="BF485"/>
  <c r="T485"/>
  <c r="R485"/>
  <c r="P485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2"/>
  <c r="BH462"/>
  <c r="BG462"/>
  <c r="BF462"/>
  <c r="T462"/>
  <c r="R462"/>
  <c r="P462"/>
  <c r="BI460"/>
  <c r="BH460"/>
  <c r="BG460"/>
  <c r="BF460"/>
  <c r="T460"/>
  <c r="R460"/>
  <c r="P460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0"/>
  <c r="BH440"/>
  <c r="BG440"/>
  <c r="BF440"/>
  <c r="T440"/>
  <c r="R440"/>
  <c r="P440"/>
  <c r="BI438"/>
  <c r="BH438"/>
  <c r="BG438"/>
  <c r="BF438"/>
  <c r="T438"/>
  <c r="R438"/>
  <c r="P438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J133"/>
  <c r="J132"/>
  <c r="F132"/>
  <c r="F130"/>
  <c r="E128"/>
  <c r="J94"/>
  <c r="J93"/>
  <c r="F93"/>
  <c r="F91"/>
  <c r="E89"/>
  <c r="J20"/>
  <c r="E20"/>
  <c r="F133"/>
  <c r="J19"/>
  <c r="J14"/>
  <c r="J130"/>
  <c r="E7"/>
  <c r="E124"/>
  <c i="2" r="J39"/>
  <c r="J38"/>
  <c i="1" r="AY96"/>
  <c i="2" r="J37"/>
  <c i="1" r="AX96"/>
  <c i="2" r="BI242"/>
  <c r="BH242"/>
  <c r="BG242"/>
  <c r="BF242"/>
  <c r="T242"/>
  <c r="R242"/>
  <c r="P242"/>
  <c r="BI235"/>
  <c r="BH235"/>
  <c r="BG235"/>
  <c r="BF235"/>
  <c r="T235"/>
  <c r="R235"/>
  <c r="P235"/>
  <c r="BI229"/>
  <c r="BH229"/>
  <c r="BG229"/>
  <c r="BF229"/>
  <c r="T229"/>
  <c r="R229"/>
  <c r="P229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68"/>
  <c r="BH168"/>
  <c r="BG168"/>
  <c r="BF168"/>
  <c r="T168"/>
  <c r="R168"/>
  <c r="P168"/>
  <c r="BI161"/>
  <c r="BH161"/>
  <c r="BG161"/>
  <c r="BF161"/>
  <c r="T161"/>
  <c r="R161"/>
  <c r="P161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BI127"/>
  <c r="BH127"/>
  <c r="BG127"/>
  <c r="BF127"/>
  <c r="T127"/>
  <c r="T126"/>
  <c r="R127"/>
  <c r="R126"/>
  <c r="P127"/>
  <c r="P126"/>
  <c r="J121"/>
  <c r="J120"/>
  <c r="F120"/>
  <c r="F118"/>
  <c r="E116"/>
  <c r="J93"/>
  <c r="J92"/>
  <c r="F92"/>
  <c r="F90"/>
  <c r="E88"/>
  <c r="J20"/>
  <c r="E20"/>
  <c r="F121"/>
  <c r="J19"/>
  <c r="J14"/>
  <c r="J118"/>
  <c r="E7"/>
  <c r="E112"/>
  <c i="1" r="L90"/>
  <c r="AM90"/>
  <c r="AM89"/>
  <c r="L89"/>
  <c r="AM87"/>
  <c r="L87"/>
  <c r="L85"/>
  <c r="L84"/>
  <c i="2" r="BK235"/>
  <c r="J196"/>
  <c r="BK176"/>
  <c r="J153"/>
  <c r="BK138"/>
  <c i="1" r="AS108"/>
  <c i="2" r="J192"/>
  <c r="BK161"/>
  <c r="BK188"/>
  <c r="BK153"/>
  <c r="BK133"/>
  <c r="J235"/>
  <c r="BK143"/>
  <c i="3" r="J570"/>
  <c r="J563"/>
  <c r="BK558"/>
  <c r="J545"/>
  <c r="BK538"/>
  <c r="BK526"/>
  <c r="BK516"/>
  <c r="J491"/>
  <c r="BK485"/>
  <c r="BK462"/>
  <c r="BK445"/>
  <c r="BK431"/>
  <c r="J424"/>
  <c r="BK405"/>
  <c r="J387"/>
  <c r="BK380"/>
  <c r="J368"/>
  <c r="J351"/>
  <c r="BK344"/>
  <c r="BK323"/>
  <c r="J297"/>
  <c r="BK277"/>
  <c r="BK253"/>
  <c r="BK226"/>
  <c r="J207"/>
  <c r="J189"/>
  <c r="J166"/>
  <c r="BK142"/>
  <c r="BK563"/>
  <c r="J550"/>
  <c r="BK498"/>
  <c r="BK479"/>
  <c r="J469"/>
  <c r="BK450"/>
  <c r="J438"/>
  <c r="J411"/>
  <c r="J405"/>
  <c r="J393"/>
  <c r="BK370"/>
  <c r="BK356"/>
  <c r="J326"/>
  <c r="J294"/>
  <c r="BK280"/>
  <c r="BK265"/>
  <c r="J248"/>
  <c r="J214"/>
  <c r="BK178"/>
  <c r="J160"/>
  <c r="J568"/>
  <c r="BK553"/>
  <c r="BK520"/>
  <c r="J508"/>
  <c r="J496"/>
  <c r="BK483"/>
  <c r="BK465"/>
  <c r="J431"/>
  <c r="J403"/>
  <c r="BK387"/>
  <c r="J372"/>
  <c r="BK337"/>
  <c r="BK326"/>
  <c r="BK311"/>
  <c r="BK288"/>
  <c r="J265"/>
  <c r="J253"/>
  <c r="J238"/>
  <c r="BK217"/>
  <c r="BK183"/>
  <c r="BK169"/>
  <c r="BK151"/>
  <c r="J139"/>
  <c r="J538"/>
  <c r="BK513"/>
  <c r="J489"/>
  <c r="BK473"/>
  <c r="J450"/>
  <c r="BK438"/>
  <c r="J421"/>
  <c r="BK389"/>
  <c r="BK363"/>
  <c r="BK351"/>
  <c r="BK320"/>
  <c r="J308"/>
  <c r="BK297"/>
  <c r="J280"/>
  <c r="BK244"/>
  <c r="BK214"/>
  <c r="BK186"/>
  <c r="J145"/>
  <c i="4" r="BK133"/>
  <c r="BK150"/>
  <c r="BK138"/>
  <c r="J148"/>
  <c r="BK127"/>
  <c i="5" r="J171"/>
  <c r="J137"/>
  <c r="BK184"/>
  <c r="BK155"/>
  <c r="BK179"/>
  <c r="BK159"/>
  <c r="J133"/>
  <c r="J148"/>
  <c i="6" r="BK360"/>
  <c r="J336"/>
  <c r="BK318"/>
  <c r="BK264"/>
  <c r="BK195"/>
  <c r="BK174"/>
  <c r="BK140"/>
  <c r="J355"/>
  <c r="BK288"/>
  <c r="J252"/>
  <c r="BK228"/>
  <c r="BK183"/>
  <c r="BK336"/>
  <c r="BK302"/>
  <c r="BK274"/>
  <c r="BK255"/>
  <c r="BK245"/>
  <c r="J195"/>
  <c r="BK149"/>
  <c r="J324"/>
  <c r="J297"/>
  <c r="BK269"/>
  <c r="J233"/>
  <c r="BK214"/>
  <c r="BK162"/>
  <c i="7" r="BK359"/>
  <c r="J308"/>
  <c r="J254"/>
  <c r="J192"/>
  <c r="BK165"/>
  <c r="J362"/>
  <c r="J341"/>
  <c r="J249"/>
  <c i="9" r="J892"/>
  <c r="BK824"/>
  <c r="J806"/>
  <c r="BK743"/>
  <c r="BK680"/>
  <c r="J636"/>
  <c r="J598"/>
  <c r="BK552"/>
  <c r="J488"/>
  <c r="BK456"/>
  <c r="J428"/>
  <c r="BK394"/>
  <c r="BK371"/>
  <c r="J350"/>
  <c r="J312"/>
  <c r="BK254"/>
  <c r="J202"/>
  <c r="BK171"/>
  <c r="J1135"/>
  <c r="BK1122"/>
  <c r="J1083"/>
  <c r="BK987"/>
  <c r="BK949"/>
  <c r="BK900"/>
  <c r="BK879"/>
  <c r="J859"/>
  <c r="J752"/>
  <c r="BK710"/>
  <c r="BK671"/>
  <c r="BK645"/>
  <c r="BK617"/>
  <c r="J568"/>
  <c r="J448"/>
  <c r="BK391"/>
  <c r="BK358"/>
  <c r="J321"/>
  <c r="J308"/>
  <c r="BK266"/>
  <c r="J243"/>
  <c r="BK219"/>
  <c r="J146"/>
  <c r="J1155"/>
  <c r="J1149"/>
  <c r="J1144"/>
  <c r="BK1135"/>
  <c r="BK1083"/>
  <c r="J1046"/>
  <c r="J987"/>
  <c r="J949"/>
  <c r="J855"/>
  <c r="BK781"/>
  <c r="BK763"/>
  <c r="J724"/>
  <c r="J688"/>
  <c r="BK586"/>
  <c r="J535"/>
  <c r="J483"/>
  <c r="BK466"/>
  <c r="BK402"/>
  <c r="BK366"/>
  <c r="J346"/>
  <c r="BK303"/>
  <c r="BK284"/>
  <c r="J254"/>
  <c r="J210"/>
  <c r="J181"/>
  <c r="J150"/>
  <c r="BK964"/>
  <c r="J887"/>
  <c r="BK859"/>
  <c r="J811"/>
  <c r="J781"/>
  <c r="BK733"/>
  <c r="J710"/>
  <c r="BK688"/>
  <c r="J662"/>
  <c r="BK622"/>
  <c r="J592"/>
  <c r="J548"/>
  <c r="J472"/>
  <c r="BK387"/>
  <c r="BK332"/>
  <c r="J303"/>
  <c r="J269"/>
  <c r="J239"/>
  <c r="J223"/>
  <c r="BK197"/>
  <c r="J171"/>
  <c r="J159"/>
  <c i="10" r="BK204"/>
  <c r="BK192"/>
  <c r="J178"/>
  <c r="BK138"/>
  <c r="BK245"/>
  <c r="J211"/>
  <c r="J166"/>
  <c r="BK158"/>
  <c r="BK142"/>
  <c r="BK239"/>
  <c r="J206"/>
  <c r="BK190"/>
  <c r="J164"/>
  <c r="BK134"/>
  <c r="BK206"/>
  <c r="BK183"/>
  <c r="J127"/>
  <c i="11" r="J784"/>
  <c r="BK737"/>
  <c r="J590"/>
  <c r="BK555"/>
  <c r="BK498"/>
  <c r="BK446"/>
  <c r="J415"/>
  <c r="BK387"/>
  <c r="BK352"/>
  <c r="BK323"/>
  <c r="BK292"/>
  <c r="BK210"/>
  <c r="J186"/>
  <c r="BK144"/>
  <c r="J792"/>
  <c r="BK647"/>
  <c r="BK580"/>
  <c r="J570"/>
  <c r="J520"/>
  <c r="J475"/>
  <c r="BK436"/>
  <c r="BK411"/>
  <c r="BK384"/>
  <c r="J347"/>
  <c r="J297"/>
  <c r="J260"/>
  <c r="J195"/>
  <c r="J162"/>
  <c r="J837"/>
  <c r="J745"/>
  <c r="BK699"/>
  <c r="J540"/>
  <c r="BK485"/>
  <c r="BK456"/>
  <c r="J422"/>
  <c r="J380"/>
  <c r="BK356"/>
  <c r="BK312"/>
  <c r="BK275"/>
  <c r="J247"/>
  <c r="BK182"/>
  <c r="BK876"/>
  <c r="J866"/>
  <c r="BK827"/>
  <c r="BK796"/>
  <c r="BK774"/>
  <c r="J595"/>
  <c r="BK570"/>
  <c r="BK520"/>
  <c r="BK475"/>
  <c r="BK427"/>
  <c r="J323"/>
  <c r="BK302"/>
  <c r="BK247"/>
  <c r="J200"/>
  <c i="12" r="BK487"/>
  <c r="BK473"/>
  <c r="BK462"/>
  <c r="J453"/>
  <c r="BK438"/>
  <c r="BK424"/>
  <c r="J408"/>
  <c r="J393"/>
  <c r="BK382"/>
  <c r="J368"/>
  <c r="J347"/>
  <c r="J320"/>
  <c r="BK300"/>
  <c r="J291"/>
  <c r="J272"/>
  <c r="BK262"/>
  <c r="J238"/>
  <c r="BK223"/>
  <c r="BK212"/>
  <c r="BK195"/>
  <c r="J183"/>
  <c r="J163"/>
  <c r="J148"/>
  <c r="BK139"/>
  <c r="BK542"/>
  <c r="BK523"/>
  <c r="J508"/>
  <c r="J493"/>
  <c r="J469"/>
  <c r="J457"/>
  <c r="BK440"/>
  <c r="J426"/>
  <c r="BK405"/>
  <c r="J529"/>
  <c r="J511"/>
  <c r="BK489"/>
  <c r="J477"/>
  <c r="J471"/>
  <c r="J443"/>
  <c r="J433"/>
  <c r="BK421"/>
  <c r="BK414"/>
  <c r="J342"/>
  <c r="J323"/>
  <c r="BK305"/>
  <c r="BK288"/>
  <c r="BK274"/>
  <c r="BK259"/>
  <c r="BK229"/>
  <c r="J212"/>
  <c r="J181"/>
  <c r="J169"/>
  <c r="BK145"/>
  <c r="J553"/>
  <c r="BK516"/>
  <c r="J503"/>
  <c r="J481"/>
  <c r="J376"/>
  <c r="J363"/>
  <c r="BK353"/>
  <c r="J337"/>
  <c r="BK323"/>
  <c r="BK303"/>
  <c r="J286"/>
  <c r="BK272"/>
  <c r="BK253"/>
  <c r="J244"/>
  <c r="BK226"/>
  <c r="J207"/>
  <c r="J198"/>
  <c r="BK183"/>
  <c i="13" r="J467"/>
  <c r="J421"/>
  <c r="BK408"/>
  <c r="J402"/>
  <c r="BK396"/>
  <c r="J390"/>
  <c r="J347"/>
  <c r="BK328"/>
  <c r="J312"/>
  <c r="BK292"/>
  <c r="BK287"/>
  <c r="J276"/>
  <c r="BK253"/>
  <c r="BK236"/>
  <c r="J227"/>
  <c r="J218"/>
  <c r="BK185"/>
  <c r="BK169"/>
  <c r="J144"/>
  <c r="BK138"/>
  <c r="J579"/>
  <c r="J576"/>
  <c r="BK573"/>
  <c r="J570"/>
  <c r="J561"/>
  <c r="J548"/>
  <c r="BK541"/>
  <c r="J535"/>
  <c r="J529"/>
  <c r="BK511"/>
  <c r="J505"/>
  <c r="BK482"/>
  <c r="J479"/>
  <c r="J455"/>
  <c r="J446"/>
  <c r="BK421"/>
  <c r="J342"/>
  <c r="J287"/>
  <c r="J236"/>
  <c r="BK576"/>
  <c r="J517"/>
  <c r="BK488"/>
  <c r="BK455"/>
  <c r="J414"/>
  <c r="BK371"/>
  <c r="J332"/>
  <c r="J298"/>
  <c r="BK218"/>
  <c r="J160"/>
  <c r="BK601"/>
  <c r="J598"/>
  <c r="BK579"/>
  <c r="J440"/>
  <c r="BK359"/>
  <c r="J262"/>
  <c r="J152"/>
  <c i="14" r="BK778"/>
  <c r="BK742"/>
  <c r="BK700"/>
  <c r="BK605"/>
  <c r="BK499"/>
  <c r="J468"/>
  <c r="BK389"/>
  <c r="J290"/>
  <c r="J197"/>
  <c r="BK162"/>
  <c r="BK788"/>
  <c r="BK712"/>
  <c r="J590"/>
  <c r="BK531"/>
  <c r="BK506"/>
  <c r="BK430"/>
  <c r="J393"/>
  <c r="BK375"/>
  <c r="BK320"/>
  <c r="J251"/>
  <c r="J748"/>
  <c r="J712"/>
  <c r="J629"/>
  <c r="BK599"/>
  <c r="BK543"/>
  <c r="J474"/>
  <c r="J405"/>
  <c r="BK351"/>
  <c r="J326"/>
  <c r="J304"/>
  <c r="BK260"/>
  <c r="BK139"/>
  <c r="J813"/>
  <c r="BK794"/>
  <c r="BK761"/>
  <c r="J700"/>
  <c r="BK682"/>
  <c r="BK611"/>
  <c r="J506"/>
  <c r="J462"/>
  <c r="J162"/>
  <c i="15" r="J167"/>
  <c r="BK141"/>
  <c r="J187"/>
  <c r="J176"/>
  <c r="J155"/>
  <c r="BK148"/>
  <c r="J148"/>
  <c r="BK187"/>
  <c r="BK164"/>
  <c i="16" r="F36"/>
  <c i="1" r="BA112"/>
  <c i="17" r="BK201"/>
  <c r="BK190"/>
  <c r="J173"/>
  <c r="BK152"/>
  <c r="BK137"/>
  <c r="J201"/>
  <c r="J186"/>
  <c r="BK169"/>
  <c r="J152"/>
  <c r="BK141"/>
  <c i="18" r="J445"/>
  <c r="J360"/>
  <c r="J321"/>
  <c r="BK306"/>
  <c r="BK247"/>
  <c r="BK236"/>
  <c r="J199"/>
  <c r="J139"/>
  <c r="J460"/>
  <c r="J376"/>
  <c r="BK360"/>
  <c r="J347"/>
  <c r="J306"/>
  <c r="J258"/>
  <c r="J216"/>
  <c r="BK143"/>
  <c r="BK401"/>
  <c r="J369"/>
  <c r="BK335"/>
  <c r="BK301"/>
  <c r="BK232"/>
  <c r="BK216"/>
  <c r="J174"/>
  <c r="J152"/>
  <c r="BK454"/>
  <c r="BK427"/>
  <c r="BK396"/>
  <c r="J365"/>
  <c r="J335"/>
  <c r="J310"/>
  <c r="BK282"/>
  <c r="BK263"/>
  <c r="J240"/>
  <c r="BK199"/>
  <c r="J170"/>
  <c r="BK148"/>
  <c i="19" r="BK995"/>
  <c r="J992"/>
  <c r="BK988"/>
  <c r="J984"/>
  <c r="J978"/>
  <c r="J970"/>
  <c r="BK964"/>
  <c r="J953"/>
  <c r="J937"/>
  <c r="J926"/>
  <c r="J913"/>
  <c r="J835"/>
  <c r="J780"/>
  <c r="J769"/>
  <c r="J749"/>
  <c r="J711"/>
  <c r="J686"/>
  <c r="J653"/>
  <c r="BK632"/>
  <c r="J612"/>
  <c r="BK595"/>
  <c r="BK567"/>
  <c r="BK523"/>
  <c r="BK487"/>
  <c r="BK431"/>
  <c r="J407"/>
  <c r="J351"/>
  <c r="BK315"/>
  <c r="BK249"/>
  <c r="BK230"/>
  <c r="BK169"/>
  <c r="BK976"/>
  <c r="BK970"/>
  <c r="J962"/>
  <c r="BK953"/>
  <c r="J941"/>
  <c r="BK926"/>
  <c r="J911"/>
  <c r="J901"/>
  <c r="J893"/>
  <c r="J886"/>
  <c r="J873"/>
  <c r="BK864"/>
  <c r="J852"/>
  <c r="BK840"/>
  <c r="BK825"/>
  <c r="BK806"/>
  <c r="J800"/>
  <c r="BK769"/>
  <c r="BK754"/>
  <c r="BK711"/>
  <c r="BK696"/>
  <c r="J661"/>
  <c r="BK635"/>
  <c r="BK607"/>
  <c r="BK592"/>
  <c r="J575"/>
  <c r="BK557"/>
  <c r="BK508"/>
  <c r="J449"/>
  <c r="J383"/>
  <c r="BK360"/>
  <c r="BK308"/>
  <c r="J277"/>
  <c r="J253"/>
  <c r="J202"/>
  <c r="J184"/>
  <c r="J580"/>
  <c r="J567"/>
  <c r="J508"/>
  <c r="BK468"/>
  <c r="J423"/>
  <c r="BK374"/>
  <c r="J295"/>
  <c r="BK272"/>
  <c r="BK245"/>
  <c r="BK184"/>
  <c r="BK146"/>
  <c r="J398"/>
  <c r="BK347"/>
  <c r="J315"/>
  <c r="BK258"/>
  <c r="J206"/>
  <c r="J151"/>
  <c i="20" r="BK340"/>
  <c r="BK305"/>
  <c r="BK175"/>
  <c r="J368"/>
  <c r="J348"/>
  <c r="J259"/>
  <c r="BK217"/>
  <c r="J162"/>
  <c r="J128"/>
  <c r="BK374"/>
  <c r="J317"/>
  <c r="J268"/>
  <c r="BK247"/>
  <c r="J198"/>
  <c r="J321"/>
  <c r="BK272"/>
  <c r="J247"/>
  <c r="J230"/>
  <c r="J207"/>
  <c r="BK166"/>
  <c r="J150"/>
  <c i="21" r="BK203"/>
  <c r="BK188"/>
  <c r="J178"/>
  <c r="BK149"/>
  <c r="J128"/>
  <c r="BK235"/>
  <c r="J194"/>
  <c r="BK163"/>
  <c r="BK143"/>
  <c r="J206"/>
  <c r="BK197"/>
  <c r="J180"/>
  <c r="BK172"/>
  <c i="22" r="BK572"/>
  <c r="BK534"/>
  <c r="BK486"/>
  <c r="J468"/>
  <c r="J427"/>
  <c r="J415"/>
  <c r="BK366"/>
  <c r="BK338"/>
  <c r="BK324"/>
  <c r="J309"/>
  <c r="BK295"/>
  <c r="J253"/>
  <c r="BK202"/>
  <c r="BK155"/>
  <c r="BK139"/>
  <c r="BK552"/>
  <c r="BK525"/>
  <c r="J519"/>
  <c r="BK511"/>
  <c r="BK410"/>
  <c r="BK376"/>
  <c r="J358"/>
  <c r="BK328"/>
  <c r="J319"/>
  <c r="J295"/>
  <c r="BK218"/>
  <c r="BK134"/>
  <c r="BK462"/>
  <c r="J434"/>
  <c r="J392"/>
  <c r="BK389"/>
  <c r="J222"/>
  <c r="BK189"/>
  <c r="BK129"/>
  <c r="J511"/>
  <c r="BK468"/>
  <c r="J448"/>
  <c r="J438"/>
  <c i="23" r="J140"/>
  <c r="J177"/>
  <c r="BK160"/>
  <c r="BK140"/>
  <c r="BK197"/>
  <c r="BK189"/>
  <c r="BK150"/>
  <c r="BK186"/>
  <c r="BK156"/>
  <c i="2" r="BK218"/>
  <c r="J200"/>
  <c r="BK184"/>
  <c r="J161"/>
  <c r="J143"/>
  <c r="BK127"/>
  <c r="J229"/>
  <c r="J214"/>
  <c r="BK200"/>
  <c r="J180"/>
  <c r="BK229"/>
  <c r="BK196"/>
  <c r="BK180"/>
  <c r="J148"/>
  <c r="J127"/>
  <c r="J218"/>
  <c i="1" r="AS95"/>
  <c i="3" r="J520"/>
  <c r="BK501"/>
  <c r="BK487"/>
  <c r="J465"/>
  <c r="BK453"/>
  <c r="J433"/>
  <c r="J426"/>
  <c r="BK411"/>
  <c r="BK391"/>
  <c r="BK382"/>
  <c r="J376"/>
  <c r="J356"/>
  <c r="BK347"/>
  <c r="J332"/>
  <c r="J311"/>
  <c r="J291"/>
  <c r="BK274"/>
  <c r="BK238"/>
  <c r="BK223"/>
  <c r="J204"/>
  <c r="J186"/>
  <c r="J163"/>
  <c r="BK139"/>
  <c r="BK560"/>
  <c r="BK508"/>
  <c r="BK481"/>
  <c r="BK475"/>
  <c r="BK455"/>
  <c r="BK440"/>
  <c r="BK424"/>
  <c r="J401"/>
  <c r="J391"/>
  <c r="BK366"/>
  <c r="J353"/>
  <c r="BK329"/>
  <c r="J300"/>
  <c r="J272"/>
  <c r="J262"/>
  <c r="J241"/>
  <c r="BK207"/>
  <c r="J183"/>
  <c r="BK163"/>
  <c r="BK570"/>
  <c r="J560"/>
  <c r="BK535"/>
  <c r="BK523"/>
  <c r="J506"/>
  <c r="J493"/>
  <c r="J477"/>
  <c r="BK467"/>
  <c r="BK457"/>
  <c r="BK417"/>
  <c r="BK395"/>
  <c r="J382"/>
  <c r="BK376"/>
  <c r="BK349"/>
  <c r="J329"/>
  <c r="BK317"/>
  <c r="J277"/>
  <c r="BK259"/>
  <c r="BK241"/>
  <c r="BK232"/>
  <c r="BK209"/>
  <c r="BK198"/>
  <c r="BK172"/>
  <c r="J157"/>
  <c r="BK550"/>
  <c r="BK532"/>
  <c r="BK506"/>
  <c r="J487"/>
  <c r="BK471"/>
  <c r="BK448"/>
  <c r="BK435"/>
  <c r="J417"/>
  <c r="BK372"/>
  <c r="BK353"/>
  <c r="BK340"/>
  <c r="BK332"/>
  <c r="BK305"/>
  <c r="BK291"/>
  <c r="J259"/>
  <c r="J217"/>
  <c r="J209"/>
  <c r="J181"/>
  <c r="J142"/>
  <c i="4" r="J144"/>
  <c r="J127"/>
  <c r="BK144"/>
  <c r="BK131"/>
  <c r="J135"/>
  <c i="5" r="J190"/>
  <c r="BK164"/>
  <c r="BK127"/>
  <c r="J179"/>
  <c r="J127"/>
  <c r="BK171"/>
  <c r="BK148"/>
  <c r="J164"/>
  <c i="6" r="BK355"/>
  <c r="BK324"/>
  <c r="J285"/>
  <c r="J241"/>
  <c r="J187"/>
  <c r="J165"/>
  <c r="BK137"/>
  <c r="J318"/>
  <c r="BK292"/>
  <c r="BK248"/>
  <c r="J207"/>
  <c r="BK180"/>
  <c r="J360"/>
  <c r="J292"/>
  <c r="J269"/>
  <c r="J223"/>
  <c r="J210"/>
  <c r="J162"/>
  <c r="J348"/>
  <c r="J309"/>
  <c r="J274"/>
  <c r="BK241"/>
  <c r="J228"/>
  <c r="BK210"/>
  <c r="BK187"/>
  <c r="J149"/>
  <c i="7" r="BK346"/>
  <c r="J302"/>
  <c r="BK249"/>
  <c r="J187"/>
  <c r="J160"/>
  <c r="J359"/>
  <c r="BK329"/>
  <c r="BK233"/>
  <c r="J208"/>
  <c r="J170"/>
  <c r="BK308"/>
  <c r="J258"/>
  <c r="J233"/>
  <c r="BK208"/>
  <c r="BK187"/>
  <c r="BK136"/>
  <c r="J375"/>
  <c r="BK364"/>
  <c r="BK351"/>
  <c r="BK341"/>
  <c r="BK302"/>
  <c r="BK244"/>
  <c r="BK170"/>
  <c r="BK142"/>
  <c i="8" r="J197"/>
  <c r="BK152"/>
  <c r="BK201"/>
  <c r="J190"/>
  <c r="J163"/>
  <c r="BK137"/>
  <c r="J208"/>
  <c r="BK182"/>
  <c r="BK163"/>
  <c r="J141"/>
  <c r="J201"/>
  <c i="9" r="BK1104"/>
  <c r="J1009"/>
  <c r="BK925"/>
  <c r="J883"/>
  <c r="BK819"/>
  <c r="BK792"/>
  <c r="BK738"/>
  <c r="J658"/>
  <c r="BK614"/>
  <c r="BK572"/>
  <c r="BK548"/>
  <c r="BK483"/>
  <c r="BK448"/>
  <c r="BK420"/>
  <c r="J387"/>
  <c r="BK362"/>
  <c r="BK298"/>
  <c r="BK251"/>
  <c r="J197"/>
  <c r="J168"/>
  <c r="BK1132"/>
  <c r="BK1119"/>
  <c r="BK992"/>
  <c r="J959"/>
  <c r="BK915"/>
  <c r="J874"/>
  <c r="BK842"/>
  <c r="BK816"/>
  <c r="BK719"/>
  <c r="BK694"/>
  <c r="BK666"/>
  <c r="BK636"/>
  <c r="J606"/>
  <c r="J572"/>
  <c r="BK507"/>
  <c r="BK428"/>
  <c r="J380"/>
  <c r="BK354"/>
  <c r="BK317"/>
  <c r="J279"/>
  <c r="BK262"/>
  <c r="J234"/>
  <c r="BK202"/>
  <c r="J1158"/>
  <c r="BK1149"/>
  <c r="J1146"/>
  <c r="BK1138"/>
  <c r="J1097"/>
  <c r="J1057"/>
  <c r="BK1009"/>
  <c r="J964"/>
  <c r="J864"/>
  <c r="BK806"/>
  <c r="BK797"/>
  <c r="BK752"/>
  <c r="BK729"/>
  <c r="J691"/>
  <c r="J631"/>
  <c r="BK568"/>
  <c r="J507"/>
  <c r="J477"/>
  <c r="J443"/>
  <c r="J394"/>
  <c r="J358"/>
  <c r="J332"/>
  <c r="J298"/>
  <c r="BK279"/>
  <c r="BK243"/>
  <c r="BK185"/>
  <c r="J154"/>
  <c r="J1092"/>
  <c r="J925"/>
  <c r="BK883"/>
  <c r="J819"/>
  <c r="BK787"/>
  <c r="J743"/>
  <c r="J719"/>
  <c r="J702"/>
  <c r="BK684"/>
  <c r="J653"/>
  <c r="BK598"/>
  <c r="BK560"/>
  <c r="J497"/>
  <c r="J456"/>
  <c r="J384"/>
  <c r="J329"/>
  <c r="BK288"/>
  <c r="J258"/>
  <c r="BK227"/>
  <c r="BK181"/>
  <c r="J163"/>
  <c i="10" r="BK216"/>
  <c r="BK186"/>
  <c r="BK150"/>
  <c r="BK251"/>
  <c r="J216"/>
  <c r="BK174"/>
  <c r="J162"/>
  <c r="BK146"/>
  <c r="J245"/>
  <c r="BK228"/>
  <c r="J204"/>
  <c r="BK166"/>
  <c r="J154"/>
  <c r="J228"/>
  <c r="BK180"/>
  <c i="11" r="BK845"/>
  <c r="BK811"/>
  <c r="J774"/>
  <c r="J699"/>
  <c r="J585"/>
  <c r="J485"/>
  <c r="J436"/>
  <c r="J411"/>
  <c r="BK360"/>
  <c r="BK337"/>
  <c r="J302"/>
  <c r="J241"/>
  <c r="BK200"/>
  <c r="BK177"/>
  <c r="BK866"/>
  <c r="BK841"/>
  <c r="J788"/>
  <c r="J605"/>
  <c r="J565"/>
  <c r="BK503"/>
  <c r="BK451"/>
  <c r="BK406"/>
  <c r="BK392"/>
  <c r="J352"/>
  <c r="J292"/>
  <c r="J270"/>
  <c r="J215"/>
  <c r="BK862"/>
  <c r="BK817"/>
  <c r="J796"/>
  <c r="BK595"/>
  <c r="J513"/>
  <c r="J480"/>
  <c r="J451"/>
  <c r="J392"/>
  <c r="BK376"/>
  <c r="J337"/>
  <c r="J307"/>
  <c r="J252"/>
  <c r="J210"/>
  <c r="BK162"/>
  <c r="J876"/>
  <c r="BK853"/>
  <c r="BK832"/>
  <c r="BK801"/>
  <c r="BK788"/>
  <c r="J647"/>
  <c r="J580"/>
  <c r="J545"/>
  <c r="BK507"/>
  <c r="BK431"/>
  <c r="BK326"/>
  <c r="J283"/>
  <c r="BK241"/>
  <c r="BK195"/>
  <c r="BK152"/>
  <c i="12" r="J570"/>
  <c r="BK565"/>
  <c r="J563"/>
  <c r="J555"/>
  <c r="J516"/>
  <c r="J496"/>
  <c r="J483"/>
  <c r="BK469"/>
  <c r="BK457"/>
  <c r="BK450"/>
  <c r="BK435"/>
  <c r="J421"/>
  <c r="BK401"/>
  <c r="BK391"/>
  <c r="J384"/>
  <c r="BK376"/>
  <c r="BK366"/>
  <c r="BK349"/>
  <c r="J326"/>
  <c r="BK311"/>
  <c r="BK294"/>
  <c r="J274"/>
  <c r="BK268"/>
  <c r="J251"/>
  <c r="J229"/>
  <c r="J214"/>
  <c r="BK201"/>
  <c r="BK189"/>
  <c r="BK175"/>
  <c r="J157"/>
  <c r="J145"/>
  <c r="BK550"/>
  <c r="BK529"/>
  <c r="J513"/>
  <c r="BK498"/>
  <c r="J462"/>
  <c r="J455"/>
  <c r="BK448"/>
  <c r="J428"/>
  <c r="BK411"/>
  <c r="BK553"/>
  <c r="J523"/>
  <c r="BK501"/>
  <c r="BK481"/>
  <c r="J473"/>
  <c r="BK460"/>
  <c r="J438"/>
  <c r="BK426"/>
  <c r="J405"/>
  <c r="J403"/>
  <c r="J401"/>
  <c r="J398"/>
  <c r="BK395"/>
  <c r="BK393"/>
  <c r="J391"/>
  <c r="BK389"/>
  <c r="J387"/>
  <c r="BK384"/>
  <c r="BK380"/>
  <c r="BK378"/>
  <c r="BK374"/>
  <c r="BK368"/>
  <c r="J366"/>
  <c r="BK361"/>
  <c r="BK356"/>
  <c r="J353"/>
  <c r="J351"/>
  <c r="J349"/>
  <c r="BK347"/>
  <c r="J340"/>
  <c r="BK337"/>
  <c r="BK326"/>
  <c r="BK317"/>
  <c r="BK308"/>
  <c r="J300"/>
  <c r="BK280"/>
  <c r="J268"/>
  <c r="J253"/>
  <c r="BK241"/>
  <c r="BK217"/>
  <c r="J192"/>
  <c r="J178"/>
  <c r="BK166"/>
  <c r="J151"/>
  <c r="J550"/>
  <c r="BK520"/>
  <c r="J506"/>
  <c r="BK479"/>
  <c r="J378"/>
  <c r="J370"/>
  <c r="J356"/>
  <c r="BK340"/>
  <c r="J329"/>
  <c r="J317"/>
  <c r="J280"/>
  <c r="J259"/>
  <c r="J241"/>
  <c r="J232"/>
  <c r="J209"/>
  <c r="J204"/>
  <c r="J189"/>
  <c r="J166"/>
  <c r="BK151"/>
  <c i="13" r="BK548"/>
  <c r="BK440"/>
  <c r="BK414"/>
  <c r="BK298"/>
  <c r="BK262"/>
  <c r="J585"/>
  <c r="BK505"/>
  <c r="BK479"/>
  <c r="BK428"/>
  <c r="BK384"/>
  <c r="BK342"/>
  <c r="BK281"/>
  <c r="BK265"/>
  <c r="BK194"/>
  <c r="BK144"/>
  <c r="J601"/>
  <c r="J591"/>
  <c r="BK535"/>
  <c r="BK523"/>
  <c r="BK446"/>
  <c r="J384"/>
  <c r="J265"/>
  <c r="J169"/>
  <c i="14" r="J761"/>
  <c r="BK724"/>
  <c r="J694"/>
  <c r="BK574"/>
  <c r="J515"/>
  <c r="BK462"/>
  <c r="BK379"/>
  <c r="BK228"/>
  <c r="BK174"/>
  <c r="J800"/>
  <c r="J778"/>
  <c r="J718"/>
  <c r="BK672"/>
  <c r="J558"/>
  <c r="BK474"/>
  <c r="BK414"/>
  <c r="J379"/>
  <c r="BK337"/>
  <c r="J301"/>
  <c r="J219"/>
  <c r="J736"/>
  <c r="BK643"/>
  <c r="J611"/>
  <c r="J549"/>
  <c r="BK486"/>
  <c r="J414"/>
  <c r="J337"/>
  <c r="J320"/>
  <c r="BK301"/>
  <c r="BK183"/>
  <c r="BK813"/>
  <c r="J806"/>
  <c r="BK785"/>
  <c r="J724"/>
  <c r="BK694"/>
  <c r="J643"/>
  <c r="J605"/>
  <c r="BK590"/>
  <c r="BK492"/>
  <c r="BK251"/>
  <c r="BK188"/>
  <c i="15" r="BK171"/>
  <c r="BK133"/>
  <c r="J184"/>
  <c r="BK179"/>
  <c r="J151"/>
  <c r="J133"/>
  <c r="BK151"/>
  <c r="J190"/>
  <c r="BK155"/>
  <c i="16" r="BK126"/>
  <c r="F38"/>
  <c i="1" r="BC112"/>
  <c i="17" r="BK197"/>
  <c r="J182"/>
  <c r="J163"/>
  <c r="J149"/>
  <c r="J141"/>
  <c r="BK208"/>
  <c r="J190"/>
  <c r="BK173"/>
  <c r="BK159"/>
  <c r="J146"/>
  <c r="J127"/>
  <c i="18" r="J432"/>
  <c r="J383"/>
  <c r="BK343"/>
  <c r="BK310"/>
  <c r="BK255"/>
  <c r="BK243"/>
  <c r="J212"/>
  <c r="BK152"/>
  <c r="J465"/>
  <c r="BK445"/>
  <c r="J401"/>
  <c r="BK369"/>
  <c r="BK355"/>
  <c r="BK273"/>
  <c r="BK228"/>
  <c r="J182"/>
  <c r="J417"/>
  <c r="BK391"/>
  <c r="J355"/>
  <c r="BK321"/>
  <c r="J297"/>
  <c r="BK268"/>
  <c r="BK220"/>
  <c r="BK208"/>
  <c r="BK170"/>
  <c r="J135"/>
  <c r="BK417"/>
  <c r="BK383"/>
  <c r="J373"/>
  <c r="J339"/>
  <c r="J318"/>
  <c r="J287"/>
  <c r="J255"/>
  <c r="J236"/>
  <c r="BK182"/>
  <c r="BK160"/>
  <c i="19" r="J999"/>
  <c r="BK992"/>
  <c r="J988"/>
  <c r="BK984"/>
  <c r="BK980"/>
  <c r="J972"/>
  <c r="BK962"/>
  <c r="J955"/>
  <c r="J951"/>
  <c r="J930"/>
  <c r="BK911"/>
  <c r="BK829"/>
  <c r="BK775"/>
  <c r="J754"/>
  <c r="BK722"/>
  <c r="J696"/>
  <c r="BK643"/>
  <c r="BK628"/>
  <c r="J607"/>
  <c r="J592"/>
  <c r="J552"/>
  <c r="BK500"/>
  <c r="J462"/>
  <c r="J360"/>
  <c r="J308"/>
  <c r="J245"/>
  <c r="BK206"/>
  <c r="BK978"/>
  <c r="J968"/>
  <c r="J960"/>
  <c r="BK951"/>
  <c r="BK944"/>
  <c r="BK935"/>
  <c r="BK913"/>
  <c r="BK901"/>
  <c r="BK893"/>
  <c r="J890"/>
  <c r="BK873"/>
  <c r="J864"/>
  <c r="BK852"/>
  <c r="J840"/>
  <c r="J825"/>
  <c r="BK800"/>
  <c r="BK780"/>
  <c r="BK759"/>
  <c r="J727"/>
  <c r="BK701"/>
  <c r="BK672"/>
  <c r="J643"/>
  <c r="J628"/>
  <c r="BK612"/>
  <c r="J595"/>
  <c r="BK585"/>
  <c r="BK548"/>
  <c r="BK515"/>
  <c r="J468"/>
  <c r="BK388"/>
  <c r="J365"/>
  <c r="J343"/>
  <c r="J281"/>
  <c r="J241"/>
  <c r="J218"/>
  <c r="BK189"/>
  <c r="J146"/>
  <c r="BK540"/>
  <c r="J487"/>
  <c r="J453"/>
  <c r="J416"/>
  <c r="BK370"/>
  <c r="BK281"/>
  <c r="BK253"/>
  <c r="J198"/>
  <c r="BK141"/>
  <c r="J393"/>
  <c r="BK365"/>
  <c r="BK295"/>
  <c r="BK212"/>
  <c r="J169"/>
  <c i="20" r="BK348"/>
  <c r="BK325"/>
  <c r="J282"/>
  <c r="BK255"/>
  <c r="J226"/>
  <c r="J217"/>
  <c r="BK203"/>
  <c r="BK133"/>
  <c r="J340"/>
  <c r="J272"/>
  <c r="J239"/>
  <c r="BK183"/>
  <c r="J137"/>
  <c r="J358"/>
  <c r="J293"/>
  <c r="J255"/>
  <c r="J203"/>
  <c r="BK154"/>
  <c r="BK141"/>
  <c r="BK137"/>
  <c r="BK309"/>
  <c r="J251"/>
  <c r="J234"/>
  <c r="BK212"/>
  <c r="J183"/>
  <c r="J154"/>
  <c i="21" r="BK229"/>
  <c r="J212"/>
  <c r="J190"/>
  <c r="J174"/>
  <c r="BK153"/>
  <c r="J136"/>
  <c r="BK217"/>
  <c r="BK200"/>
  <c r="BK167"/>
  <c r="BK146"/>
  <c r="BK128"/>
  <c r="J200"/>
  <c r="J188"/>
  <c r="J163"/>
  <c r="J146"/>
  <c i="22" r="BK568"/>
  <c r="J539"/>
  <c r="BK519"/>
  <c r="BK434"/>
  <c r="J424"/>
  <c r="J389"/>
  <c r="BK372"/>
  <c r="J350"/>
  <c r="J333"/>
  <c r="BK319"/>
  <c r="J304"/>
  <c r="BK248"/>
  <c r="BK232"/>
  <c r="BK175"/>
  <c r="BK147"/>
  <c r="J568"/>
  <c r="BK539"/>
  <c r="J486"/>
  <c r="BK448"/>
  <c r="BK406"/>
  <c r="J372"/>
  <c r="BK354"/>
  <c r="J342"/>
  <c r="J324"/>
  <c r="J266"/>
  <c r="J232"/>
  <c r="J213"/>
  <c r="J515"/>
  <c r="BK438"/>
  <c r="J400"/>
  <c r="BK309"/>
  <c r="J227"/>
  <c r="J202"/>
  <c r="J134"/>
  <c r="J534"/>
  <c r="J474"/>
  <c r="BK456"/>
  <c i="23" r="J189"/>
  <c r="J135"/>
  <c r="J197"/>
  <c r="BK173"/>
  <c r="J150"/>
  <c r="BK135"/>
  <c r="J173"/>
  <c r="BK165"/>
  <c r="J147"/>
  <c r="BK177"/>
  <c r="BK143"/>
  <c i="2" r="BK223"/>
  <c r="BK214"/>
  <c r="BK192"/>
  <c r="BK168"/>
  <c r="BK148"/>
  <c r="J133"/>
  <c r="J242"/>
  <c r="J223"/>
  <c r="BK210"/>
  <c r="J188"/>
  <c r="J168"/>
  <c r="J210"/>
  <c r="J184"/>
  <c r="J176"/>
  <c r="J138"/>
  <c r="BK242"/>
  <c i="1" r="AS118"/>
  <c i="3" r="BK555"/>
  <c r="J542"/>
  <c r="J532"/>
  <c r="J523"/>
  <c r="BK503"/>
  <c r="BK489"/>
  <c r="J475"/>
  <c r="J460"/>
  <c r="J443"/>
  <c r="BK428"/>
  <c r="BK414"/>
  <c r="J398"/>
  <c r="J384"/>
  <c r="J378"/>
  <c r="J363"/>
  <c r="J349"/>
  <c r="BK342"/>
  <c r="BK314"/>
  <c r="J288"/>
  <c r="BK268"/>
  <c r="J229"/>
  <c r="BK212"/>
  <c r="J192"/>
  <c r="BK181"/>
  <c r="J151"/>
  <c r="BK568"/>
  <c r="J555"/>
  <c r="J503"/>
  <c r="BK477"/>
  <c r="J467"/>
  <c r="J445"/>
  <c r="J435"/>
  <c r="BK408"/>
  <c r="BK398"/>
  <c r="J389"/>
  <c r="BK361"/>
  <c r="J340"/>
  <c r="J303"/>
  <c r="J286"/>
  <c r="J268"/>
  <c r="BK251"/>
  <c r="J226"/>
  <c r="J195"/>
  <c r="J172"/>
  <c r="J154"/>
  <c r="J558"/>
  <c r="BK529"/>
  <c r="J513"/>
  <c r="J498"/>
  <c r="J485"/>
  <c r="BK469"/>
  <c r="J455"/>
  <c r="J408"/>
  <c r="BK401"/>
  <c r="BK384"/>
  <c r="BK374"/>
  <c r="BK368"/>
  <c r="J323"/>
  <c r="BK308"/>
  <c r="BK283"/>
  <c r="BK262"/>
  <c r="J244"/>
  <c r="BK235"/>
  <c r="J201"/>
  <c r="J175"/>
  <c r="BK160"/>
  <c r="J148"/>
  <c r="BK545"/>
  <c r="J516"/>
  <c r="BK496"/>
  <c r="J481"/>
  <c r="J462"/>
  <c r="BK443"/>
  <c r="BK426"/>
  <c r="J419"/>
  <c r="J380"/>
  <c r="J358"/>
  <c r="J342"/>
  <c r="BK335"/>
  <c r="J317"/>
  <c r="BK303"/>
  <c r="BK286"/>
  <c r="BK248"/>
  <c r="BK220"/>
  <c r="J198"/>
  <c r="J178"/>
  <c i="4" r="J138"/>
  <c r="J146"/>
  <c r="J141"/>
  <c r="J150"/>
  <c r="J133"/>
  <c i="5" r="J184"/>
  <c r="J141"/>
  <c r="BK187"/>
  <c r="BK151"/>
  <c r="BK176"/>
  <c r="J155"/>
  <c r="BK141"/>
  <c r="BK190"/>
  <c i="6" r="BK372"/>
  <c r="BK348"/>
  <c r="BK331"/>
  <c r="BK313"/>
  <c r="J282"/>
  <c r="J203"/>
  <c r="J180"/>
  <c r="J144"/>
  <c r="J372"/>
  <c r="J306"/>
  <c r="J255"/>
  <c r="J237"/>
  <c r="J199"/>
  <c r="J171"/>
  <c r="J140"/>
  <c r="J331"/>
  <c r="J288"/>
  <c r="J264"/>
  <c r="BK252"/>
  <c r="J214"/>
  <c r="BK171"/>
  <c r="BK342"/>
  <c r="BK306"/>
  <c r="J248"/>
  <c r="BK223"/>
  <c r="BK207"/>
  <c r="BK165"/>
  <c r="BK132"/>
  <c i="7" r="J336"/>
  <c r="BK286"/>
  <c r="BK212"/>
  <c r="J182"/>
  <c r="BK151"/>
  <c r="J351"/>
  <c r="BK325"/>
  <c r="BK227"/>
  <c r="J198"/>
  <c r="BK130"/>
  <c r="J286"/>
  <c r="BK254"/>
  <c r="BK219"/>
  <c r="BK198"/>
  <c r="BK182"/>
  <c r="J130"/>
  <c r="J369"/>
  <c r="BK356"/>
  <c r="BK336"/>
  <c r="BK321"/>
  <c r="BK258"/>
  <c r="J165"/>
  <c r="J151"/>
  <c r="J136"/>
  <c i="8" r="BK169"/>
  <c r="BK205"/>
  <c r="J194"/>
  <c r="BK173"/>
  <c r="J146"/>
  <c r="J127"/>
  <c r="BK177"/>
  <c r="J159"/>
  <c r="J152"/>
  <c r="BK208"/>
  <c r="J186"/>
  <c r="J177"/>
  <c r="J173"/>
  <c r="J155"/>
  <c r="J137"/>
  <c i="9" r="J1132"/>
  <c r="BK1097"/>
  <c r="BK1057"/>
  <c r="J1038"/>
  <c r="J937"/>
  <c r="J900"/>
  <c r="J842"/>
  <c r="J828"/>
  <c r="BK811"/>
  <c r="BK776"/>
  <c r="J694"/>
  <c r="BK662"/>
  <c r="J617"/>
  <c r="BK564"/>
  <c r="J502"/>
  <c r="J466"/>
  <c r="BK438"/>
  <c r="J407"/>
  <c r="J376"/>
  <c r="J341"/>
  <c r="BK269"/>
  <c r="BK239"/>
  <c r="J185"/>
  <c r="BK1141"/>
  <c r="J1128"/>
  <c r="J1104"/>
  <c r="BK1038"/>
  <c r="BK954"/>
  <c r="J905"/>
  <c r="BK887"/>
  <c r="J824"/>
  <c r="J771"/>
  <c r="BK724"/>
  <c r="J684"/>
  <c r="BK658"/>
  <c r="BK631"/>
  <c r="J586"/>
  <c r="J564"/>
  <c r="BK488"/>
  <c r="BK407"/>
  <c r="BK376"/>
  <c r="BK346"/>
  <c r="J337"/>
  <c r="BK293"/>
  <c r="BK258"/>
  <c r="J231"/>
  <c r="BK154"/>
  <c r="BK1155"/>
  <c r="J1152"/>
  <c r="BK1146"/>
  <c r="J1141"/>
  <c r="BK1128"/>
  <c r="J1071"/>
  <c r="BK1028"/>
  <c r="BK969"/>
  <c r="BK874"/>
  <c r="BK851"/>
  <c r="J802"/>
  <c r="BK771"/>
  <c r="J738"/>
  <c r="BK698"/>
  <c r="BK592"/>
  <c r="J552"/>
  <c r="BK502"/>
  <c r="J461"/>
  <c r="BK398"/>
  <c r="J362"/>
  <c r="BK350"/>
  <c r="J317"/>
  <c r="J293"/>
  <c r="J266"/>
  <c r="BK193"/>
  <c r="BK159"/>
  <c r="BK146"/>
  <c r="BK1033"/>
  <c r="BK869"/>
  <c r="J851"/>
  <c r="J792"/>
  <c r="J729"/>
  <c r="BK706"/>
  <c r="BK691"/>
  <c r="J671"/>
  <c r="J645"/>
  <c r="J614"/>
  <c r="BK575"/>
  <c r="J520"/>
  <c r="BK412"/>
  <c r="BK380"/>
  <c r="BK325"/>
  <c r="BK274"/>
  <c r="BK234"/>
  <c r="J219"/>
  <c r="J193"/>
  <c r="BK168"/>
  <c i="10" r="BK233"/>
  <c r="BK194"/>
  <c r="J180"/>
  <c r="J146"/>
  <c r="J251"/>
  <c r="J223"/>
  <c r="J170"/>
  <c r="BK154"/>
  <c r="J138"/>
  <c r="J233"/>
  <c r="J194"/>
  <c r="BK170"/>
  <c r="J142"/>
  <c r="BK223"/>
  <c r="J186"/>
  <c r="J134"/>
  <c i="11" r="J823"/>
  <c r="BK778"/>
  <c r="J732"/>
  <c r="BK545"/>
  <c r="J469"/>
  <c r="J427"/>
  <c r="J406"/>
  <c r="J372"/>
  <c r="BK347"/>
  <c r="J312"/>
  <c r="BK265"/>
  <c r="BK205"/>
  <c r="J152"/>
  <c r="J853"/>
  <c r="J817"/>
  <c r="BK668"/>
  <c r="BK590"/>
  <c r="BK540"/>
  <c r="J498"/>
  <c r="J456"/>
  <c r="J431"/>
  <c r="BK401"/>
  <c r="BK380"/>
  <c r="J333"/>
  <c r="BK283"/>
  <c r="J220"/>
  <c r="BK172"/>
  <c r="J845"/>
  <c r="BK806"/>
  <c r="BK732"/>
  <c r="J555"/>
  <c r="J490"/>
  <c r="BK461"/>
  <c r="BK396"/>
  <c r="J360"/>
  <c r="BK333"/>
  <c r="BK297"/>
  <c r="J265"/>
  <c r="J225"/>
  <c r="J205"/>
  <c r="J144"/>
  <c r="BK873"/>
  <c r="J841"/>
  <c r="J811"/>
  <c r="BK792"/>
  <c r="J668"/>
  <c r="BK585"/>
  <c r="BK550"/>
  <c r="BK513"/>
  <c r="J461"/>
  <c r="J329"/>
  <c r="BK307"/>
  <c r="BK252"/>
  <c r="BK220"/>
  <c r="J182"/>
  <c i="12" r="BK570"/>
  <c r="J568"/>
  <c r="BK563"/>
  <c r="BK558"/>
  <c r="J535"/>
  <c r="BK493"/>
  <c r="J485"/>
  <c r="BK475"/>
  <c r="BK465"/>
  <c r="J448"/>
  <c r="BK431"/>
  <c r="J411"/>
  <c r="J395"/>
  <c r="BK387"/>
  <c r="BK372"/>
  <c r="BK363"/>
  <c r="J358"/>
  <c r="BK329"/>
  <c r="J305"/>
  <c r="J288"/>
  <c r="J270"/>
  <c r="BK256"/>
  <c r="J235"/>
  <c r="J220"/>
  <c r="BK209"/>
  <c r="BK192"/>
  <c r="BK178"/>
  <c r="J160"/>
  <c r="J142"/>
  <c r="BK545"/>
  <c r="J532"/>
  <c r="BK511"/>
  <c r="BK496"/>
  <c r="BK485"/>
  <c r="BK453"/>
  <c r="BK445"/>
  <c r="J419"/>
  <c r="BK403"/>
  <c r="J542"/>
  <c r="J526"/>
  <c r="BK503"/>
  <c r="BK483"/>
  <c r="J475"/>
  <c r="J465"/>
  <c r="J440"/>
  <c r="J431"/>
  <c r="BK419"/>
  <c r="BK408"/>
  <c r="J335"/>
  <c r="BK314"/>
  <c r="BK291"/>
  <c r="J277"/>
  <c r="BK270"/>
  <c r="BK251"/>
  <c r="J226"/>
  <c r="BK207"/>
  <c r="BK186"/>
  <c r="J172"/>
  <c r="BK157"/>
  <c r="J560"/>
  <c r="BK532"/>
  <c r="BK513"/>
  <c r="J487"/>
  <c r="BK471"/>
  <c r="J374"/>
  <c r="BK351"/>
  <c r="BK335"/>
  <c r="J308"/>
  <c r="J294"/>
  <c r="BK277"/>
  <c r="J256"/>
  <c r="BK238"/>
  <c r="BK220"/>
  <c r="J201"/>
  <c r="J186"/>
  <c r="BK160"/>
  <c r="BK148"/>
  <c i="13" r="J523"/>
  <c r="BK495"/>
  <c r="J371"/>
  <c r="J292"/>
  <c r="J194"/>
  <c r="BK570"/>
  <c r="J495"/>
  <c r="BK402"/>
  <c r="J359"/>
  <c r="J328"/>
  <c r="BK276"/>
  <c r="BK227"/>
  <c r="J185"/>
  <c r="J138"/>
  <c r="BK591"/>
  <c r="BK561"/>
  <c r="J488"/>
  <c r="J434"/>
  <c r="BK332"/>
  <c r="J253"/>
  <c i="14" r="BK791"/>
  <c r="J754"/>
  <c r="BK718"/>
  <c r="J688"/>
  <c r="J537"/>
  <c r="BK480"/>
  <c r="J331"/>
  <c r="J269"/>
  <c r="J183"/>
  <c r="BK150"/>
  <c r="J794"/>
  <c r="J742"/>
  <c r="BK657"/>
  <c r="J543"/>
  <c r="BK515"/>
  <c r="BK446"/>
  <c r="J389"/>
  <c r="BK326"/>
  <c r="BK290"/>
  <c r="J188"/>
  <c r="BK730"/>
  <c r="J657"/>
  <c r="BK593"/>
  <c r="BK537"/>
  <c r="J480"/>
  <c r="J430"/>
  <c r="BK393"/>
  <c r="BK331"/>
  <c r="J315"/>
  <c r="BK269"/>
  <c r="BK197"/>
  <c r="J816"/>
  <c r="BK800"/>
  <c r="J730"/>
  <c r="BK629"/>
  <c r="J593"/>
  <c r="J499"/>
  <c r="BK315"/>
  <c r="J228"/>
  <c i="15" r="BK190"/>
  <c r="BK159"/>
  <c r="BK127"/>
  <c r="J171"/>
  <c r="J159"/>
  <c r="J179"/>
  <c r="J141"/>
  <c r="BK176"/>
  <c r="J137"/>
  <c i="16" r="F39"/>
  <c i="1" r="BD112"/>
  <c i="17" r="J205"/>
  <c r="BK186"/>
  <c r="J169"/>
  <c r="BK155"/>
  <c r="BK127"/>
  <c r="J197"/>
  <c r="BK182"/>
  <c r="J155"/>
  <c r="J137"/>
  <c i="18" r="BK449"/>
  <c r="J427"/>
  <c r="BK347"/>
  <c r="J314"/>
  <c r="BK287"/>
  <c r="BK240"/>
  <c r="J228"/>
  <c r="BK165"/>
  <c r="J148"/>
  <c r="BK460"/>
  <c r="J437"/>
  <c r="BK373"/>
  <c r="BK330"/>
  <c r="J268"/>
  <c r="BK251"/>
  <c r="J191"/>
  <c r="BK135"/>
  <c r="J396"/>
  <c r="BK351"/>
  <c r="J330"/>
  <c r="BK314"/>
  <c r="J277"/>
  <c r="BK223"/>
  <c r="BK212"/>
  <c r="BK157"/>
  <c r="BK139"/>
  <c r="BK432"/>
  <c r="BK409"/>
  <c r="J380"/>
  <c r="J351"/>
  <c r="BK292"/>
  <c r="J273"/>
  <c r="J247"/>
  <c r="J208"/>
  <c r="BK191"/>
  <c r="J165"/>
  <c i="19" r="BK999"/>
  <c r="J990"/>
  <c r="J986"/>
  <c r="J982"/>
  <c r="J974"/>
  <c r="J966"/>
  <c r="J958"/>
  <c r="J944"/>
  <c r="J935"/>
  <c r="J918"/>
  <c r="BK904"/>
  <c r="J814"/>
  <c r="J759"/>
  <c r="BK727"/>
  <c r="J701"/>
  <c r="J672"/>
  <c r="J638"/>
  <c r="J624"/>
  <c r="BK599"/>
  <c r="BK561"/>
  <c r="J531"/>
  <c r="BK494"/>
  <c r="BK449"/>
  <c r="BK416"/>
  <c r="J347"/>
  <c r="BK277"/>
  <c r="BK241"/>
  <c r="J193"/>
  <c r="J980"/>
  <c r="BK972"/>
  <c r="BK966"/>
  <c r="BK958"/>
  <c r="BK948"/>
  <c r="BK937"/>
  <c r="BK930"/>
  <c r="BK918"/>
  <c r="J904"/>
  <c r="BK897"/>
  <c r="BK886"/>
  <c r="J879"/>
  <c r="J869"/>
  <c r="J858"/>
  <c r="J846"/>
  <c r="J829"/>
  <c r="BK814"/>
  <c r="J806"/>
  <c r="J788"/>
  <c r="BK764"/>
  <c r="J737"/>
  <c r="J706"/>
  <c r="J691"/>
  <c r="BK638"/>
  <c r="BK624"/>
  <c r="J602"/>
  <c r="BK588"/>
  <c r="BK580"/>
  <c r="J561"/>
  <c r="J523"/>
  <c r="BK462"/>
  <c r="J439"/>
  <c r="J370"/>
  <c r="BK351"/>
  <c r="J288"/>
  <c r="J249"/>
  <c r="J225"/>
  <c r="BK193"/>
  <c r="BK151"/>
  <c r="J571"/>
  <c r="BK552"/>
  <c r="J494"/>
  <c r="J431"/>
  <c r="J378"/>
  <c r="J325"/>
  <c r="BK263"/>
  <c r="BK225"/>
  <c r="BK178"/>
  <c r="J388"/>
  <c r="BK343"/>
  <c r="J299"/>
  <c r="BK236"/>
  <c r="J189"/>
  <c i="20" r="J374"/>
  <c r="BK335"/>
  <c r="BK162"/>
  <c r="BK363"/>
  <c r="BK321"/>
  <c r="J243"/>
  <c r="J190"/>
  <c r="J145"/>
  <c r="J385"/>
  <c r="J309"/>
  <c r="BK282"/>
  <c r="BK234"/>
  <c r="J175"/>
  <c r="BK145"/>
  <c r="J335"/>
  <c r="BK313"/>
  <c r="BK268"/>
  <c r="BK243"/>
  <c r="J222"/>
  <c r="BK190"/>
  <c r="J141"/>
  <c r="J133"/>
  <c i="21" r="J223"/>
  <c r="J197"/>
  <c r="J184"/>
  <c r="J172"/>
  <c r="J143"/>
  <c r="J229"/>
  <c r="BK212"/>
  <c r="BK184"/>
  <c r="J153"/>
  <c r="J133"/>
  <c r="J235"/>
  <c r="BK178"/>
  <c r="J167"/>
  <c r="BK159"/>
  <c r="BK140"/>
  <c i="22" r="BK558"/>
  <c r="BK545"/>
  <c r="J525"/>
  <c r="BK419"/>
  <c r="J410"/>
  <c r="BK400"/>
  <c r="J384"/>
  <c r="J362"/>
  <c r="BK342"/>
  <c r="J299"/>
  <c r="BK282"/>
  <c r="BK243"/>
  <c r="BK213"/>
  <c r="J189"/>
  <c r="J155"/>
  <c r="BK563"/>
  <c r="J499"/>
  <c r="BK424"/>
  <c r="BK384"/>
  <c r="J366"/>
  <c r="BK350"/>
  <c r="J338"/>
  <c r="BK304"/>
  <c r="J282"/>
  <c r="J243"/>
  <c r="BK222"/>
  <c r="BK165"/>
  <c r="BK499"/>
  <c r="BK443"/>
  <c r="J376"/>
  <c r="J354"/>
  <c r="J248"/>
  <c r="J218"/>
  <c r="J147"/>
  <c r="J563"/>
  <c r="J462"/>
  <c r="J443"/>
  <c r="BK427"/>
  <c i="23" r="BK193"/>
  <c r="BK147"/>
  <c r="J132"/>
  <c r="J193"/>
  <c r="J153"/>
  <c r="BK183"/>
  <c r="BK153"/>
  <c i="3" r="J361"/>
  <c r="BK300"/>
  <c r="BK272"/>
  <c r="J232"/>
  <c r="J220"/>
  <c r="BK195"/>
  <c r="J169"/>
  <c r="BK145"/>
  <c r="BK565"/>
  <c r="J535"/>
  <c r="J483"/>
  <c r="J473"/>
  <c r="J457"/>
  <c r="J448"/>
  <c r="BK421"/>
  <c r="BK403"/>
  <c r="J395"/>
  <c r="J374"/>
  <c r="BK358"/>
  <c r="J344"/>
  <c r="J305"/>
  <c r="J283"/>
  <c r="J270"/>
  <c r="BK256"/>
  <c r="BK229"/>
  <c r="BK201"/>
  <c r="BK175"/>
  <c r="BK157"/>
  <c r="J565"/>
  <c r="BK542"/>
  <c r="J526"/>
  <c r="J511"/>
  <c r="J501"/>
  <c r="BK491"/>
  <c r="J471"/>
  <c r="BK460"/>
  <c r="BK433"/>
  <c r="BK419"/>
  <c r="BK393"/>
  <c r="BK378"/>
  <c r="J370"/>
  <c r="J335"/>
  <c r="J320"/>
  <c r="J274"/>
  <c r="J256"/>
  <c r="J251"/>
  <c r="J223"/>
  <c r="BK204"/>
  <c r="BK189"/>
  <c r="BK166"/>
  <c r="BK154"/>
  <c r="J553"/>
  <c r="J529"/>
  <c r="BK511"/>
  <c r="BK493"/>
  <c r="J479"/>
  <c r="J453"/>
  <c r="J440"/>
  <c r="J428"/>
  <c r="J414"/>
  <c r="J366"/>
  <c r="J347"/>
  <c r="J337"/>
  <c r="J314"/>
  <c r="BK294"/>
  <c r="BK270"/>
  <c r="J235"/>
  <c r="J212"/>
  <c r="BK192"/>
  <c r="BK148"/>
  <c i="4" r="BK146"/>
  <c r="BK148"/>
  <c r="BK135"/>
  <c r="BK141"/>
  <c r="J131"/>
  <c i="5" r="BK167"/>
  <c r="BK133"/>
  <c r="J176"/>
  <c r="J187"/>
  <c r="J167"/>
  <c r="J151"/>
  <c r="BK137"/>
  <c r="J159"/>
  <c i="6" r="BK367"/>
  <c r="J342"/>
  <c r="J302"/>
  <c r="BK233"/>
  <c r="J183"/>
  <c r="J154"/>
  <c r="J132"/>
  <c r="BK297"/>
  <c r="BK259"/>
  <c r="J245"/>
  <c r="BK203"/>
  <c r="BK144"/>
  <c r="J367"/>
  <c r="BK309"/>
  <c r="BK285"/>
  <c r="J259"/>
  <c r="J218"/>
  <c r="J174"/>
  <c r="J137"/>
  <c r="J313"/>
  <c r="BK282"/>
  <c r="BK237"/>
  <c r="BK218"/>
  <c r="BK199"/>
  <c r="BK154"/>
  <c i="7" r="BK369"/>
  <c r="J329"/>
  <c r="J272"/>
  <c r="BK203"/>
  <c r="BK177"/>
  <c r="J364"/>
  <c r="J356"/>
  <c r="BK239"/>
  <c r="J212"/>
  <c r="J177"/>
  <c r="J321"/>
  <c r="J244"/>
  <c r="J227"/>
  <c r="J203"/>
  <c r="BK192"/>
  <c r="J142"/>
  <c r="BK375"/>
  <c r="BK362"/>
  <c r="J346"/>
  <c r="J325"/>
  <c r="BK272"/>
  <c r="J239"/>
  <c r="J219"/>
  <c r="BK160"/>
  <c i="8" r="BK194"/>
  <c r="BK149"/>
  <c r="BK197"/>
  <c r="BK186"/>
  <c r="J149"/>
  <c r="J133"/>
  <c r="J205"/>
  <c r="J169"/>
  <c r="BK155"/>
  <c r="BK146"/>
  <c r="BK133"/>
  <c r="BK190"/>
  <c r="J182"/>
  <c r="BK159"/>
  <c r="BK141"/>
  <c r="BK127"/>
  <c i="9" r="J1125"/>
  <c r="BK1071"/>
  <c r="BK1046"/>
  <c r="BK959"/>
  <c r="J915"/>
  <c r="J869"/>
  <c r="J832"/>
  <c r="J816"/>
  <c r="J787"/>
  <c r="BK714"/>
  <c r="BK676"/>
  <c r="J622"/>
  <c r="J575"/>
  <c r="BK497"/>
  <c r="BK477"/>
  <c r="BK443"/>
  <c r="J412"/>
  <c r="BK384"/>
  <c r="J366"/>
  <c r="J325"/>
  <c r="J284"/>
  <c r="BK247"/>
  <c r="J176"/>
  <c r="J1138"/>
  <c r="BK1125"/>
  <c r="BK1092"/>
  <c r="J1028"/>
  <c r="J969"/>
  <c r="BK937"/>
  <c r="BK892"/>
  <c r="BK864"/>
  <c r="BK828"/>
  <c r="BK802"/>
  <c r="BK702"/>
  <c r="J680"/>
  <c r="BK653"/>
  <c r="BK626"/>
  <c r="BK578"/>
  <c r="J560"/>
  <c r="J438"/>
  <c r="J402"/>
  <c r="J371"/>
  <c r="BK341"/>
  <c r="BK312"/>
  <c r="J274"/>
  <c r="J247"/>
  <c r="J227"/>
  <c r="BK1158"/>
  <c r="BK1152"/>
  <c r="BK1144"/>
  <c r="J1119"/>
  <c r="J1033"/>
  <c r="J992"/>
  <c r="J954"/>
  <c r="BK832"/>
  <c r="J776"/>
  <c r="J733"/>
  <c r="J706"/>
  <c r="J676"/>
  <c r="J578"/>
  <c r="BK520"/>
  <c r="BK472"/>
  <c r="J420"/>
  <c r="J391"/>
  <c r="J354"/>
  <c r="BK329"/>
  <c r="BK308"/>
  <c r="J288"/>
  <c r="J251"/>
  <c r="BK223"/>
  <c r="BK163"/>
  <c r="J1122"/>
  <c r="BK905"/>
  <c r="J879"/>
  <c r="BK855"/>
  <c r="J797"/>
  <c r="J763"/>
  <c r="J714"/>
  <c r="J698"/>
  <c r="J666"/>
  <c r="J626"/>
  <c r="BK606"/>
  <c r="BK535"/>
  <c r="BK461"/>
  <c r="J398"/>
  <c r="BK337"/>
  <c r="BK321"/>
  <c r="J262"/>
  <c r="BK231"/>
  <c r="BK210"/>
  <c r="BK176"/>
  <c r="BK150"/>
  <c i="10" r="BK200"/>
  <c r="J190"/>
  <c r="J174"/>
  <c r="BK127"/>
  <c r="J239"/>
  <c r="BK178"/>
  <c r="BK164"/>
  <c r="J150"/>
  <c r="BK132"/>
  <c r="BK211"/>
  <c r="J200"/>
  <c r="J183"/>
  <c r="BK162"/>
  <c r="J132"/>
  <c r="J192"/>
  <c r="J158"/>
  <c i="11" r="J827"/>
  <c r="J801"/>
  <c r="BK745"/>
  <c r="BK605"/>
  <c r="J550"/>
  <c r="J507"/>
  <c r="J441"/>
  <c r="BK422"/>
  <c r="J401"/>
  <c r="J356"/>
  <c r="BK329"/>
  <c r="J287"/>
  <c r="J230"/>
  <c r="BK191"/>
  <c r="J172"/>
  <c r="J862"/>
  <c r="BK823"/>
  <c r="BK784"/>
  <c r="BK610"/>
  <c r="J575"/>
  <c r="J525"/>
  <c r="BK490"/>
  <c r="J446"/>
  <c r="BK415"/>
  <c r="J396"/>
  <c r="J376"/>
  <c r="J326"/>
  <c r="J275"/>
  <c r="BK225"/>
  <c r="J177"/>
  <c r="BK136"/>
  <c r="J832"/>
  <c r="J737"/>
  <c r="BK565"/>
  <c r="J503"/>
  <c r="BK469"/>
  <c r="BK441"/>
  <c r="J384"/>
  <c r="BK372"/>
  <c r="BK320"/>
  <c r="BK287"/>
  <c r="BK260"/>
  <c r="BK215"/>
  <c r="BK186"/>
  <c r="J136"/>
  <c r="J873"/>
  <c r="BK837"/>
  <c r="J806"/>
  <c r="J778"/>
  <c r="J610"/>
  <c r="BK575"/>
  <c r="BK525"/>
  <c r="BK480"/>
  <c r="J387"/>
  <c r="J320"/>
  <c r="BK270"/>
  <c r="BK230"/>
  <c r="J191"/>
  <c i="12" r="BK568"/>
  <c r="J565"/>
  <c r="BK560"/>
  <c r="J545"/>
  <c r="BK506"/>
  <c r="J491"/>
  <c r="BK477"/>
  <c r="J467"/>
  <c r="BK455"/>
  <c r="BK443"/>
  <c r="BK428"/>
  <c r="J414"/>
  <c r="BK398"/>
  <c r="J389"/>
  <c r="J380"/>
  <c r="BK370"/>
  <c r="J361"/>
  <c r="BK342"/>
  <c r="J314"/>
  <c r="BK297"/>
  <c r="J283"/>
  <c r="J265"/>
  <c r="BK244"/>
  <c r="BK232"/>
  <c r="J217"/>
  <c r="BK204"/>
  <c r="BK181"/>
  <c r="BK169"/>
  <c r="J154"/>
  <c r="J558"/>
  <c r="BK535"/>
  <c r="BK526"/>
  <c r="J501"/>
  <c r="BK491"/>
  <c r="J460"/>
  <c r="J450"/>
  <c r="BK433"/>
  <c r="BK417"/>
  <c r="BK555"/>
  <c r="J538"/>
  <c r="J520"/>
  <c r="J498"/>
  <c r="J479"/>
  <c r="BK467"/>
  <c r="J445"/>
  <c r="J435"/>
  <c r="J424"/>
  <c r="J417"/>
  <c r="J344"/>
  <c r="BK332"/>
  <c r="J311"/>
  <c r="J303"/>
  <c r="BK286"/>
  <c r="J262"/>
  <c r="J248"/>
  <c r="J223"/>
  <c r="BK198"/>
  <c r="J175"/>
  <c r="BK163"/>
  <c r="J139"/>
  <c r="BK538"/>
  <c r="BK508"/>
  <c r="J489"/>
  <c r="J382"/>
  <c r="J372"/>
  <c r="BK358"/>
  <c r="BK344"/>
  <c r="J332"/>
  <c r="BK320"/>
  <c r="J297"/>
  <c r="BK283"/>
  <c r="BK265"/>
  <c r="BK248"/>
  <c r="BK235"/>
  <c r="BK214"/>
  <c r="J195"/>
  <c r="BK172"/>
  <c r="BK154"/>
  <c r="BK142"/>
  <c i="13" r="BK517"/>
  <c r="J428"/>
  <c r="J408"/>
  <c r="BK270"/>
  <c r="BK203"/>
  <c r="J573"/>
  <c r="J511"/>
  <c r="J482"/>
  <c r="BK434"/>
  <c r="BK390"/>
  <c r="BK347"/>
  <c r="BK312"/>
  <c r="J270"/>
  <c r="J203"/>
  <c r="BK152"/>
  <c r="BK598"/>
  <c r="BK585"/>
  <c r="J541"/>
  <c r="BK529"/>
  <c r="BK467"/>
  <c r="J396"/>
  <c r="J281"/>
  <c r="BK160"/>
  <c i="14" r="J785"/>
  <c r="BK736"/>
  <c r="BK706"/>
  <c r="J672"/>
  <c r="BK549"/>
  <c r="J492"/>
  <c r="BK405"/>
  <c r="BK304"/>
  <c r="BK219"/>
  <c r="J139"/>
  <c r="J791"/>
  <c r="BK754"/>
  <c r="J682"/>
  <c r="J574"/>
  <c r="J525"/>
  <c r="BK468"/>
  <c r="J351"/>
  <c r="J309"/>
  <c r="J260"/>
  <c r="J174"/>
  <c r="J706"/>
  <c r="J617"/>
  <c r="BK558"/>
  <c r="J531"/>
  <c r="J446"/>
  <c r="J375"/>
  <c r="BK309"/>
  <c r="BK237"/>
  <c r="BK816"/>
  <c r="BK806"/>
  <c r="J788"/>
  <c r="BK748"/>
  <c r="BK688"/>
  <c r="BK617"/>
  <c r="J599"/>
  <c r="BK525"/>
  <c r="J486"/>
  <c r="J237"/>
  <c r="J150"/>
  <c i="15" r="J164"/>
  <c r="BK137"/>
  <c r="BK184"/>
  <c r="J127"/>
  <c r="BK167"/>
  <c i="16" r="J126"/>
  <c r="F37"/>
  <c i="1" r="BB112"/>
  <c i="17" r="J208"/>
  <c r="BK194"/>
  <c r="BK177"/>
  <c r="J159"/>
  <c r="BK146"/>
  <c r="BK133"/>
  <c r="BK205"/>
  <c r="J194"/>
  <c r="J177"/>
  <c r="BK163"/>
  <c r="BK149"/>
  <c r="J133"/>
  <c i="18" r="BK437"/>
  <c r="J391"/>
  <c r="BK326"/>
  <c r="BK297"/>
  <c r="J251"/>
  <c r="J232"/>
  <c r="BK174"/>
  <c r="BK465"/>
  <c r="J454"/>
  <c r="BK380"/>
  <c r="BK365"/>
  <c r="J343"/>
  <c r="J292"/>
  <c r="J263"/>
  <c r="J223"/>
  <c r="J157"/>
  <c r="J409"/>
  <c r="J387"/>
  <c r="BK339"/>
  <c r="BK318"/>
  <c r="J282"/>
  <c r="J243"/>
  <c r="BK186"/>
  <c r="J160"/>
  <c r="J143"/>
  <c r="J449"/>
  <c r="BK387"/>
  <c r="BK376"/>
  <c r="J326"/>
  <c r="J301"/>
  <c r="BK277"/>
  <c r="BK258"/>
  <c r="J220"/>
  <c r="J186"/>
  <c i="19" r="J995"/>
  <c r="BK990"/>
  <c r="BK986"/>
  <c r="BK982"/>
  <c r="J976"/>
  <c r="BK968"/>
  <c r="BK960"/>
  <c r="BK941"/>
  <c r="BK932"/>
  <c r="BK923"/>
  <c r="BK906"/>
  <c r="J821"/>
  <c r="J764"/>
  <c r="BK737"/>
  <c r="BK706"/>
  <c r="BK691"/>
  <c r="BK661"/>
  <c r="J635"/>
  <c r="BK616"/>
  <c r="BK602"/>
  <c r="J588"/>
  <c r="J548"/>
  <c r="J515"/>
  <c r="J478"/>
  <c r="BK423"/>
  <c r="J374"/>
  <c r="BK325"/>
  <c r="BK299"/>
  <c r="J236"/>
  <c r="BK198"/>
  <c r="J141"/>
  <c r="BK974"/>
  <c r="J964"/>
  <c r="BK955"/>
  <c r="J948"/>
  <c r="J932"/>
  <c r="J923"/>
  <c r="J906"/>
  <c r="J897"/>
  <c r="BK890"/>
  <c r="BK879"/>
  <c r="BK869"/>
  <c r="BK858"/>
  <c r="BK846"/>
  <c r="BK835"/>
  <c r="BK821"/>
  <c r="BK788"/>
  <c r="J775"/>
  <c r="BK749"/>
  <c r="J722"/>
  <c r="BK686"/>
  <c r="BK653"/>
  <c r="J632"/>
  <c r="J616"/>
  <c r="J599"/>
  <c r="J585"/>
  <c r="BK571"/>
  <c r="J540"/>
  <c r="J500"/>
  <c r="BK453"/>
  <c r="BK393"/>
  <c r="BK378"/>
  <c r="J335"/>
  <c r="J263"/>
  <c r="J230"/>
  <c r="J212"/>
  <c r="J159"/>
  <c r="BK575"/>
  <c r="J557"/>
  <c r="BK531"/>
  <c r="BK478"/>
  <c r="BK439"/>
  <c r="BK398"/>
  <c r="BK288"/>
  <c r="J258"/>
  <c r="BK202"/>
  <c r="BK159"/>
  <c r="BK407"/>
  <c r="BK383"/>
  <c r="BK335"/>
  <c r="J272"/>
  <c r="BK218"/>
  <c r="J178"/>
  <c i="20" r="J363"/>
  <c r="J313"/>
  <c r="BK264"/>
  <c r="BK230"/>
  <c r="BK222"/>
  <c r="BK207"/>
  <c r="J166"/>
  <c r="BK358"/>
  <c r="BK317"/>
  <c r="BK251"/>
  <c r="BK194"/>
  <c r="BK158"/>
  <c r="BK385"/>
  <c r="BK368"/>
  <c r="J305"/>
  <c r="J264"/>
  <c r="J212"/>
  <c r="J194"/>
  <c r="BK150"/>
  <c r="J325"/>
  <c r="BK293"/>
  <c r="BK259"/>
  <c r="BK239"/>
  <c r="BK226"/>
  <c r="BK198"/>
  <c r="J158"/>
  <c r="BK128"/>
  <c i="21" r="J217"/>
  <c r="BK194"/>
  <c r="BK180"/>
  <c r="BK165"/>
  <c r="J140"/>
  <c r="BK223"/>
  <c r="BK206"/>
  <c r="BK190"/>
  <c r="J159"/>
  <c r="BK136"/>
  <c r="J203"/>
  <c r="BK174"/>
  <c r="J165"/>
  <c r="J149"/>
  <c r="BK133"/>
  <c i="22" r="J552"/>
  <c r="BK474"/>
  <c r="BK430"/>
  <c r="J406"/>
  <c r="BK392"/>
  <c r="J380"/>
  <c r="BK346"/>
  <c r="J328"/>
  <c r="J314"/>
  <c r="BK266"/>
  <c r="BK237"/>
  <c r="J208"/>
  <c r="J165"/>
  <c r="J572"/>
  <c r="J558"/>
  <c r="BK515"/>
  <c r="J480"/>
  <c r="J419"/>
  <c r="BK380"/>
  <c r="BK362"/>
  <c r="J346"/>
  <c r="BK333"/>
  <c r="BK299"/>
  <c r="BK253"/>
  <c r="BK227"/>
  <c r="J175"/>
  <c r="J129"/>
  <c r="J456"/>
  <c r="BK358"/>
  <c r="BK314"/>
  <c r="J237"/>
  <c r="BK208"/>
  <c r="J139"/>
  <c r="J545"/>
  <c r="BK480"/>
  <c r="J430"/>
  <c r="BK415"/>
  <c i="23" r="J165"/>
  <c r="J143"/>
  <c r="BK128"/>
  <c r="J186"/>
  <c r="BK169"/>
  <c r="J183"/>
  <c r="J169"/>
  <c r="J156"/>
  <c r="J128"/>
  <c r="J160"/>
  <c r="BK132"/>
  <c i="2" l="1" r="BK132"/>
  <c r="J132"/>
  <c r="J100"/>
  <c r="T142"/>
  <c r="P217"/>
  <c i="3" r="BK138"/>
  <c r="J138"/>
  <c r="J100"/>
  <c r="R138"/>
  <c r="P216"/>
  <c r="BK247"/>
  <c r="J247"/>
  <c r="J102"/>
  <c r="P247"/>
  <c r="BK267"/>
  <c r="J267"/>
  <c r="J103"/>
  <c r="T267"/>
  <c r="P276"/>
  <c r="BK307"/>
  <c r="J307"/>
  <c r="J105"/>
  <c r="R307"/>
  <c r="BK319"/>
  <c r="J319"/>
  <c r="J106"/>
  <c r="P319"/>
  <c r="R319"/>
  <c r="T319"/>
  <c r="T328"/>
  <c r="P397"/>
  <c r="R397"/>
  <c r="P407"/>
  <c r="BK519"/>
  <c r="J519"/>
  <c r="J111"/>
  <c r="R519"/>
  <c r="BK541"/>
  <c r="J541"/>
  <c r="J112"/>
  <c r="P541"/>
  <c r="R541"/>
  <c r="BK549"/>
  <c r="BK548"/>
  <c r="J548"/>
  <c r="J113"/>
  <c r="T549"/>
  <c r="T548"/>
  <c i="4" r="BK130"/>
  <c r="J130"/>
  <c r="J100"/>
  <c r="R130"/>
  <c r="R125"/>
  <c r="BK143"/>
  <c r="J143"/>
  <c r="J103"/>
  <c r="T143"/>
  <c i="5" r="T126"/>
  <c r="R147"/>
  <c r="R154"/>
  <c r="BK163"/>
  <c r="J163"/>
  <c r="J102"/>
  <c r="BK170"/>
  <c r="J170"/>
  <c r="J103"/>
  <c i="6" r="P131"/>
  <c r="R179"/>
  <c r="BK217"/>
  <c r="J217"/>
  <c r="J101"/>
  <c r="P232"/>
  <c r="P263"/>
  <c r="BK301"/>
  <c r="J301"/>
  <c r="J104"/>
  <c r="R312"/>
  <c r="T366"/>
  <c r="T365"/>
  <c i="7" r="R129"/>
  <c r="P176"/>
  <c r="P191"/>
  <c r="R320"/>
  <c r="R319"/>
  <c r="T335"/>
  <c r="T334"/>
  <c i="8" r="P126"/>
  <c r="R145"/>
  <c r="P158"/>
  <c r="BK185"/>
  <c r="J185"/>
  <c r="J103"/>
  <c i="9" r="R145"/>
  <c r="BK175"/>
  <c r="J175"/>
  <c r="J102"/>
  <c r="R218"/>
  <c r="T261"/>
  <c r="T287"/>
  <c r="BK324"/>
  <c r="J324"/>
  <c r="J106"/>
  <c r="T379"/>
  <c r="R390"/>
  <c r="P482"/>
  <c r="P597"/>
  <c r="P713"/>
  <c r="P805"/>
  <c r="P831"/>
  <c r="R863"/>
  <c r="R1118"/>
  <c r="BK1131"/>
  <c r="J1131"/>
  <c r="J120"/>
  <c i="10" r="R131"/>
  <c r="R125"/>
  <c r="R124"/>
  <c r="P189"/>
  <c i="11" r="T135"/>
  <c r="P240"/>
  <c r="T274"/>
  <c r="R379"/>
  <c r="R400"/>
  <c r="T474"/>
  <c r="T773"/>
  <c r="T772"/>
  <c r="R783"/>
  <c r="BK800"/>
  <c r="J800"/>
  <c r="J109"/>
  <c r="P872"/>
  <c r="P871"/>
  <c i="12" r="T138"/>
  <c r="T216"/>
  <c r="BK247"/>
  <c r="J247"/>
  <c r="J102"/>
  <c r="BK267"/>
  <c r="J267"/>
  <c r="J103"/>
  <c r="P276"/>
  <c r="P307"/>
  <c r="T319"/>
  <c r="P328"/>
  <c r="BK397"/>
  <c r="J397"/>
  <c r="J108"/>
  <c r="P407"/>
  <c r="T519"/>
  <c r="T541"/>
  <c r="T549"/>
  <c r="T548"/>
  <c i="13" r="R137"/>
  <c r="BK346"/>
  <c r="J346"/>
  <c r="J103"/>
  <c r="T427"/>
  <c r="R454"/>
  <c r="T481"/>
  <c r="R494"/>
  <c r="R560"/>
  <c r="T597"/>
  <c i="14" r="P138"/>
  <c r="P413"/>
  <c r="P524"/>
  <c r="R557"/>
  <c r="T592"/>
  <c r="P671"/>
  <c r="BK777"/>
  <c r="J777"/>
  <c r="J111"/>
  <c r="P812"/>
  <c i="15" r="BK126"/>
  <c r="J126"/>
  <c r="J99"/>
  <c r="T147"/>
  <c r="P154"/>
  <c r="P163"/>
  <c r="BK170"/>
  <c r="J170"/>
  <c r="J103"/>
  <c i="17" r="P126"/>
  <c r="R145"/>
  <c r="T158"/>
  <c r="R185"/>
  <c i="18" r="R134"/>
  <c r="R164"/>
  <c r="BK207"/>
  <c r="J207"/>
  <c r="J103"/>
  <c r="R250"/>
  <c r="R276"/>
  <c r="R313"/>
  <c r="P368"/>
  <c r="T379"/>
  <c r="R459"/>
  <c i="19" r="BK140"/>
  <c r="J140"/>
  <c r="J101"/>
  <c r="T140"/>
  <c r="P183"/>
  <c r="T183"/>
  <c r="R211"/>
  <c r="P377"/>
  <c r="BK461"/>
  <c r="J461"/>
  <c r="J105"/>
  <c r="P461"/>
  <c r="P551"/>
  <c r="BK615"/>
  <c r="J615"/>
  <c r="J108"/>
  <c r="P615"/>
  <c r="BK805"/>
  <c r="J805"/>
  <c r="J109"/>
  <c r="R805"/>
  <c r="BK845"/>
  <c r="J845"/>
  <c r="J113"/>
  <c r="R845"/>
  <c r="P885"/>
  <c r="P884"/>
  <c r="R885"/>
  <c r="R884"/>
  <c i="20" r="R132"/>
  <c r="R126"/>
  <c r="R125"/>
  <c r="R211"/>
  <c r="R242"/>
  <c i="21" r="BK132"/>
  <c r="J132"/>
  <c r="J101"/>
  <c r="BK162"/>
  <c r="J162"/>
  <c r="J102"/>
  <c r="R171"/>
  <c i="22" r="T128"/>
  <c r="P212"/>
  <c r="T252"/>
  <c r="R298"/>
  <c r="R388"/>
  <c r="P442"/>
  <c i="23" r="P131"/>
  <c r="P126"/>
  <c r="P125"/>
  <c i="1" r="AU120"/>
  <c i="23" r="T139"/>
  <c i="2" r="R132"/>
  <c r="R125"/>
  <c r="R124"/>
  <c r="R142"/>
  <c r="R217"/>
  <c i="3" r="P138"/>
  <c r="BK216"/>
  <c r="J216"/>
  <c r="J101"/>
  <c r="R216"/>
  <c r="T247"/>
  <c r="BK276"/>
  <c r="J276"/>
  <c r="J104"/>
  <c r="R276"/>
  <c r="P307"/>
  <c r="T307"/>
  <c r="P328"/>
  <c r="BK407"/>
  <c r="J407"/>
  <c r="J109"/>
  <c r="T407"/>
  <c r="T519"/>
  <c r="T541"/>
  <c r="R549"/>
  <c r="R548"/>
  <c i="4" r="P130"/>
  <c r="P125"/>
  <c i="1" r="AU98"/>
  <c i="4" r="T130"/>
  <c r="T125"/>
  <c r="P143"/>
  <c r="R143"/>
  <c i="5" r="R126"/>
  <c r="P147"/>
  <c r="BK154"/>
  <c r="J154"/>
  <c r="J101"/>
  <c r="T163"/>
  <c r="T170"/>
  <c i="6" r="T131"/>
  <c r="P179"/>
  <c r="R217"/>
  <c r="T232"/>
  <c r="BK263"/>
  <c r="J263"/>
  <c r="J103"/>
  <c r="T301"/>
  <c r="T312"/>
  <c r="R366"/>
  <c r="R365"/>
  <c i="7" r="BK129"/>
  <c r="J129"/>
  <c r="J99"/>
  <c r="BK176"/>
  <c r="J176"/>
  <c r="J100"/>
  <c r="T191"/>
  <c r="T320"/>
  <c r="T319"/>
  <c r="BK335"/>
  <c r="J335"/>
  <c r="J105"/>
  <c i="8" r="T126"/>
  <c r="T145"/>
  <c r="T158"/>
  <c r="P185"/>
  <c i="9" r="P145"/>
  <c r="R175"/>
  <c r="P218"/>
  <c r="P261"/>
  <c r="R287"/>
  <c r="T324"/>
  <c r="R379"/>
  <c r="T390"/>
  <c r="R482"/>
  <c r="R597"/>
  <c r="T597"/>
  <c r="R713"/>
  <c r="R805"/>
  <c r="R831"/>
  <c r="BK863"/>
  <c r="J863"/>
  <c r="J116"/>
  <c r="BK1118"/>
  <c r="J1118"/>
  <c r="J119"/>
  <c r="T1131"/>
  <c i="10" r="P131"/>
  <c r="P125"/>
  <c r="P124"/>
  <c i="1" r="AU104"/>
  <c i="10" r="BK189"/>
  <c r="J189"/>
  <c r="J102"/>
  <c i="11" r="P135"/>
  <c r="T240"/>
  <c r="BK274"/>
  <c r="J274"/>
  <c r="J101"/>
  <c r="P379"/>
  <c r="BK400"/>
  <c r="J400"/>
  <c r="J103"/>
  <c r="BK474"/>
  <c r="J474"/>
  <c r="J104"/>
  <c r="P773"/>
  <c r="P772"/>
  <c r="BK783"/>
  <c r="J783"/>
  <c r="J108"/>
  <c r="P800"/>
  <c r="T872"/>
  <c r="T871"/>
  <c i="12" r="R138"/>
  <c r="BK216"/>
  <c r="J216"/>
  <c r="J101"/>
  <c r="P247"/>
  <c r="T267"/>
  <c r="R276"/>
  <c r="R307"/>
  <c r="P319"/>
  <c r="BK328"/>
  <c r="J328"/>
  <c r="J107"/>
  <c r="P397"/>
  <c r="T407"/>
  <c r="R519"/>
  <c r="R541"/>
  <c r="BK549"/>
  <c r="J549"/>
  <c r="J114"/>
  <c i="13" r="T137"/>
  <c r="R346"/>
  <c r="BK427"/>
  <c r="J427"/>
  <c r="J105"/>
  <c r="T454"/>
  <c r="R481"/>
  <c r="BK494"/>
  <c r="J494"/>
  <c r="J108"/>
  <c r="P560"/>
  <c r="P597"/>
  <c i="14" r="T138"/>
  <c r="BK413"/>
  <c r="J413"/>
  <c r="J103"/>
  <c r="T524"/>
  <c r="P557"/>
  <c r="BK592"/>
  <c r="J592"/>
  <c r="J108"/>
  <c r="BK671"/>
  <c r="J671"/>
  <c r="J109"/>
  <c r="T777"/>
  <c r="T812"/>
  <c i="15" r="P126"/>
  <c r="BK147"/>
  <c r="J147"/>
  <c r="J100"/>
  <c r="BK154"/>
  <c r="J154"/>
  <c r="J101"/>
  <c r="BK163"/>
  <c r="J163"/>
  <c r="J102"/>
  <c r="T170"/>
  <c i="17" r="BK126"/>
  <c r="BK145"/>
  <c r="J145"/>
  <c r="J100"/>
  <c r="R158"/>
  <c r="BK185"/>
  <c r="J185"/>
  <c r="J103"/>
  <c i="18" r="BK134"/>
  <c r="J134"/>
  <c r="J101"/>
  <c r="BK164"/>
  <c r="J164"/>
  <c r="J102"/>
  <c r="R207"/>
  <c r="T250"/>
  <c r="P276"/>
  <c r="BK313"/>
  <c r="J313"/>
  <c r="J106"/>
  <c r="BK368"/>
  <c r="J368"/>
  <c r="J107"/>
  <c r="R379"/>
  <c r="T459"/>
  <c i="19" r="BK211"/>
  <c r="J211"/>
  <c r="J103"/>
  <c r="P211"/>
  <c r="BK377"/>
  <c r="J377"/>
  <c r="J104"/>
  <c r="R377"/>
  <c r="T461"/>
  <c r="R551"/>
  <c r="BK574"/>
  <c r="J574"/>
  <c r="J107"/>
  <c r="R574"/>
  <c r="T615"/>
  <c r="P805"/>
  <c r="P834"/>
  <c r="T834"/>
  <c r="BK885"/>
  <c r="J885"/>
  <c r="J115"/>
  <c r="T885"/>
  <c r="T884"/>
  <c i="20" r="BK132"/>
  <c r="J132"/>
  <c r="J101"/>
  <c r="BK211"/>
  <c r="J211"/>
  <c r="J102"/>
  <c r="T242"/>
  <c i="21" r="T132"/>
  <c r="T126"/>
  <c r="T125"/>
  <c r="T162"/>
  <c r="BK171"/>
  <c r="J171"/>
  <c r="J103"/>
  <c i="22" r="BK128"/>
  <c r="BK212"/>
  <c r="J212"/>
  <c r="J100"/>
  <c r="P252"/>
  <c r="T298"/>
  <c r="T388"/>
  <c r="BK442"/>
  <c r="J442"/>
  <c r="J104"/>
  <c i="23" r="R139"/>
  <c i="2" r="T132"/>
  <c r="T125"/>
  <c r="T124"/>
  <c r="BK142"/>
  <c r="J142"/>
  <c r="J101"/>
  <c r="BK217"/>
  <c r="J217"/>
  <c r="J102"/>
  <c i="3" r="T138"/>
  <c r="T216"/>
  <c r="R247"/>
  <c r="P267"/>
  <c r="R267"/>
  <c r="T276"/>
  <c r="BK328"/>
  <c r="J328"/>
  <c r="J107"/>
  <c r="R328"/>
  <c r="BK397"/>
  <c r="J397"/>
  <c r="J108"/>
  <c r="T397"/>
  <c r="R407"/>
  <c r="P519"/>
  <c r="P549"/>
  <c r="P548"/>
  <c i="5" r="P126"/>
  <c r="T147"/>
  <c r="P154"/>
  <c r="P163"/>
  <c r="R170"/>
  <c i="6" r="R131"/>
  <c r="BK179"/>
  <c r="J179"/>
  <c r="J100"/>
  <c r="T217"/>
  <c r="R232"/>
  <c r="R263"/>
  <c r="R301"/>
  <c r="P312"/>
  <c r="BK366"/>
  <c r="BK365"/>
  <c i="7" r="P129"/>
  <c r="P128"/>
  <c r="R176"/>
  <c r="R191"/>
  <c r="P320"/>
  <c r="P319"/>
  <c r="R335"/>
  <c r="R334"/>
  <c i="8" r="R126"/>
  <c r="P145"/>
  <c r="R158"/>
  <c r="R185"/>
  <c i="9" r="BK145"/>
  <c r="T175"/>
  <c r="T218"/>
  <c r="R261"/>
  <c r="BK287"/>
  <c r="J287"/>
  <c r="J105"/>
  <c r="R324"/>
  <c r="BK379"/>
  <c r="J379"/>
  <c r="J107"/>
  <c r="BK390"/>
  <c r="J390"/>
  <c r="J108"/>
  <c r="BK482"/>
  <c r="J482"/>
  <c r="J111"/>
  <c r="BK597"/>
  <c r="J597"/>
  <c r="J112"/>
  <c r="T713"/>
  <c r="T805"/>
  <c r="T831"/>
  <c r="T863"/>
  <c r="P1118"/>
  <c r="P1131"/>
  <c i="10" r="T131"/>
  <c r="T125"/>
  <c r="T124"/>
  <c r="T189"/>
  <c i="11" r="BK135"/>
  <c r="J135"/>
  <c r="J99"/>
  <c r="BK240"/>
  <c r="J240"/>
  <c r="J100"/>
  <c r="P274"/>
  <c r="T379"/>
  <c r="P400"/>
  <c r="P474"/>
  <c r="R773"/>
  <c r="R772"/>
  <c r="T783"/>
  <c r="T800"/>
  <c r="BK872"/>
  <c r="J872"/>
  <c r="J111"/>
  <c i="12" r="BK138"/>
  <c r="J138"/>
  <c r="J100"/>
  <c r="R216"/>
  <c r="R247"/>
  <c r="P267"/>
  <c r="T276"/>
  <c r="T307"/>
  <c r="R319"/>
  <c r="R328"/>
  <c r="R397"/>
  <c r="R407"/>
  <c r="BK519"/>
  <c r="J519"/>
  <c r="J111"/>
  <c r="P541"/>
  <c r="P549"/>
  <c r="P548"/>
  <c i="13" r="BK137"/>
  <c r="J137"/>
  <c r="J102"/>
  <c r="T346"/>
  <c r="P427"/>
  <c r="P454"/>
  <c r="P481"/>
  <c r="T494"/>
  <c r="T560"/>
  <c r="R597"/>
  <c i="14" r="BK138"/>
  <c r="J138"/>
  <c r="J102"/>
  <c r="T413"/>
  <c r="BK524"/>
  <c r="J524"/>
  <c r="J106"/>
  <c r="BK557"/>
  <c r="J557"/>
  <c r="J107"/>
  <c r="P592"/>
  <c r="T671"/>
  <c r="P777"/>
  <c r="BK812"/>
  <c r="J812"/>
  <c r="J112"/>
  <c i="15" r="R126"/>
  <c r="P147"/>
  <c r="R154"/>
  <c r="R163"/>
  <c r="P170"/>
  <c i="17" r="R126"/>
  <c r="R125"/>
  <c r="P145"/>
  <c r="BK158"/>
  <c r="J158"/>
  <c r="J101"/>
  <c r="P185"/>
  <c i="18" r="P134"/>
  <c r="P164"/>
  <c r="T207"/>
  <c r="BK250"/>
  <c r="J250"/>
  <c r="J104"/>
  <c r="T276"/>
  <c r="T313"/>
  <c r="T368"/>
  <c r="P379"/>
  <c r="BK459"/>
  <c r="J459"/>
  <c r="J109"/>
  <c i="19" r="P140"/>
  <c r="P139"/>
  <c r="R140"/>
  <c r="BK183"/>
  <c r="J183"/>
  <c r="J102"/>
  <c r="R183"/>
  <c r="T211"/>
  <c r="T377"/>
  <c r="R461"/>
  <c r="BK551"/>
  <c r="J551"/>
  <c r="J106"/>
  <c r="T551"/>
  <c r="P574"/>
  <c r="T574"/>
  <c r="R615"/>
  <c r="T805"/>
  <c r="BK834"/>
  <c r="J834"/>
  <c r="J111"/>
  <c r="R834"/>
  <c r="P845"/>
  <c r="T845"/>
  <c i="20" r="P132"/>
  <c r="P126"/>
  <c r="P125"/>
  <c i="1" r="AU116"/>
  <c i="20" r="P211"/>
  <c r="P242"/>
  <c i="21" r="P132"/>
  <c r="P126"/>
  <c r="P125"/>
  <c i="1" r="AU117"/>
  <c i="21" r="P162"/>
  <c r="P171"/>
  <c i="22" r="P128"/>
  <c r="T212"/>
  <c r="BK252"/>
  <c r="J252"/>
  <c r="J101"/>
  <c r="P298"/>
  <c r="P388"/>
  <c r="T442"/>
  <c i="23" r="R131"/>
  <c r="R126"/>
  <c r="R125"/>
  <c r="T131"/>
  <c r="T126"/>
  <c r="T125"/>
  <c r="P139"/>
  <c r="R164"/>
  <c i="2" r="P132"/>
  <c r="P125"/>
  <c r="P124"/>
  <c i="1" r="AU96"/>
  <c i="2" r="P142"/>
  <c r="T217"/>
  <c i="5" r="BK126"/>
  <c r="J126"/>
  <c r="J99"/>
  <c r="BK147"/>
  <c r="J147"/>
  <c r="J100"/>
  <c r="T154"/>
  <c r="R163"/>
  <c r="P170"/>
  <c i="6" r="BK131"/>
  <c r="J131"/>
  <c r="J99"/>
  <c r="T179"/>
  <c r="P217"/>
  <c r="BK232"/>
  <c r="J232"/>
  <c r="J102"/>
  <c r="T263"/>
  <c r="P301"/>
  <c r="BK312"/>
  <c r="J312"/>
  <c r="J105"/>
  <c r="P366"/>
  <c r="P365"/>
  <c i="7" r="T129"/>
  <c r="T128"/>
  <c r="T127"/>
  <c r="T176"/>
  <c r="BK191"/>
  <c r="J191"/>
  <c r="J101"/>
  <c r="BK320"/>
  <c r="J320"/>
  <c r="J103"/>
  <c r="P335"/>
  <c r="P334"/>
  <c i="8" r="BK126"/>
  <c r="BK145"/>
  <c r="J145"/>
  <c r="J100"/>
  <c r="BK158"/>
  <c r="J158"/>
  <c r="J101"/>
  <c r="T185"/>
  <c i="9" r="T145"/>
  <c r="T144"/>
  <c r="T143"/>
  <c r="P175"/>
  <c r="BK218"/>
  <c r="J218"/>
  <c r="J103"/>
  <c r="BK261"/>
  <c r="J261"/>
  <c r="J104"/>
  <c r="P287"/>
  <c r="P324"/>
  <c r="P379"/>
  <c r="P390"/>
  <c r="T482"/>
  <c r="BK713"/>
  <c r="J713"/>
  <c r="J113"/>
  <c r="BK805"/>
  <c r="J805"/>
  <c r="J114"/>
  <c r="BK831"/>
  <c r="J831"/>
  <c r="J115"/>
  <c r="P863"/>
  <c r="T1118"/>
  <c r="T1117"/>
  <c r="T1116"/>
  <c r="R1131"/>
  <c i="10" r="BK131"/>
  <c r="J131"/>
  <c r="J101"/>
  <c r="R189"/>
  <c i="11" r="R135"/>
  <c r="R240"/>
  <c r="R274"/>
  <c r="BK379"/>
  <c r="J379"/>
  <c r="J102"/>
  <c r="T400"/>
  <c r="R474"/>
  <c r="BK773"/>
  <c r="J773"/>
  <c r="J106"/>
  <c r="P783"/>
  <c r="P782"/>
  <c r="R800"/>
  <c r="R872"/>
  <c r="R871"/>
  <c i="12" r="P138"/>
  <c r="P216"/>
  <c r="T247"/>
  <c r="R267"/>
  <c r="BK276"/>
  <c r="J276"/>
  <c r="J104"/>
  <c r="BK307"/>
  <c r="J307"/>
  <c r="J105"/>
  <c r="BK319"/>
  <c r="J319"/>
  <c r="J106"/>
  <c r="T328"/>
  <c r="T397"/>
  <c r="BK407"/>
  <c r="J407"/>
  <c r="J109"/>
  <c r="P519"/>
  <c r="BK541"/>
  <c r="J541"/>
  <c r="J112"/>
  <c r="R549"/>
  <c r="R548"/>
  <c i="13" r="P137"/>
  <c r="P136"/>
  <c r="P135"/>
  <c i="1" r="AU109"/>
  <c i="13" r="P346"/>
  <c r="R427"/>
  <c r="BK454"/>
  <c r="J454"/>
  <c r="J106"/>
  <c r="BK481"/>
  <c r="J481"/>
  <c r="J107"/>
  <c r="P494"/>
  <c r="BK560"/>
  <c r="J560"/>
  <c r="J110"/>
  <c r="BK597"/>
  <c r="J597"/>
  <c r="J111"/>
  <c i="14" r="R138"/>
  <c r="R137"/>
  <c r="R136"/>
  <c r="R413"/>
  <c r="R524"/>
  <c r="T557"/>
  <c r="R592"/>
  <c r="R671"/>
  <c r="R777"/>
  <c r="R812"/>
  <c i="15" r="T126"/>
  <c r="R147"/>
  <c r="T154"/>
  <c r="T163"/>
  <c r="R170"/>
  <c i="17" r="T126"/>
  <c r="T145"/>
  <c r="P158"/>
  <c r="T185"/>
  <c i="18" r="T134"/>
  <c r="T164"/>
  <c r="P207"/>
  <c r="P250"/>
  <c r="BK276"/>
  <c r="J276"/>
  <c r="J105"/>
  <c r="P313"/>
  <c r="R368"/>
  <c r="BK379"/>
  <c r="J379"/>
  <c r="J108"/>
  <c r="P459"/>
  <c i="20" r="T132"/>
  <c r="T126"/>
  <c r="T125"/>
  <c r="T211"/>
  <c r="BK242"/>
  <c r="J242"/>
  <c r="J103"/>
  <c i="21" r="R132"/>
  <c r="R126"/>
  <c r="R125"/>
  <c r="R162"/>
  <c r="T171"/>
  <c i="22" r="R128"/>
  <c r="R212"/>
  <c r="R252"/>
  <c r="BK298"/>
  <c r="J298"/>
  <c r="J102"/>
  <c r="BK388"/>
  <c r="J388"/>
  <c r="J103"/>
  <c r="R442"/>
  <c i="23" r="BK131"/>
  <c r="J131"/>
  <c r="J101"/>
  <c r="BK139"/>
  <c r="J139"/>
  <c r="J102"/>
  <c r="BK164"/>
  <c r="J164"/>
  <c r="J103"/>
  <c r="P164"/>
  <c r="T164"/>
  <c i="3" r="BK515"/>
  <c r="J515"/>
  <c r="J110"/>
  <c i="4" r="BK137"/>
  <c r="J137"/>
  <c r="J101"/>
  <c r="BK140"/>
  <c r="J140"/>
  <c r="J102"/>
  <c i="12" r="BK515"/>
  <c r="J515"/>
  <c r="J110"/>
  <c i="21" r="BK127"/>
  <c r="J127"/>
  <c r="J100"/>
  <c i="4" r="BK126"/>
  <c r="J126"/>
  <c r="J99"/>
  <c i="13" r="BK420"/>
  <c r="J420"/>
  <c r="J104"/>
  <c r="BK547"/>
  <c r="J547"/>
  <c r="J109"/>
  <c i="14" r="BK498"/>
  <c r="J498"/>
  <c r="J104"/>
  <c i="16" r="BK125"/>
  <c r="J125"/>
  <c r="J100"/>
  <c i="20" r="BK127"/>
  <c r="J127"/>
  <c r="J100"/>
  <c i="17" r="BK181"/>
  <c r="J181"/>
  <c r="J102"/>
  <c i="23" r="BK127"/>
  <c r="J127"/>
  <c r="J100"/>
  <c i="2" r="BK126"/>
  <c r="J126"/>
  <c r="J99"/>
  <c i="8" r="BK181"/>
  <c r="J181"/>
  <c r="J102"/>
  <c i="9" r="BK471"/>
  <c r="J471"/>
  <c r="J109"/>
  <c i="10" r="BK126"/>
  <c r="J126"/>
  <c r="J100"/>
  <c i="14" r="BK505"/>
  <c r="J505"/>
  <c r="J105"/>
  <c i="23" r="J119"/>
  <c i="22" r="J128"/>
  <c r="J99"/>
  <c i="23" r="E85"/>
  <c r="BE128"/>
  <c r="BE132"/>
  <c r="BE135"/>
  <c r="BE140"/>
  <c r="BE156"/>
  <c r="BE160"/>
  <c r="BE173"/>
  <c r="BE189"/>
  <c r="BE193"/>
  <c r="BE143"/>
  <c r="BE153"/>
  <c r="BE177"/>
  <c r="BE186"/>
  <c r="BE197"/>
  <c r="F94"/>
  <c r="BE147"/>
  <c r="BE150"/>
  <c r="BE165"/>
  <c r="BE169"/>
  <c r="BE183"/>
  <c i="22" r="BE410"/>
  <c r="BE434"/>
  <c r="BE462"/>
  <c r="BE486"/>
  <c r="BE515"/>
  <c r="BE519"/>
  <c r="BE539"/>
  <c r="F123"/>
  <c r="BE134"/>
  <c r="BE175"/>
  <c r="BE189"/>
  <c r="BE248"/>
  <c r="BE282"/>
  <c r="BE304"/>
  <c r="BE419"/>
  <c r="BE424"/>
  <c r="BE448"/>
  <c r="BE456"/>
  <c r="BE474"/>
  <c r="BE480"/>
  <c r="BE511"/>
  <c r="BE525"/>
  <c r="BE534"/>
  <c r="BE545"/>
  <c r="BE552"/>
  <c r="BE558"/>
  <c r="BE568"/>
  <c r="BE147"/>
  <c r="BE213"/>
  <c r="BE218"/>
  <c r="BE237"/>
  <c r="BE299"/>
  <c r="BE324"/>
  <c r="BE346"/>
  <c r="BE354"/>
  <c r="BE372"/>
  <c r="BE380"/>
  <c r="BE384"/>
  <c r="BE406"/>
  <c r="BE427"/>
  <c r="BE430"/>
  <c r="BE468"/>
  <c r="BE572"/>
  <c r="E84"/>
  <c r="J90"/>
  <c r="BE129"/>
  <c r="BE139"/>
  <c r="BE155"/>
  <c r="BE165"/>
  <c r="BE202"/>
  <c r="BE208"/>
  <c r="BE222"/>
  <c r="BE227"/>
  <c r="BE232"/>
  <c r="BE243"/>
  <c r="BE253"/>
  <c r="BE266"/>
  <c r="BE295"/>
  <c r="BE309"/>
  <c r="BE314"/>
  <c r="BE319"/>
  <c r="BE328"/>
  <c r="BE333"/>
  <c r="BE338"/>
  <c r="BE342"/>
  <c r="BE350"/>
  <c r="BE358"/>
  <c r="BE362"/>
  <c r="BE366"/>
  <c r="BE376"/>
  <c r="BE389"/>
  <c r="BE392"/>
  <c r="BE400"/>
  <c r="BE415"/>
  <c r="BE438"/>
  <c r="BE443"/>
  <c r="BE499"/>
  <c r="BE563"/>
  <c i="20" r="BK126"/>
  <c r="J126"/>
  <c r="J99"/>
  <c i="21" r="J91"/>
  <c r="BE128"/>
  <c r="BE136"/>
  <c r="BE149"/>
  <c r="BE153"/>
  <c r="BE174"/>
  <c r="BE194"/>
  <c r="BE203"/>
  <c r="BE223"/>
  <c r="E85"/>
  <c r="F122"/>
  <c r="BE133"/>
  <c r="BE140"/>
  <c r="BE143"/>
  <c r="BE159"/>
  <c r="BE165"/>
  <c r="BE180"/>
  <c r="BE188"/>
  <c r="BE197"/>
  <c r="BE235"/>
  <c r="BE146"/>
  <c r="BE163"/>
  <c r="BE167"/>
  <c r="BE172"/>
  <c r="BE178"/>
  <c r="BE184"/>
  <c r="BE190"/>
  <c r="BE200"/>
  <c r="BE206"/>
  <c r="BE212"/>
  <c r="BE217"/>
  <c r="BE229"/>
  <c i="20" r="J91"/>
  <c r="BE145"/>
  <c r="BE198"/>
  <c r="BE212"/>
  <c r="BE217"/>
  <c r="BE234"/>
  <c r="BE243"/>
  <c r="BE247"/>
  <c r="BE255"/>
  <c r="BE282"/>
  <c r="BE340"/>
  <c r="BE348"/>
  <c r="BE363"/>
  <c r="E113"/>
  <c r="BE128"/>
  <c r="BE133"/>
  <c r="BE154"/>
  <c r="BE158"/>
  <c r="BE162"/>
  <c r="BE166"/>
  <c r="BE175"/>
  <c r="BE183"/>
  <c r="BE194"/>
  <c r="BE207"/>
  <c r="BE222"/>
  <c r="BE226"/>
  <c r="BE259"/>
  <c r="BE272"/>
  <c r="BE321"/>
  <c r="BE325"/>
  <c r="BE335"/>
  <c r="BE374"/>
  <c r="BE385"/>
  <c r="F122"/>
  <c r="BE150"/>
  <c r="BE190"/>
  <c r="BE203"/>
  <c r="BE230"/>
  <c r="BE239"/>
  <c r="BE305"/>
  <c r="BE137"/>
  <c r="BE141"/>
  <c r="BE251"/>
  <c r="BE264"/>
  <c r="BE268"/>
  <c r="BE293"/>
  <c r="BE309"/>
  <c r="BE313"/>
  <c r="BE317"/>
  <c r="BE358"/>
  <c r="BE368"/>
  <c i="19" r="E85"/>
  <c r="F94"/>
  <c r="BE141"/>
  <c r="BE151"/>
  <c r="BE159"/>
  <c r="BE178"/>
  <c r="BE193"/>
  <c r="BE198"/>
  <c r="BE202"/>
  <c r="BE241"/>
  <c r="BE245"/>
  <c r="BE249"/>
  <c r="BE263"/>
  <c r="BE272"/>
  <c r="BE277"/>
  <c r="BE351"/>
  <c r="BE374"/>
  <c r="BE206"/>
  <c r="BE212"/>
  <c r="BE230"/>
  <c r="BE236"/>
  <c r="BE299"/>
  <c r="BE308"/>
  <c r="BE325"/>
  <c r="BE343"/>
  <c r="BE347"/>
  <c r="BE360"/>
  <c r="BE378"/>
  <c r="BE383"/>
  <c r="BE431"/>
  <c r="BE462"/>
  <c r="BE478"/>
  <c r="BE487"/>
  <c r="BE500"/>
  <c r="BE523"/>
  <c r="BE557"/>
  <c r="BE561"/>
  <c r="BE571"/>
  <c r="J91"/>
  <c r="BE169"/>
  <c r="BE281"/>
  <c r="BE295"/>
  <c r="BE315"/>
  <c r="BE370"/>
  <c r="BE398"/>
  <c r="BE416"/>
  <c r="BE423"/>
  <c r="BE449"/>
  <c r="BE453"/>
  <c r="BE494"/>
  <c r="BE508"/>
  <c r="BE531"/>
  <c r="BE540"/>
  <c r="BE552"/>
  <c r="BE567"/>
  <c r="BE585"/>
  <c r="BE588"/>
  <c r="BE602"/>
  <c r="BE607"/>
  <c r="BE612"/>
  <c r="BE624"/>
  <c r="BE635"/>
  <c r="BE643"/>
  <c r="BE661"/>
  <c r="BE672"/>
  <c r="BE691"/>
  <c r="BE696"/>
  <c r="BE706"/>
  <c r="BE711"/>
  <c r="BE727"/>
  <c r="BE737"/>
  <c r="BE749"/>
  <c r="BE759"/>
  <c r="BE780"/>
  <c r="BE788"/>
  <c r="BE800"/>
  <c r="BE806"/>
  <c r="BE814"/>
  <c r="BE829"/>
  <c r="BE835"/>
  <c r="BE840"/>
  <c r="BE846"/>
  <c r="BE852"/>
  <c r="BE858"/>
  <c r="BE864"/>
  <c r="BE869"/>
  <c r="BE873"/>
  <c r="BE879"/>
  <c r="BE886"/>
  <c r="BE890"/>
  <c r="BE893"/>
  <c r="BE897"/>
  <c r="BE901"/>
  <c r="BE911"/>
  <c r="BE913"/>
  <c r="BE923"/>
  <c r="BE926"/>
  <c r="BE932"/>
  <c r="BE935"/>
  <c r="BE941"/>
  <c r="BE951"/>
  <c r="BE953"/>
  <c r="BE955"/>
  <c r="BE958"/>
  <c r="BE966"/>
  <c r="BE968"/>
  <c r="BE972"/>
  <c r="BE974"/>
  <c r="BE146"/>
  <c r="BE184"/>
  <c r="BE189"/>
  <c r="BE218"/>
  <c r="BE225"/>
  <c r="BE253"/>
  <c r="BE258"/>
  <c r="BE288"/>
  <c r="BE335"/>
  <c r="BE365"/>
  <c r="BE388"/>
  <c r="BE393"/>
  <c r="BE407"/>
  <c r="BE439"/>
  <c r="BE468"/>
  <c r="BE515"/>
  <c r="BE548"/>
  <c r="BE575"/>
  <c r="BE580"/>
  <c r="BE592"/>
  <c r="BE595"/>
  <c r="BE599"/>
  <c r="BE616"/>
  <c r="BE628"/>
  <c r="BE632"/>
  <c r="BE638"/>
  <c r="BE653"/>
  <c r="BE686"/>
  <c r="BE701"/>
  <c r="BE722"/>
  <c r="BE754"/>
  <c r="BE764"/>
  <c r="BE769"/>
  <c r="BE775"/>
  <c r="BE821"/>
  <c r="BE825"/>
  <c r="BE904"/>
  <c r="BE906"/>
  <c r="BE918"/>
  <c r="BE930"/>
  <c r="BE937"/>
  <c r="BE944"/>
  <c r="BE948"/>
  <c r="BE960"/>
  <c r="BE962"/>
  <c r="BE964"/>
  <c r="BE970"/>
  <c r="BE976"/>
  <c r="BE978"/>
  <c r="BE980"/>
  <c r="BE982"/>
  <c r="BE984"/>
  <c r="BE986"/>
  <c r="BE988"/>
  <c r="BE990"/>
  <c r="BE992"/>
  <c r="BE995"/>
  <c r="BE999"/>
  <c i="18" r="E85"/>
  <c r="BE139"/>
  <c r="BE143"/>
  <c r="BE152"/>
  <c r="BE157"/>
  <c r="BE208"/>
  <c r="BE212"/>
  <c r="BE216"/>
  <c r="BE223"/>
  <c r="BE301"/>
  <c r="BE339"/>
  <c r="BE343"/>
  <c r="BE445"/>
  <c i="17" r="J126"/>
  <c r="J99"/>
  <c i="18" r="F94"/>
  <c r="BE160"/>
  <c r="BE174"/>
  <c r="BE191"/>
  <c r="BE228"/>
  <c r="BE236"/>
  <c r="BE240"/>
  <c r="BE247"/>
  <c r="BE251"/>
  <c r="BE258"/>
  <c r="BE277"/>
  <c r="BE287"/>
  <c r="BE306"/>
  <c r="BE355"/>
  <c r="BE360"/>
  <c r="BE373"/>
  <c r="BE376"/>
  <c r="BE380"/>
  <c r="BE409"/>
  <c r="BE417"/>
  <c r="BE432"/>
  <c r="BE437"/>
  <c r="J91"/>
  <c r="BE135"/>
  <c r="BE148"/>
  <c r="BE165"/>
  <c r="BE170"/>
  <c r="BE199"/>
  <c r="BE232"/>
  <c r="BE243"/>
  <c r="BE255"/>
  <c r="BE273"/>
  <c r="BE282"/>
  <c r="BE292"/>
  <c r="BE297"/>
  <c r="BE310"/>
  <c r="BE314"/>
  <c r="BE318"/>
  <c r="BE321"/>
  <c r="BE326"/>
  <c r="BE330"/>
  <c r="BE347"/>
  <c r="BE387"/>
  <c r="BE391"/>
  <c r="BE427"/>
  <c r="BE449"/>
  <c r="BE454"/>
  <c r="BE460"/>
  <c r="BE465"/>
  <c r="BE182"/>
  <c r="BE186"/>
  <c r="BE220"/>
  <c r="BE263"/>
  <c r="BE268"/>
  <c r="BE335"/>
  <c r="BE351"/>
  <c r="BE365"/>
  <c r="BE369"/>
  <c r="BE383"/>
  <c r="BE396"/>
  <c r="BE401"/>
  <c i="17" r="BE205"/>
  <c r="E113"/>
  <c r="J119"/>
  <c r="BE137"/>
  <c r="BE146"/>
  <c r="BE159"/>
  <c r="BE163"/>
  <c r="BE182"/>
  <c r="BE186"/>
  <c r="BE190"/>
  <c r="BE197"/>
  <c r="BE201"/>
  <c r="F94"/>
  <c r="BE127"/>
  <c r="BE133"/>
  <c r="BE141"/>
  <c r="BE149"/>
  <c r="BE152"/>
  <c r="BE155"/>
  <c r="BE169"/>
  <c r="BE173"/>
  <c r="BE177"/>
  <c r="BE194"/>
  <c r="BE208"/>
  <c i="16" r="E84"/>
  <c r="J90"/>
  <c r="BE126"/>
  <c r="F93"/>
  <c i="15" r="E85"/>
  <c r="J91"/>
  <c r="F122"/>
  <c r="BE141"/>
  <c r="BE176"/>
  <c r="BE184"/>
  <c r="BE127"/>
  <c r="BE133"/>
  <c r="BE159"/>
  <c r="BE164"/>
  <c r="BE167"/>
  <c r="BE171"/>
  <c r="BE187"/>
  <c r="BE190"/>
  <c r="BE137"/>
  <c r="BE148"/>
  <c r="BE151"/>
  <c r="BE155"/>
  <c r="BE179"/>
  <c i="14" r="E85"/>
  <c r="J93"/>
  <c r="F96"/>
  <c r="BE139"/>
  <c r="BE174"/>
  <c r="BE260"/>
  <c r="BE269"/>
  <c r="BE290"/>
  <c r="BE301"/>
  <c r="BE304"/>
  <c r="BE351"/>
  <c r="BE389"/>
  <c r="BE414"/>
  <c r="BE430"/>
  <c r="BE468"/>
  <c r="BE474"/>
  <c r="BE531"/>
  <c r="BE537"/>
  <c r="BE549"/>
  <c r="BE558"/>
  <c r="BE593"/>
  <c r="BE657"/>
  <c r="BE736"/>
  <c r="BE742"/>
  <c r="BE754"/>
  <c r="BE791"/>
  <c r="BE794"/>
  <c r="BE800"/>
  <c r="BE806"/>
  <c r="BE813"/>
  <c r="BE816"/>
  <c r="BE162"/>
  <c r="BE188"/>
  <c r="BE228"/>
  <c r="BE237"/>
  <c r="BE337"/>
  <c r="BE379"/>
  <c r="BE405"/>
  <c r="BE446"/>
  <c r="BE462"/>
  <c r="BE492"/>
  <c r="BE499"/>
  <c r="BE515"/>
  <c r="BE525"/>
  <c r="BE574"/>
  <c r="BE682"/>
  <c r="BE718"/>
  <c r="BE761"/>
  <c r="BE150"/>
  <c r="BE183"/>
  <c r="BE197"/>
  <c r="BE219"/>
  <c r="BE331"/>
  <c r="BE480"/>
  <c r="BE486"/>
  <c r="BE543"/>
  <c r="BE599"/>
  <c r="BE605"/>
  <c r="BE611"/>
  <c r="BE629"/>
  <c r="BE688"/>
  <c r="BE694"/>
  <c r="BE700"/>
  <c r="BE706"/>
  <c r="BE724"/>
  <c r="BE730"/>
  <c r="BE778"/>
  <c r="BE785"/>
  <c r="BE251"/>
  <c r="BE309"/>
  <c r="BE315"/>
  <c r="BE320"/>
  <c r="BE326"/>
  <c r="BE375"/>
  <c r="BE393"/>
  <c r="BE506"/>
  <c r="BE590"/>
  <c r="BE617"/>
  <c r="BE643"/>
  <c r="BE672"/>
  <c r="BE712"/>
  <c r="BE748"/>
  <c r="BE788"/>
  <c i="13" r="F96"/>
  <c r="BE144"/>
  <c r="BE185"/>
  <c r="BE203"/>
  <c r="BE253"/>
  <c r="BE262"/>
  <c r="BE265"/>
  <c r="BE281"/>
  <c r="BE292"/>
  <c r="BE298"/>
  <c r="BE328"/>
  <c r="BE332"/>
  <c r="BE371"/>
  <c r="BE402"/>
  <c r="BE408"/>
  <c r="BE414"/>
  <c r="BE421"/>
  <c r="BE428"/>
  <c r="BE495"/>
  <c r="BE511"/>
  <c r="BE570"/>
  <c r="BE579"/>
  <c r="BE591"/>
  <c r="BE598"/>
  <c r="BE601"/>
  <c r="J93"/>
  <c r="BE160"/>
  <c r="BE169"/>
  <c r="BE270"/>
  <c r="BE467"/>
  <c r="BE517"/>
  <c r="BE523"/>
  <c r="BE541"/>
  <c r="BE548"/>
  <c r="E85"/>
  <c r="BE138"/>
  <c r="BE152"/>
  <c r="BE218"/>
  <c r="BE227"/>
  <c r="BE236"/>
  <c r="BE276"/>
  <c r="BE287"/>
  <c r="BE312"/>
  <c r="BE342"/>
  <c r="BE347"/>
  <c r="BE390"/>
  <c r="BE396"/>
  <c r="BE488"/>
  <c r="BE529"/>
  <c r="BE585"/>
  <c r="BE194"/>
  <c r="BE359"/>
  <c r="BE384"/>
  <c r="BE434"/>
  <c r="BE440"/>
  <c r="BE446"/>
  <c r="BE455"/>
  <c r="BE479"/>
  <c r="BE482"/>
  <c r="BE505"/>
  <c r="BE535"/>
  <c r="BE561"/>
  <c r="BE573"/>
  <c r="BE576"/>
  <c i="11" r="BK772"/>
  <c r="J772"/>
  <c r="J105"/>
  <c i="12" r="J91"/>
  <c r="E124"/>
  <c r="BE139"/>
  <c r="BE145"/>
  <c r="BE157"/>
  <c r="BE163"/>
  <c r="BE169"/>
  <c r="BE178"/>
  <c r="BE181"/>
  <c r="BE186"/>
  <c r="BE192"/>
  <c r="BE195"/>
  <c r="BE201"/>
  <c r="BE212"/>
  <c r="BE223"/>
  <c r="BE232"/>
  <c r="BE251"/>
  <c r="BE262"/>
  <c r="BE280"/>
  <c r="BE288"/>
  <c r="BE291"/>
  <c r="BE329"/>
  <c r="BE332"/>
  <c r="BE337"/>
  <c r="BE342"/>
  <c r="BE351"/>
  <c r="BE356"/>
  <c r="BE366"/>
  <c r="BE368"/>
  <c r="BE374"/>
  <c r="BE382"/>
  <c r="BE387"/>
  <c r="BE475"/>
  <c r="BE483"/>
  <c r="BE493"/>
  <c r="BE498"/>
  <c r="BE501"/>
  <c r="BE523"/>
  <c r="BE526"/>
  <c r="BE535"/>
  <c r="BE542"/>
  <c i="11" r="BK134"/>
  <c i="12" r="F94"/>
  <c r="BE148"/>
  <c r="BE154"/>
  <c r="BE160"/>
  <c r="BE183"/>
  <c r="BE204"/>
  <c r="BE214"/>
  <c r="BE226"/>
  <c r="BE238"/>
  <c r="BE248"/>
  <c r="BE256"/>
  <c r="BE272"/>
  <c r="BE274"/>
  <c r="BE277"/>
  <c r="BE283"/>
  <c r="BE297"/>
  <c r="BE300"/>
  <c r="BE303"/>
  <c r="BE311"/>
  <c r="BE314"/>
  <c r="BE323"/>
  <c r="BE335"/>
  <c r="BE340"/>
  <c r="BE344"/>
  <c r="BE349"/>
  <c r="BE353"/>
  <c r="BE358"/>
  <c r="BE363"/>
  <c r="BE372"/>
  <c r="BE389"/>
  <c r="BE391"/>
  <c r="BE395"/>
  <c r="BE411"/>
  <c r="BE417"/>
  <c r="BE419"/>
  <c r="BE424"/>
  <c r="BE435"/>
  <c r="BE457"/>
  <c r="BE485"/>
  <c r="BE491"/>
  <c r="BE506"/>
  <c r="BE513"/>
  <c r="BE532"/>
  <c r="BE545"/>
  <c r="BE550"/>
  <c r="BE401"/>
  <c r="BE408"/>
  <c r="BE414"/>
  <c r="BE426"/>
  <c r="BE450"/>
  <c r="BE455"/>
  <c r="BE460"/>
  <c r="BE465"/>
  <c r="BE471"/>
  <c r="BE473"/>
  <c r="BE477"/>
  <c r="BE481"/>
  <c r="BE487"/>
  <c r="BE489"/>
  <c r="BE503"/>
  <c r="BE516"/>
  <c r="BE553"/>
  <c r="BE555"/>
  <c r="BE142"/>
  <c r="BE151"/>
  <c r="BE166"/>
  <c r="BE172"/>
  <c r="BE175"/>
  <c r="BE189"/>
  <c r="BE198"/>
  <c r="BE207"/>
  <c r="BE209"/>
  <c r="BE217"/>
  <c r="BE220"/>
  <c r="BE229"/>
  <c r="BE235"/>
  <c r="BE241"/>
  <c r="BE244"/>
  <c r="BE253"/>
  <c r="BE259"/>
  <c r="BE265"/>
  <c r="BE268"/>
  <c r="BE270"/>
  <c r="BE286"/>
  <c r="BE294"/>
  <c r="BE305"/>
  <c r="BE308"/>
  <c r="BE317"/>
  <c r="BE320"/>
  <c r="BE326"/>
  <c r="BE347"/>
  <c r="BE361"/>
  <c r="BE370"/>
  <c r="BE376"/>
  <c r="BE378"/>
  <c r="BE380"/>
  <c r="BE384"/>
  <c r="BE393"/>
  <c r="BE398"/>
  <c r="BE403"/>
  <c r="BE405"/>
  <c r="BE421"/>
  <c r="BE428"/>
  <c r="BE431"/>
  <c r="BE433"/>
  <c r="BE438"/>
  <c r="BE440"/>
  <c r="BE443"/>
  <c r="BE445"/>
  <c r="BE448"/>
  <c r="BE453"/>
  <c r="BE462"/>
  <c r="BE467"/>
  <c r="BE469"/>
  <c r="BE479"/>
  <c r="BE496"/>
  <c r="BE508"/>
  <c r="BE511"/>
  <c r="BE520"/>
  <c r="BE529"/>
  <c r="BE538"/>
  <c r="BE558"/>
  <c r="BE560"/>
  <c r="BE563"/>
  <c r="BE565"/>
  <c r="BE568"/>
  <c r="BE570"/>
  <c i="11" r="F93"/>
  <c r="BE136"/>
  <c r="BE162"/>
  <c r="BE186"/>
  <c r="BE205"/>
  <c r="BE210"/>
  <c r="BE260"/>
  <c r="BE287"/>
  <c r="BE292"/>
  <c r="BE333"/>
  <c r="BE347"/>
  <c r="BE352"/>
  <c r="BE360"/>
  <c r="BE372"/>
  <c r="BE376"/>
  <c r="BE380"/>
  <c r="BE384"/>
  <c r="BE392"/>
  <c r="BE396"/>
  <c r="BE411"/>
  <c r="BE415"/>
  <c r="BE436"/>
  <c r="BE441"/>
  <c r="BE446"/>
  <c r="BE469"/>
  <c r="BE485"/>
  <c r="BE490"/>
  <c r="BE498"/>
  <c r="BE503"/>
  <c r="BE540"/>
  <c r="BE555"/>
  <c r="BE585"/>
  <c r="BE590"/>
  <c r="BE595"/>
  <c r="BE737"/>
  <c r="BE817"/>
  <c r="BE845"/>
  <c r="BE862"/>
  <c r="BE866"/>
  <c r="BE873"/>
  <c r="BE876"/>
  <c r="BE172"/>
  <c r="BE191"/>
  <c r="BE195"/>
  <c r="BE230"/>
  <c r="BE270"/>
  <c r="BE323"/>
  <c r="BE326"/>
  <c r="BE329"/>
  <c r="BE401"/>
  <c r="BE406"/>
  <c r="BE431"/>
  <c r="BE520"/>
  <c r="BE545"/>
  <c r="BE570"/>
  <c r="BE580"/>
  <c r="BE605"/>
  <c r="BE610"/>
  <c r="BE668"/>
  <c r="BE774"/>
  <c r="BE778"/>
  <c r="BE784"/>
  <c r="BE811"/>
  <c r="BE823"/>
  <c r="J90"/>
  <c r="E121"/>
  <c r="BE144"/>
  <c r="BE177"/>
  <c r="BE182"/>
  <c r="BE200"/>
  <c r="BE241"/>
  <c r="BE265"/>
  <c r="BE275"/>
  <c r="BE297"/>
  <c r="BE302"/>
  <c r="BE307"/>
  <c r="BE312"/>
  <c r="BE320"/>
  <c r="BE337"/>
  <c r="BE356"/>
  <c r="BE387"/>
  <c r="BE422"/>
  <c r="BE451"/>
  <c r="BE456"/>
  <c r="BE461"/>
  <c r="BE480"/>
  <c r="BE507"/>
  <c r="BE550"/>
  <c r="BE575"/>
  <c r="BE699"/>
  <c r="BE745"/>
  <c r="BE796"/>
  <c r="BE801"/>
  <c r="BE806"/>
  <c r="BE827"/>
  <c r="BE837"/>
  <c r="BE152"/>
  <c r="BE215"/>
  <c r="BE220"/>
  <c r="BE225"/>
  <c r="BE247"/>
  <c r="BE252"/>
  <c r="BE283"/>
  <c r="BE427"/>
  <c r="BE475"/>
  <c r="BE513"/>
  <c r="BE525"/>
  <c r="BE565"/>
  <c r="BE647"/>
  <c r="BE732"/>
  <c r="BE788"/>
  <c r="BE792"/>
  <c r="BE832"/>
  <c r="BE841"/>
  <c r="BE853"/>
  <c i="10" r="E85"/>
  <c r="J91"/>
  <c r="F94"/>
  <c r="BE127"/>
  <c r="BE138"/>
  <c r="BE142"/>
  <c r="BE146"/>
  <c r="BE150"/>
  <c r="BE154"/>
  <c r="BE162"/>
  <c r="BE170"/>
  <c r="BE174"/>
  <c r="BE200"/>
  <c r="BE206"/>
  <c r="BE228"/>
  <c r="BE233"/>
  <c r="BE239"/>
  <c r="BE245"/>
  <c r="BE186"/>
  <c r="BE216"/>
  <c r="BE223"/>
  <c i="9" r="J145"/>
  <c r="J101"/>
  <c i="10" r="BE158"/>
  <c r="BE190"/>
  <c r="BE192"/>
  <c r="BE194"/>
  <c r="BE204"/>
  <c r="BE251"/>
  <c r="BE132"/>
  <c r="BE134"/>
  <c r="BE164"/>
  <c r="BE166"/>
  <c r="BE178"/>
  <c r="BE180"/>
  <c r="BE183"/>
  <c r="BE211"/>
  <c i="9" r="E85"/>
  <c r="BE243"/>
  <c r="BE247"/>
  <c r="BE254"/>
  <c r="BE262"/>
  <c r="BE279"/>
  <c r="BE293"/>
  <c r="BE308"/>
  <c r="BE312"/>
  <c r="BE341"/>
  <c r="BE346"/>
  <c r="BE358"/>
  <c r="BE366"/>
  <c r="BE376"/>
  <c r="BE391"/>
  <c r="BE398"/>
  <c r="BE402"/>
  <c r="BE407"/>
  <c r="BE420"/>
  <c r="BE428"/>
  <c r="BE466"/>
  <c r="BE477"/>
  <c r="BE502"/>
  <c r="BE548"/>
  <c r="BE568"/>
  <c r="BE578"/>
  <c r="BE617"/>
  <c r="BE631"/>
  <c r="BE636"/>
  <c r="BE671"/>
  <c r="BE743"/>
  <c r="BE771"/>
  <c r="BE802"/>
  <c r="BE806"/>
  <c r="BE819"/>
  <c r="BE828"/>
  <c r="BE832"/>
  <c r="BE842"/>
  <c r="BE905"/>
  <c r="BE937"/>
  <c r="BE992"/>
  <c r="BE1009"/>
  <c r="BE1038"/>
  <c r="BE1046"/>
  <c r="BE1071"/>
  <c r="BE1097"/>
  <c r="BE1125"/>
  <c i="8" r="J126"/>
  <c r="J99"/>
  <c i="9" r="J91"/>
  <c r="BE197"/>
  <c r="BE227"/>
  <c r="BE239"/>
  <c r="BE269"/>
  <c r="BE321"/>
  <c r="BE371"/>
  <c r="BE380"/>
  <c r="BE443"/>
  <c r="BE488"/>
  <c r="BE552"/>
  <c r="BE560"/>
  <c r="BE564"/>
  <c r="BE572"/>
  <c r="BE598"/>
  <c r="BE606"/>
  <c r="BE614"/>
  <c r="BE658"/>
  <c r="BE662"/>
  <c r="BE680"/>
  <c r="BE698"/>
  <c r="BE714"/>
  <c r="BE811"/>
  <c r="BE816"/>
  <c r="BE824"/>
  <c r="BE883"/>
  <c r="BE915"/>
  <c r="BE959"/>
  <c r="BE1028"/>
  <c r="BE1104"/>
  <c r="BE1122"/>
  <c r="BE1138"/>
  <c r="BE1141"/>
  <c r="BE1144"/>
  <c r="BE1146"/>
  <c r="BE1149"/>
  <c r="BE1152"/>
  <c r="BE1155"/>
  <c r="BE1158"/>
  <c r="BE163"/>
  <c r="BE168"/>
  <c r="BE171"/>
  <c r="BE181"/>
  <c r="BE185"/>
  <c r="BE193"/>
  <c r="BE223"/>
  <c r="BE234"/>
  <c r="BE251"/>
  <c r="BE266"/>
  <c r="BE298"/>
  <c r="BE325"/>
  <c r="BE332"/>
  <c r="BE362"/>
  <c r="BE384"/>
  <c r="BE394"/>
  <c r="BE412"/>
  <c r="BE438"/>
  <c r="BE448"/>
  <c r="BE456"/>
  <c r="BE461"/>
  <c r="BE472"/>
  <c r="BE483"/>
  <c r="BE497"/>
  <c r="BE535"/>
  <c r="BE592"/>
  <c r="BE622"/>
  <c r="BE688"/>
  <c r="BE691"/>
  <c r="BE694"/>
  <c r="BE710"/>
  <c r="BE738"/>
  <c r="BE763"/>
  <c r="BE776"/>
  <c r="BE787"/>
  <c r="BE792"/>
  <c r="BE851"/>
  <c r="BE855"/>
  <c r="BE925"/>
  <c r="BE1057"/>
  <c r="BE1132"/>
  <c r="BE1135"/>
  <c r="F94"/>
  <c r="BE146"/>
  <c r="BE150"/>
  <c r="BE154"/>
  <c r="BE159"/>
  <c r="BE176"/>
  <c r="BE202"/>
  <c r="BE210"/>
  <c r="BE219"/>
  <c r="BE231"/>
  <c r="BE258"/>
  <c r="BE274"/>
  <c r="BE284"/>
  <c r="BE288"/>
  <c r="BE303"/>
  <c r="BE317"/>
  <c r="BE329"/>
  <c r="BE337"/>
  <c r="BE350"/>
  <c r="BE354"/>
  <c r="BE387"/>
  <c r="BE507"/>
  <c r="BE520"/>
  <c r="BE575"/>
  <c r="BE586"/>
  <c r="BE626"/>
  <c r="BE645"/>
  <c r="BE653"/>
  <c r="BE666"/>
  <c r="BE676"/>
  <c r="BE684"/>
  <c r="BE702"/>
  <c r="BE706"/>
  <c r="BE719"/>
  <c r="BE724"/>
  <c r="BE729"/>
  <c r="BE733"/>
  <c r="BE752"/>
  <c r="BE781"/>
  <c r="BE797"/>
  <c r="BE859"/>
  <c r="BE864"/>
  <c r="BE869"/>
  <c r="BE874"/>
  <c r="BE879"/>
  <c r="BE887"/>
  <c r="BE892"/>
  <c r="BE900"/>
  <c r="BE949"/>
  <c r="BE954"/>
  <c r="BE964"/>
  <c r="BE969"/>
  <c r="BE987"/>
  <c r="BE1033"/>
  <c r="BE1083"/>
  <c r="BE1092"/>
  <c r="BE1119"/>
  <c r="BE1128"/>
  <c i="8" r="E85"/>
  <c r="F122"/>
  <c r="BE149"/>
  <c r="BE155"/>
  <c r="BE163"/>
  <c r="BE186"/>
  <c r="BE194"/>
  <c r="BE197"/>
  <c i="7" r="BK319"/>
  <c i="8" r="BE137"/>
  <c r="BE208"/>
  <c r="BE152"/>
  <c r="BE159"/>
  <c r="BE173"/>
  <c r="BE177"/>
  <c r="BE182"/>
  <c r="BE201"/>
  <c r="J91"/>
  <c r="BE127"/>
  <c r="BE133"/>
  <c r="BE141"/>
  <c r="BE146"/>
  <c r="BE169"/>
  <c r="BE190"/>
  <c r="BE205"/>
  <c i="6" r="J365"/>
  <c r="J106"/>
  <c i="7" r="F93"/>
  <c r="BE160"/>
  <c r="BE177"/>
  <c r="BE182"/>
  <c r="BE187"/>
  <c r="BE198"/>
  <c r="BE208"/>
  <c r="BE227"/>
  <c r="BE249"/>
  <c r="BE308"/>
  <c r="BE329"/>
  <c r="BE356"/>
  <c r="BE362"/>
  <c r="BE369"/>
  <c r="BE375"/>
  <c i="6" r="J366"/>
  <c r="J107"/>
  <c i="7" r="BE151"/>
  <c r="BE165"/>
  <c r="BE170"/>
  <c r="BE212"/>
  <c r="BE233"/>
  <c r="BE239"/>
  <c r="BE272"/>
  <c r="BE325"/>
  <c r="BE341"/>
  <c r="BE351"/>
  <c r="BE359"/>
  <c r="BE364"/>
  <c r="E84"/>
  <c r="J121"/>
  <c r="BE142"/>
  <c r="BE244"/>
  <c r="BE254"/>
  <c r="BE286"/>
  <c r="BE302"/>
  <c r="BE336"/>
  <c r="BE346"/>
  <c r="BE130"/>
  <c r="BE136"/>
  <c r="BE192"/>
  <c r="BE203"/>
  <c r="BE219"/>
  <c r="BE258"/>
  <c r="BE321"/>
  <c i="6" r="J123"/>
  <c r="BE171"/>
  <c r="BE180"/>
  <c r="BE252"/>
  <c r="BE259"/>
  <c r="BE292"/>
  <c r="BE297"/>
  <c r="BE313"/>
  <c r="BE324"/>
  <c r="BE336"/>
  <c r="BE348"/>
  <c r="BE360"/>
  <c r="F93"/>
  <c r="BE137"/>
  <c r="BE140"/>
  <c r="BE144"/>
  <c r="BE183"/>
  <c r="BE195"/>
  <c r="BE199"/>
  <c r="BE218"/>
  <c r="BE228"/>
  <c r="BE233"/>
  <c r="BE241"/>
  <c r="BE264"/>
  <c r="BE342"/>
  <c r="E117"/>
  <c r="BE132"/>
  <c r="BE149"/>
  <c r="BE162"/>
  <c r="BE174"/>
  <c r="BE187"/>
  <c r="BE274"/>
  <c r="BE282"/>
  <c r="BE306"/>
  <c r="BE318"/>
  <c r="BE331"/>
  <c r="BE355"/>
  <c r="BE367"/>
  <c r="BE154"/>
  <c r="BE165"/>
  <c r="BE203"/>
  <c r="BE207"/>
  <c r="BE210"/>
  <c r="BE214"/>
  <c r="BE223"/>
  <c r="BE237"/>
  <c r="BE245"/>
  <c r="BE248"/>
  <c r="BE255"/>
  <c r="BE269"/>
  <c r="BE285"/>
  <c r="BE288"/>
  <c r="BE302"/>
  <c r="BE309"/>
  <c r="BE372"/>
  <c i="5" r="F94"/>
  <c r="BE137"/>
  <c r="BE151"/>
  <c r="BE167"/>
  <c r="BE176"/>
  <c r="J91"/>
  <c r="BE159"/>
  <c r="BE184"/>
  <c r="BE190"/>
  <c r="E113"/>
  <c r="BE133"/>
  <c r="BE141"/>
  <c r="BE164"/>
  <c r="BE171"/>
  <c r="BE127"/>
  <c r="BE148"/>
  <c r="BE155"/>
  <c r="BE179"/>
  <c r="BE187"/>
  <c i="3" r="BK137"/>
  <c r="BK136"/>
  <c r="J136"/>
  <c i="4" r="F94"/>
  <c r="E113"/>
  <c r="BE131"/>
  <c r="BE135"/>
  <c r="BE138"/>
  <c r="BE141"/>
  <c r="BE146"/>
  <c r="BE150"/>
  <c i="3" r="J549"/>
  <c r="J114"/>
  <c i="4" r="J91"/>
  <c r="BE127"/>
  <c r="BE133"/>
  <c r="BE144"/>
  <c r="BE148"/>
  <c i="3" r="J91"/>
  <c r="F94"/>
  <c r="BE151"/>
  <c r="BE189"/>
  <c r="BE204"/>
  <c r="BE226"/>
  <c r="BE251"/>
  <c r="BE253"/>
  <c r="BE265"/>
  <c r="BE270"/>
  <c r="BE277"/>
  <c r="BE280"/>
  <c r="BE288"/>
  <c r="BE323"/>
  <c r="BE326"/>
  <c r="BE344"/>
  <c r="BE368"/>
  <c r="BE370"/>
  <c r="BE382"/>
  <c r="BE384"/>
  <c r="BE387"/>
  <c r="BE389"/>
  <c r="BE391"/>
  <c r="BE395"/>
  <c r="BE401"/>
  <c r="BE405"/>
  <c r="BE424"/>
  <c r="BE428"/>
  <c r="BE453"/>
  <c r="BE457"/>
  <c r="BE465"/>
  <c r="BE475"/>
  <c r="BE485"/>
  <c r="BE491"/>
  <c r="BE498"/>
  <c r="BE501"/>
  <c r="BE555"/>
  <c r="E85"/>
  <c r="BE139"/>
  <c r="BE142"/>
  <c r="BE175"/>
  <c r="BE192"/>
  <c r="BE195"/>
  <c r="BE209"/>
  <c r="BE212"/>
  <c r="BE220"/>
  <c r="BE229"/>
  <c r="BE268"/>
  <c r="BE272"/>
  <c r="BE294"/>
  <c r="BE297"/>
  <c r="BE300"/>
  <c r="BE305"/>
  <c r="BE340"/>
  <c r="BE342"/>
  <c r="BE351"/>
  <c r="BE353"/>
  <c r="BE356"/>
  <c r="BE358"/>
  <c r="BE361"/>
  <c r="BE363"/>
  <c r="BE398"/>
  <c r="BE411"/>
  <c r="BE421"/>
  <c r="BE426"/>
  <c r="BE438"/>
  <c r="BE440"/>
  <c r="BE443"/>
  <c r="BE445"/>
  <c r="BE471"/>
  <c r="BE473"/>
  <c r="BE487"/>
  <c r="BE489"/>
  <c r="BE523"/>
  <c r="BE526"/>
  <c r="BE532"/>
  <c r="BE535"/>
  <c r="BE563"/>
  <c r="BE568"/>
  <c r="BE570"/>
  <c r="BE145"/>
  <c r="BE148"/>
  <c r="BE163"/>
  <c r="BE169"/>
  <c r="BE181"/>
  <c r="BE183"/>
  <c r="BE186"/>
  <c r="BE201"/>
  <c r="BE214"/>
  <c r="BE217"/>
  <c r="BE223"/>
  <c r="BE232"/>
  <c r="BE241"/>
  <c r="BE274"/>
  <c r="BE286"/>
  <c r="BE291"/>
  <c r="BE303"/>
  <c r="BE308"/>
  <c r="BE311"/>
  <c r="BE314"/>
  <c r="BE317"/>
  <c r="BE320"/>
  <c r="BE332"/>
  <c r="BE347"/>
  <c r="BE349"/>
  <c r="BE372"/>
  <c r="BE378"/>
  <c r="BE380"/>
  <c r="BE403"/>
  <c r="BE414"/>
  <c r="BE417"/>
  <c r="BE431"/>
  <c r="BE433"/>
  <c r="BE450"/>
  <c r="BE462"/>
  <c r="BE469"/>
  <c r="BE483"/>
  <c r="BE503"/>
  <c r="BE506"/>
  <c r="BE511"/>
  <c r="BE513"/>
  <c r="BE516"/>
  <c r="BE529"/>
  <c r="BE538"/>
  <c r="BE542"/>
  <c r="BE545"/>
  <c r="BE558"/>
  <c r="BE154"/>
  <c r="BE157"/>
  <c r="BE160"/>
  <c r="BE166"/>
  <c r="BE172"/>
  <c r="BE178"/>
  <c r="BE198"/>
  <c r="BE207"/>
  <c r="BE235"/>
  <c r="BE238"/>
  <c r="BE244"/>
  <c r="BE248"/>
  <c r="BE256"/>
  <c r="BE259"/>
  <c r="BE262"/>
  <c r="BE283"/>
  <c r="BE329"/>
  <c r="BE335"/>
  <c r="BE337"/>
  <c r="BE366"/>
  <c r="BE374"/>
  <c r="BE376"/>
  <c r="BE393"/>
  <c r="BE408"/>
  <c r="BE419"/>
  <c r="BE435"/>
  <c r="BE448"/>
  <c r="BE455"/>
  <c r="BE460"/>
  <c r="BE467"/>
  <c r="BE477"/>
  <c r="BE479"/>
  <c r="BE481"/>
  <c r="BE493"/>
  <c r="BE496"/>
  <c r="BE508"/>
  <c r="BE520"/>
  <c r="BE550"/>
  <c r="BE553"/>
  <c r="BE560"/>
  <c r="BE565"/>
  <c i="2" r="J90"/>
  <c r="BE127"/>
  <c r="BE133"/>
  <c r="BE214"/>
  <c r="BE218"/>
  <c r="BE235"/>
  <c r="BE242"/>
  <c r="E84"/>
  <c r="F93"/>
  <c r="BE180"/>
  <c r="BE184"/>
  <c r="BE192"/>
  <c r="BE200"/>
  <c r="BE223"/>
  <c r="BE138"/>
  <c r="BE143"/>
  <c r="BE153"/>
  <c r="BE161"/>
  <c r="BE188"/>
  <c r="BE196"/>
  <c r="BE229"/>
  <c r="BE148"/>
  <c r="BE168"/>
  <c r="BE176"/>
  <c r="BE210"/>
  <c r="F38"/>
  <c i="1" r="BC96"/>
  <c i="2" r="F37"/>
  <c i="1" r="BB96"/>
  <c i="3" r="F38"/>
  <c i="1" r="BC97"/>
  <c i="4" r="F39"/>
  <c i="1" r="BD98"/>
  <c i="4" r="J36"/>
  <c i="1" r="AW98"/>
  <c i="5" r="F36"/>
  <c i="1" r="BA99"/>
  <c i="5" r="F39"/>
  <c i="1" r="BD99"/>
  <c i="6" r="F36"/>
  <c i="1" r="BA100"/>
  <c i="7" r="J36"/>
  <c i="1" r="AW101"/>
  <c i="8" r="F37"/>
  <c i="1" r="BB102"/>
  <c i="8" r="F39"/>
  <c i="1" r="BD102"/>
  <c i="9" r="F38"/>
  <c i="1" r="BC103"/>
  <c i="10" r="J36"/>
  <c i="1" r="AW104"/>
  <c i="11" r="J36"/>
  <c i="1" r="AW106"/>
  <c i="12" r="J36"/>
  <c i="1" r="AW107"/>
  <c i="13" r="F39"/>
  <c i="1" r="BB109"/>
  <c i="14" r="J38"/>
  <c i="1" r="AW110"/>
  <c i="15" r="F37"/>
  <c i="1" r="BB111"/>
  <c i="15" r="F36"/>
  <c i="1" r="BA111"/>
  <c i="16" r="J36"/>
  <c i="1" r="AW112"/>
  <c i="17" r="F39"/>
  <c i="1" r="BD113"/>
  <c i="17" r="J36"/>
  <c i="1" r="AW113"/>
  <c i="18" r="F37"/>
  <c i="1" r="BB114"/>
  <c i="18" r="F39"/>
  <c i="1" r="BD114"/>
  <c i="19" r="F36"/>
  <c i="1" r="BA115"/>
  <c i="20" r="F37"/>
  <c i="1" r="BB116"/>
  <c i="20" r="F36"/>
  <c i="1" r="BA116"/>
  <c i="21" r="F39"/>
  <c i="1" r="BD117"/>
  <c i="21" r="F36"/>
  <c i="1" r="BA117"/>
  <c i="22" r="J36"/>
  <c i="1" r="AW119"/>
  <c i="23" r="F36"/>
  <c i="1" r="BA120"/>
  <c i="23" r="F38"/>
  <c i="1" r="BC120"/>
  <c i="2" r="F39"/>
  <c i="1" r="BD96"/>
  <c r="AS105"/>
  <c i="3" r="F37"/>
  <c i="1" r="BB97"/>
  <c i="4" r="F37"/>
  <c i="1" r="BB98"/>
  <c i="3" r="J32"/>
  <c i="5" r="F38"/>
  <c i="1" r="BC99"/>
  <c i="6" r="F39"/>
  <c i="1" r="BD100"/>
  <c i="7" r="F36"/>
  <c i="1" r="BA101"/>
  <c i="8" r="J36"/>
  <c i="1" r="AW102"/>
  <c i="8" r="F36"/>
  <c i="1" r="BA102"/>
  <c i="9" r="J36"/>
  <c i="1" r="AW103"/>
  <c i="10" r="F39"/>
  <c i="1" r="BD104"/>
  <c i="10" r="F38"/>
  <c i="1" r="BC104"/>
  <c i="11" r="F36"/>
  <c i="1" r="BA106"/>
  <c i="12" r="F36"/>
  <c i="1" r="BA107"/>
  <c i="12" r="F39"/>
  <c i="1" r="BD107"/>
  <c i="13" r="F41"/>
  <c i="1" r="BD109"/>
  <c i="14" r="F41"/>
  <c i="1" r="BD110"/>
  <c i="15" r="F39"/>
  <c i="1" r="BD111"/>
  <c i="15" r="F38"/>
  <c i="1" r="BC111"/>
  <c i="17" r="F36"/>
  <c i="1" r="BA113"/>
  <c i="17" r="F38"/>
  <c i="1" r="BC113"/>
  <c i="18" r="J36"/>
  <c i="1" r="AW114"/>
  <c i="19" r="F39"/>
  <c i="1" r="BD115"/>
  <c i="19" r="F37"/>
  <c i="1" r="BB115"/>
  <c i="22" r="F37"/>
  <c i="1" r="BB119"/>
  <c i="22" r="F38"/>
  <c i="1" r="BC119"/>
  <c i="2" r="F36"/>
  <c i="1" r="BA96"/>
  <c i="3" r="F39"/>
  <c i="1" r="BD97"/>
  <c i="4" r="F36"/>
  <c i="1" r="BA98"/>
  <c i="5" r="J36"/>
  <c i="1" r="AW99"/>
  <c i="6" r="F37"/>
  <c i="1" r="BB100"/>
  <c i="7" r="F38"/>
  <c i="1" r="BC101"/>
  <c i="7" r="F37"/>
  <c i="1" r="BB101"/>
  <c i="9" r="F36"/>
  <c i="1" r="BA103"/>
  <c i="10" r="F36"/>
  <c i="1" r="BA104"/>
  <c i="10" r="F37"/>
  <c i="1" r="BB104"/>
  <c i="11" r="F39"/>
  <c i="1" r="BD106"/>
  <c i="11" r="F37"/>
  <c i="1" r="BB106"/>
  <c i="12" r="F37"/>
  <c i="1" r="BB107"/>
  <c i="13" r="F38"/>
  <c i="1" r="BA109"/>
  <c i="13" r="F40"/>
  <c i="1" r="BC109"/>
  <c i="14" r="F38"/>
  <c i="1" r="BA110"/>
  <c i="14" r="F40"/>
  <c i="1" r="BC110"/>
  <c i="18" r="F38"/>
  <c i="1" r="BC114"/>
  <c i="19" r="F38"/>
  <c i="1" r="BC115"/>
  <c i="20" r="J36"/>
  <c i="1" r="AW116"/>
  <c i="20" r="F39"/>
  <c i="1" r="BD116"/>
  <c i="21" r="F37"/>
  <c i="1" r="BB117"/>
  <c i="22" r="F36"/>
  <c i="1" r="BA119"/>
  <c i="23" r="J36"/>
  <c i="1" r="AW120"/>
  <c i="23" r="F37"/>
  <c i="1" r="BB120"/>
  <c i="2" r="J36"/>
  <c i="1" r="AW96"/>
  <c i="3" r="F36"/>
  <c i="1" r="BA97"/>
  <c i="3" r="J36"/>
  <c i="1" r="AW97"/>
  <c i="4" r="F38"/>
  <c i="1" r="BC98"/>
  <c i="5" r="F37"/>
  <c i="1" r="BB99"/>
  <c i="6" r="F38"/>
  <c i="1" r="BC100"/>
  <c i="6" r="J36"/>
  <c i="1" r="AW100"/>
  <c i="7" r="F39"/>
  <c i="1" r="BD101"/>
  <c i="8" r="F38"/>
  <c i="1" r="BC102"/>
  <c i="9" r="F37"/>
  <c i="1" r="BB103"/>
  <c i="9" r="F39"/>
  <c i="1" r="BD103"/>
  <c i="11" r="F38"/>
  <c i="1" r="BC106"/>
  <c i="12" r="F38"/>
  <c i="1" r="BC107"/>
  <c i="13" r="J38"/>
  <c i="1" r="AW109"/>
  <c i="14" r="F39"/>
  <c i="1" r="BB110"/>
  <c i="15" r="J36"/>
  <c i="1" r="AW111"/>
  <c i="16" r="F35"/>
  <c i="1" r="AZ112"/>
  <c i="17" r="F37"/>
  <c i="1" r="BB113"/>
  <c i="18" r="F36"/>
  <c i="1" r="BA114"/>
  <c i="19" r="J36"/>
  <c i="1" r="AW115"/>
  <c i="20" r="F38"/>
  <c i="1" r="BC116"/>
  <c i="21" r="J36"/>
  <c i="1" r="AW117"/>
  <c i="21" r="F38"/>
  <c i="1" r="BC117"/>
  <c i="22" r="F39"/>
  <c i="1" r="BD119"/>
  <c i="23" r="F39"/>
  <c i="1" r="BD120"/>
  <c i="18" l="1" r="T133"/>
  <c r="T132"/>
  <c r="T131"/>
  <c i="17" r="T125"/>
  <c i="15" r="T125"/>
  <c i="12" r="P137"/>
  <c r="P136"/>
  <c i="1" r="AU107"/>
  <c i="11" r="R134"/>
  <c i="19" r="P138"/>
  <c r="P137"/>
  <c i="1" r="AU115"/>
  <c i="18" r="P133"/>
  <c r="P132"/>
  <c r="P131"/>
  <c i="1" r="AU114"/>
  <c i="9" r="P1117"/>
  <c r="P1116"/>
  <c i="6" r="R130"/>
  <c r="R129"/>
  <c i="3" r="T137"/>
  <c r="T136"/>
  <c i="15" r="P125"/>
  <c i="1" r="AU111"/>
  <c i="9" r="P144"/>
  <c r="P143"/>
  <c i="3" r="P137"/>
  <c r="P136"/>
  <c i="1" r="AU97"/>
  <c i="18" r="R133"/>
  <c r="R132"/>
  <c r="R131"/>
  <c i="14" r="P137"/>
  <c r="P136"/>
  <c i="1" r="AU110"/>
  <c i="12" r="T137"/>
  <c r="T136"/>
  <c i="11" r="R782"/>
  <c r="T134"/>
  <c i="9" r="R1117"/>
  <c r="R1116"/>
  <c i="8" r="P125"/>
  <c i="1" r="AU102"/>
  <c i="6" r="P130"/>
  <c r="P129"/>
  <c i="1" r="AU100"/>
  <c i="5" r="T125"/>
  <c i="9" r="T481"/>
  <c r="T142"/>
  <c i="7" r="P127"/>
  <c i="1" r="AU101"/>
  <c i="5" r="P125"/>
  <c i="1" r="AU99"/>
  <c i="17" r="BK125"/>
  <c r="J125"/>
  <c i="13" r="T136"/>
  <c r="T135"/>
  <c i="11" r="P134"/>
  <c r="P133"/>
  <c i="1" r="AU106"/>
  <c i="9" r="R481"/>
  <c i="8" r="T125"/>
  <c i="6" r="T130"/>
  <c r="T129"/>
  <c i="17" r="P125"/>
  <c i="1" r="AU113"/>
  <c i="13" r="R136"/>
  <c r="R135"/>
  <c i="9" r="R144"/>
  <c r="R143"/>
  <c r="R142"/>
  <c i="7" r="R128"/>
  <c r="R127"/>
  <c i="22" r="R127"/>
  <c r="R126"/>
  <c i="19" r="R139"/>
  <c r="R138"/>
  <c r="R137"/>
  <c i="15" r="R125"/>
  <c i="11" r="T782"/>
  <c i="8" r="R125"/>
  <c r="BK125"/>
  <c r="J125"/>
  <c r="J98"/>
  <c i="22" r="P127"/>
  <c r="P126"/>
  <c i="1" r="AU119"/>
  <c i="9" r="BK144"/>
  <c r="J144"/>
  <c r="J100"/>
  <c i="22" r="BK127"/>
  <c r="J127"/>
  <c r="J98"/>
  <c i="14" r="T137"/>
  <c r="T136"/>
  <c i="12" r="R137"/>
  <c r="R136"/>
  <c i="5" r="R125"/>
  <c i="22" r="T127"/>
  <c r="T126"/>
  <c i="19" r="T139"/>
  <c r="T138"/>
  <c r="T137"/>
  <c i="9" r="P481"/>
  <c i="3" r="R137"/>
  <c r="R136"/>
  <c i="14" r="BK137"/>
  <c r="J137"/>
  <c r="J101"/>
  <c i="2" r="BK125"/>
  <c r="J125"/>
  <c r="J98"/>
  <c i="4" r="BK125"/>
  <c r="J125"/>
  <c i="10" r="BK125"/>
  <c r="J125"/>
  <c r="J99"/>
  <c i="11" r="BK871"/>
  <c r="J871"/>
  <c r="J110"/>
  <c i="15" r="BK125"/>
  <c r="J125"/>
  <c i="18" r="BK133"/>
  <c r="J133"/>
  <c r="J100"/>
  <c i="19" r="BK139"/>
  <c r="J139"/>
  <c r="J100"/>
  <c i="5" r="BK125"/>
  <c r="J125"/>
  <c r="J98"/>
  <c i="6" r="BK130"/>
  <c r="J130"/>
  <c r="J98"/>
  <c i="7" r="BK334"/>
  <c r="J334"/>
  <c r="J104"/>
  <c i="9" r="BK1117"/>
  <c r="J1117"/>
  <c r="J118"/>
  <c i="19" r="BK884"/>
  <c r="J884"/>
  <c r="J114"/>
  <c i="7" r="BK128"/>
  <c r="J128"/>
  <c r="J98"/>
  <c i="11" r="BK782"/>
  <c r="J782"/>
  <c r="J107"/>
  <c i="12" r="BK137"/>
  <c r="J137"/>
  <c r="J99"/>
  <c r="BK548"/>
  <c r="J548"/>
  <c r="J113"/>
  <c i="13" r="BK136"/>
  <c r="J136"/>
  <c r="J101"/>
  <c i="16" r="BK124"/>
  <c r="J124"/>
  <c r="J99"/>
  <c i="21" r="BK126"/>
  <c r="J126"/>
  <c r="J99"/>
  <c i="23" r="BK126"/>
  <c r="BK125"/>
  <c r="J125"/>
  <c i="20" r="BK125"/>
  <c r="J125"/>
  <c r="J98"/>
  <c i="11" r="J134"/>
  <c r="J98"/>
  <c i="7" r="J319"/>
  <c r="J102"/>
  <c i="1" r="AG97"/>
  <c i="3" r="J137"/>
  <c r="J99"/>
  <c r="J98"/>
  <c i="1" r="AU108"/>
  <c i="4" r="J32"/>
  <c i="1" r="AG98"/>
  <c i="3" r="F35"/>
  <c i="1" r="AZ97"/>
  <c i="7" r="J35"/>
  <c i="1" r="AV101"/>
  <c r="AT101"/>
  <c i="10" r="F35"/>
  <c i="1" r="AZ104"/>
  <c r="BC95"/>
  <c i="10" r="J35"/>
  <c i="1" r="AV104"/>
  <c r="AT104"/>
  <c r="BA95"/>
  <c r="AW95"/>
  <c r="BB95"/>
  <c r="BD95"/>
  <c i="11" r="J35"/>
  <c i="1" r="AV106"/>
  <c r="AT106"/>
  <c i="13" r="F37"/>
  <c i="1" r="AZ109"/>
  <c i="14" r="J37"/>
  <c i="1" r="AV110"/>
  <c r="AT110"/>
  <c i="18" r="F35"/>
  <c i="1" r="AZ114"/>
  <c i="19" r="F35"/>
  <c i="1" r="AZ115"/>
  <c i="21" r="J35"/>
  <c i="1" r="AV117"/>
  <c r="AT117"/>
  <c r="BC118"/>
  <c r="AY118"/>
  <c i="23" r="J35"/>
  <c i="1" r="AV120"/>
  <c r="AT120"/>
  <c r="BD118"/>
  <c r="BB118"/>
  <c r="AX118"/>
  <c r="BA118"/>
  <c r="AW118"/>
  <c i="23" r="F35"/>
  <c i="1" r="AZ120"/>
  <c i="15" r="J32"/>
  <c i="1" r="AG111"/>
  <c i="23" r="J32"/>
  <c i="1" r="AG120"/>
  <c i="2" r="J35"/>
  <c i="1" r="AV96"/>
  <c r="AT96"/>
  <c i="4" r="F35"/>
  <c i="1" r="AZ98"/>
  <c i="4" r="J35"/>
  <c i="1" r="AV98"/>
  <c r="AT98"/>
  <c r="AN98"/>
  <c i="5" r="J35"/>
  <c i="1" r="AV99"/>
  <c r="AT99"/>
  <c i="5" r="F35"/>
  <c i="1" r="AZ99"/>
  <c i="6" r="F35"/>
  <c i="1" r="AZ100"/>
  <c i="7" r="F35"/>
  <c i="1" r="AZ101"/>
  <c i="9" r="F35"/>
  <c i="1" r="AZ103"/>
  <c i="11" r="F35"/>
  <c i="1" r="AZ106"/>
  <c i="12" r="F35"/>
  <c i="1" r="AZ107"/>
  <c r="BC108"/>
  <c r="AY108"/>
  <c r="BB108"/>
  <c r="AX108"/>
  <c i="14" r="F37"/>
  <c i="1" r="AZ110"/>
  <c i="18" r="J35"/>
  <c i="1" r="AV114"/>
  <c r="AT114"/>
  <c i="20" r="F35"/>
  <c i="1" r="AZ116"/>
  <c i="20" r="J35"/>
  <c i="1" r="AV116"/>
  <c r="AT116"/>
  <c i="21" r="F35"/>
  <c i="1" r="AZ117"/>
  <c i="22" r="F35"/>
  <c i="1" r="AZ119"/>
  <c i="17" r="J32"/>
  <c i="1" r="AG113"/>
  <c r="AU118"/>
  <c r="AS94"/>
  <c i="2" r="F35"/>
  <c i="1" r="AZ96"/>
  <c i="3" r="J35"/>
  <c i="1" r="AV97"/>
  <c r="AT97"/>
  <c r="AN97"/>
  <c i="6" r="J35"/>
  <c i="1" r="AV100"/>
  <c r="AT100"/>
  <c i="8" r="F35"/>
  <c i="1" r="AZ102"/>
  <c i="8" r="J35"/>
  <c i="1" r="AV102"/>
  <c r="AT102"/>
  <c i="9" r="J35"/>
  <c i="1" r="AV103"/>
  <c r="AT103"/>
  <c i="12" r="J35"/>
  <c i="1" r="AV107"/>
  <c r="AT107"/>
  <c i="13" r="J37"/>
  <c i="1" r="AV109"/>
  <c r="AT109"/>
  <c r="BD108"/>
  <c r="BA108"/>
  <c r="AW108"/>
  <c i="15" r="J35"/>
  <c i="1" r="AV111"/>
  <c r="AT111"/>
  <c r="AN111"/>
  <c i="15" r="F35"/>
  <c i="1" r="AZ111"/>
  <c i="16" r="J35"/>
  <c i="1" r="AV112"/>
  <c r="AT112"/>
  <c i="17" r="J35"/>
  <c i="1" r="AV113"/>
  <c r="AT113"/>
  <c r="AN113"/>
  <c i="17" r="F35"/>
  <c i="1" r="AZ113"/>
  <c i="19" r="J35"/>
  <c i="1" r="AV115"/>
  <c r="AT115"/>
  <c i="22" r="J35"/>
  <c i="1" r="AV119"/>
  <c r="AT119"/>
  <c i="11" l="1" r="T133"/>
  <c i="9" r="P142"/>
  <c i="1" r="AU103"/>
  <c i="11" r="R133"/>
  <c i="12" r="BK136"/>
  <c r="J136"/>
  <c r="J98"/>
  <c i="14" r="BK136"/>
  <c r="J136"/>
  <c r="J100"/>
  <c i="2" r="BK124"/>
  <c r="J124"/>
  <c r="J97"/>
  <c i="6" r="BK129"/>
  <c r="J129"/>
  <c i="10" r="BK124"/>
  <c r="J124"/>
  <c i="17" r="J98"/>
  <c i="18" r="BK132"/>
  <c r="J132"/>
  <c r="J99"/>
  <c i="9" r="BK143"/>
  <c r="J143"/>
  <c r="J99"/>
  <c i="19" r="BK138"/>
  <c r="BK137"/>
  <c r="J137"/>
  <c r="J98"/>
  <c i="23" r="J126"/>
  <c r="J99"/>
  <c i="4" r="J98"/>
  <c i="22" r="BK126"/>
  <c r="J126"/>
  <c i="15" r="J98"/>
  <c i="11" r="BK133"/>
  <c r="J133"/>
  <c r="J97"/>
  <c i="16" r="BK122"/>
  <c r="J122"/>
  <c i="7" r="BK127"/>
  <c r="J127"/>
  <c r="J97"/>
  <c i="23" r="J98"/>
  <c i="13" r="BK135"/>
  <c r="J135"/>
  <c r="J100"/>
  <c i="9" r="BK1116"/>
  <c r="J1116"/>
  <c r="J117"/>
  <c i="21" r="BK125"/>
  <c r="J125"/>
  <c r="J98"/>
  <c i="23" r="J41"/>
  <c i="17" r="J41"/>
  <c i="15" r="J41"/>
  <c i="4" r="J41"/>
  <c i="3" r="J41"/>
  <c i="1" r="AN120"/>
  <c r="AU105"/>
  <c i="6" r="J32"/>
  <c i="1" r="AG100"/>
  <c i="8" r="J32"/>
  <c i="1" r="AG102"/>
  <c i="16" r="J32"/>
  <c i="1" r="AG112"/>
  <c r="AX95"/>
  <c i="20" r="J32"/>
  <c i="1" r="AG116"/>
  <c r="BB105"/>
  <c r="AX105"/>
  <c r="AZ118"/>
  <c r="AV118"/>
  <c r="AT118"/>
  <c r="AU95"/>
  <c r="AU94"/>
  <c i="5" r="J32"/>
  <c i="1" r="AG99"/>
  <c r="AZ95"/>
  <c r="BD105"/>
  <c i="22" r="J32"/>
  <c i="1" r="AG119"/>
  <c r="AG118"/>
  <c r="BA105"/>
  <c r="AW105"/>
  <c i="10" r="J32"/>
  <c i="1" r="AG104"/>
  <c r="AY95"/>
  <c r="AZ108"/>
  <c r="AV108"/>
  <c r="AT108"/>
  <c r="BC105"/>
  <c r="AY105"/>
  <c i="5" l="1" r="J41"/>
  <c i="22" r="J41"/>
  <c i="10" r="J41"/>
  <c i="16" r="J41"/>
  <c i="6" r="J41"/>
  <c i="8" r="J41"/>
  <c i="16" r="J97"/>
  <c i="9" r="BK481"/>
  <c r="J481"/>
  <c r="J110"/>
  <c i="6" r="J97"/>
  <c i="18" r="BK131"/>
  <c r="J131"/>
  <c r="J98"/>
  <c i="9" r="BK142"/>
  <c r="J142"/>
  <c r="J98"/>
  <c i="10" r="J98"/>
  <c i="19" r="J138"/>
  <c r="J99"/>
  <c i="22" r="J97"/>
  <c i="20" r="J41"/>
  <c i="1" r="AN116"/>
  <c r="AN104"/>
  <c r="AN99"/>
  <c r="AN100"/>
  <c r="AN102"/>
  <c r="AN112"/>
  <c r="AN119"/>
  <c r="AN118"/>
  <c i="19" r="J32"/>
  <c i="1" r="AG115"/>
  <c i="7" r="J32"/>
  <c i="1" r="AG101"/>
  <c r="AN101"/>
  <c i="13" r="J34"/>
  <c i="1" r="AG109"/>
  <c r="AN109"/>
  <c i="2" r="J32"/>
  <c i="1" r="AG96"/>
  <c i="11" r="J32"/>
  <c i="1" r="AG106"/>
  <c r="AN106"/>
  <c i="21" r="J32"/>
  <c i="1" r="AG117"/>
  <c r="BB94"/>
  <c r="AX94"/>
  <c r="BD94"/>
  <c r="W33"/>
  <c i="12" r="J32"/>
  <c i="1" r="AG107"/>
  <c i="14" r="J34"/>
  <c i="1" r="AG110"/>
  <c r="AV95"/>
  <c r="AT95"/>
  <c r="AZ105"/>
  <c r="AV105"/>
  <c r="AT105"/>
  <c r="BC94"/>
  <c r="W32"/>
  <c r="BA94"/>
  <c r="W30"/>
  <c i="19" l="1" r="J41"/>
  <c i="2" r="J41"/>
  <c i="13" r="J43"/>
  <c i="21" r="J41"/>
  <c i="14" r="J43"/>
  <c i="7" r="J41"/>
  <c i="11" r="J41"/>
  <c i="12" r="J41"/>
  <c i="1" r="AN110"/>
  <c r="AN117"/>
  <c r="AN96"/>
  <c r="AN107"/>
  <c r="AN115"/>
  <c r="AG108"/>
  <c i="9" r="J32"/>
  <c i="1" r="AG103"/>
  <c r="AN103"/>
  <c r="AW94"/>
  <c r="AK30"/>
  <c r="W31"/>
  <c i="18" r="J32"/>
  <c i="1" r="AG114"/>
  <c r="AY94"/>
  <c r="AZ94"/>
  <c r="W29"/>
  <c i="9" l="1" r="J41"/>
  <c i="18" r="J41"/>
  <c i="1" r="AN114"/>
  <c r="AN108"/>
  <c r="AG105"/>
  <c r="AG95"/>
  <c r="AG94"/>
  <c r="AK26"/>
  <c r="AV94"/>
  <c r="AK29"/>
  <c r="AK35"/>
  <c l="1" r="AN95"/>
  <c r="AN10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<sst xmlns="http://schemas.openxmlformats.org/spreadsheetml/2006/main">
  <si>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</si>
  <si>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</si>
  <si>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</si>
  <si>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</si>
  <si>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</si>
  <si>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{ceb5fd66-fc7c-413b-a829-eea88a0ccfb2}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</si>
  <si>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</si>
  <si>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</si>
  <si>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</si>
  <si>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</si>
  <si>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</si>
  <si>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</si>
  <si>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</si>
  <si>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</si>
  <si>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POSP859-2025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</si>
  <si>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</si>
  <si>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</si>
  <si>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tramvajového křížení v km 4,064 v žst. Olomouc - město</t>
  </si>
  <si>
    <t>KSO:</t>
  </si>
  <si>
    <t>8241133</t>
  </si>
  <si>
    <t>CC-CZ:</t>
  </si>
  <si>
    <t>21211</t>
  </si>
  <si>
    <t>Místo:</t>
  </si>
  <si>
    <t>Olomouc</t>
  </si>
  <si>
    <t>Datum:</t>
  </si>
  <si>
    <t>26. 3. 2025</t>
  </si>
  <si>
    <t>CZ-CPV:</t>
  </si>
  <si>
    <t>45234140-9</t>
  </si>
  <si>
    <t>CZ-CPA:</t>
  </si>
  <si>
    <t>42.12.20</t>
  </si>
  <si>
    <t>Zadavatel:</t>
  </si>
  <si>
    <t>IČ:</t>
  </si>
  <si>
    <t>Dopravní podnik města Olomouce, Správa železnic</t>
  </si>
  <si>
    <t>DIČ:</t>
  </si>
  <si>
    <t>Uchazeč:</t>
  </si>
  <si>
    <t>Vyplň údaj</t>
  </si>
  <si>
    <t>Projektant:</t>
  </si>
  <si>
    <t xml:space="preserve">PRO Cedop s. r. o. </t>
  </si>
  <si>
    <t>True</t>
  </si>
  <si>
    <t>Zpracovatel:</t>
  </si>
  <si>
    <t>Ing.Michal Pospíšil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</si>
  <si>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</si>
  <si>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</si>
  <si>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</si>
  <si>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</si>
  <si>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</si>
  <si>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</si>
  <si>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</si>
  <si>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</si>
  <si>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</si>
  <si>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</si>
  <si>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</si>
  <si>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</si>
  <si>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</si>
  <si>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</si>
  <si>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</si>
  <si>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</si>
  <si>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</si>
  <si>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</si>
  <si>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</si>
  <si>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</si>
  <si>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</si>
  <si>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</si>
  <si>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</si>
  <si>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</si>
  <si>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</si>
  <si>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</si>
  <si>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</si>
  <si>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</si>
  <si>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</si>
  <si>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</si>
  <si>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</si>
  <si>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</si>
  <si>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</si>
  <si>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</si>
  <si>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</si>
  <si>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</si>
  <si>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</si>
  <si>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</si>
  <si>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</si>
  <si>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</si>
  <si>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</si>
  <si>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</si>
  <si>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</si>
  <si>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</si>
  <si>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</si>
  <si>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1</t>
  </si>
  <si>
    <t>investor Správa železnic</t>
  </si>
  <si>
    <t>STA</t>
  </si>
  <si>
    <t>{d712313b-b2dd-4465-92dd-4e7d074d2907}</t>
  </si>
  <si>
    <t>2</t>
  </si>
  <si>
    <t>/</t>
  </si>
  <si>
    <t>SO 101 Komunikace a zpevněné plochy</t>
  </si>
  <si>
    <t>Soupis</t>
  </si>
  <si>
    <t>{370044e4-aed6-4f3e-b5f0-e57e8ec0581f}</t>
  </si>
  <si>
    <t>82229</t>
  </si>
  <si>
    <t>SO 301 - Přeložka vodovodu- 50% jednotek množství</t>
  </si>
  <si>
    <t>{923f05f8-b50b-4d0e-b30a-0623793ef173}</t>
  </si>
  <si>
    <t>3</t>
  </si>
  <si>
    <t>SO 401 -Úprava polohy výstražníků přejezdu</t>
  </si>
  <si>
    <t>{774bf680-7486-4248-b79b-5711851f53d6}</t>
  </si>
  <si>
    <t>4</t>
  </si>
  <si>
    <t>SO 402 -Přeložka kabelu zabezpečovacího zařízení - 50% jednotek množství</t>
  </si>
  <si>
    <t>{315ebf77-891d-472f-9f5a-a27defb8735e}</t>
  </si>
  <si>
    <t>5</t>
  </si>
  <si>
    <t>SO 403 Drážní kabelovod</t>
  </si>
  <si>
    <t>{d60096e9-dcea-4e42-8379-342c575c61eb}</t>
  </si>
  <si>
    <t>6</t>
  </si>
  <si>
    <t>SO 404 Zajištění kabelovodu CETIN</t>
  </si>
  <si>
    <t>{18e07cb9-534e-4ff9-8b97-8e79176f24d2}</t>
  </si>
  <si>
    <t>7</t>
  </si>
  <si>
    <t>SO 405 Přeložka kabelu nízkého napětí - 50% jednotek množství</t>
  </si>
  <si>
    <t>{88e69c8e-a7c4-4e83-a66e-07e63418aa81}</t>
  </si>
  <si>
    <t>8</t>
  </si>
  <si>
    <t xml:space="preserve">SO 661 Přejezdová konstrukce a úprava traťové koleje  </t>
  </si>
  <si>
    <t>{76f962c8-00ca-4d3d-9c04-97e5819a83cd}</t>
  </si>
  <si>
    <t>9</t>
  </si>
  <si>
    <t xml:space="preserve">Vedlejší rozpočtové náklady </t>
  </si>
  <si>
    <t>{a63d8695-9a8b-4de6-965c-9df13f558238}</t>
  </si>
  <si>
    <t xml:space="preserve">investor Dopravní podnik města Olomouce </t>
  </si>
  <si>
    <t>{c8f9ad9c-38c8-4708-84fe-fff684dc2036}</t>
  </si>
  <si>
    <t>{ca5904ff-501a-4e30-be08-fed3bd707ba6}</t>
  </si>
  <si>
    <t xml:space="preserve">SO 301 - Přeložka vodovodu- 50%  jednotek množství</t>
  </si>
  <si>
    <t>{59a207dd-01b5-40b7-9031-923968c0e46c}</t>
  </si>
  <si>
    <t xml:space="preserve">SO 302 -Přeložka kanalizace </t>
  </si>
  <si>
    <t>{c5c5bcb3-138d-4697-995b-6a204dd276c0}</t>
  </si>
  <si>
    <t>SO 302.1</t>
  </si>
  <si>
    <t>Přeložka kanalizace</t>
  </si>
  <si>
    <t>{023c823a-6593-4562-a096-b99146db0dcc}</t>
  </si>
  <si>
    <t>SO 302.2</t>
  </si>
  <si>
    <t>{e871f1d4-6cd4-45b2-ab83-78ff6d0c6736}</t>
  </si>
  <si>
    <t>{afbd1d0e-f378-4c9d-bd4a-e6cb6f14311f}</t>
  </si>
  <si>
    <t>{6ad16d5d-f0ce-4904-864d-d18d2ebc2d8d}</t>
  </si>
  <si>
    <t>{98f0f4bd-a9ac-4dd6-898d-7cf2ee552324}</t>
  </si>
  <si>
    <t>{3d2c3b92-9e51-43b1-bfdf-7403ceead570}</t>
  </si>
  <si>
    <t>SO 662 Tramvajová trať DPMO</t>
  </si>
  <si>
    <t>{d1833bc0-788a-46ea-97a2-bdbe33f368d0}</t>
  </si>
  <si>
    <t xml:space="preserve">SO 663 Demontáž tramvajové koleje k rampě a odbočné výhybky </t>
  </si>
  <si>
    <t>{3c728d6c-ca66-4645-8b1e-568e48af4e98}</t>
  </si>
  <si>
    <t>10</t>
  </si>
  <si>
    <t>Vedlejší rozpočtové náklady</t>
  </si>
  <si>
    <t>{33dce62f-5bab-436c-9102-f7e78694340a}</t>
  </si>
  <si>
    <t xml:space="preserve">investor Správa silnic Olomouckého kraje </t>
  </si>
  <si>
    <t>{56d684be-7882-45cc-a9ae-6155300bb0ab}</t>
  </si>
  <si>
    <t>{4f37118a-4f98-46c4-9c6e-180b0ae70084}</t>
  </si>
  <si>
    <t>{ed6c680d-d1b6-46cb-8b11-47dd7e253b12}</t>
  </si>
  <si>
    <t>KRYCÍ LIST SOUPISU PRACÍ</t>
  </si>
  <si>
    <t>Objekt:</t>
  </si>
  <si>
    <t>1 - investor Správa železnic</t>
  </si>
  <si>
    <t>Soupis:</t>
  </si>
  <si>
    <t>1 - SO 101 Komunikace a zpevněné plochy</t>
  </si>
  <si>
    <t>21121</t>
  </si>
  <si>
    <t>42.11.10</t>
  </si>
  <si>
    <t>	70994234</t>
  </si>
  <si>
    <t>Správa železnic, státní organizace</t>
  </si>
  <si>
    <t>	CZ70994234</t>
  </si>
  <si>
    <t>01788205</t>
  </si>
  <si>
    <t>Ing.Tomáš Tužín</t>
  </si>
  <si>
    <t>REKAPITULACE ČLENĚNÍ SOUPISU PRACÍ</t>
  </si>
  <si>
    <t>Kód dílu - Popis</t>
  </si>
  <si>
    <t>Cena celkem [CZK]</t>
  </si>
  <si>
    <t>Náklady ze soupisu prací</t>
  </si>
  <si>
    <t>-1</t>
  </si>
  <si>
    <t xml:space="preserve">HSV -  Práce a dodávky HSV</t>
  </si>
  <si>
    <t xml:space="preserve">    001 - zemní práce</t>
  </si>
  <si>
    <t xml:space="preserve">    57 -  Kryty pozemních komunikací letišť a ploch z kameniva nebo živičné</t>
  </si>
  <si>
    <t xml:space="preserve">    059 - kryty poz.komunikací - dlažba</t>
  </si>
  <si>
    <t xml:space="preserve">    96 - Bourání konstrukcí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</si>
  <si>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</si>
  <si>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</si>
  <si>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</si>
  <si>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</si>
  <si>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</si>
  <si>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</si>
  <si>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</si>
  <si>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</si>
  <si>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</si>
  <si>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</si>
  <si>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</si>
  <si>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</si>
  <si>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</si>
  <si>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</si>
  <si>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 xml:space="preserve"> Práce a dodávky HSV</t>
  </si>
  <si>
    <t>ROZPOCET</t>
  </si>
  <si>
    <t>001</t>
  </si>
  <si>
    <t>zemní práce</t>
  </si>
  <si>
    <t>K</t>
  </si>
  <si>
    <t>181951112</t>
  </si>
  <si>
    <t>Úprava pláně v hornině třídy těžitelnosti I skupiny 1 až 3 se zhutněním strojně</t>
  </si>
  <si>
    <t>m2</t>
  </si>
  <si>
    <t>CS ÚRS 2025 01</t>
  </si>
  <si>
    <t>1653944640</t>
  </si>
  <si>
    <t>PP</t>
  </si>
  <si>
    <t>Úprava pláně vyrovnáním výškových rozdílů strojně v hornině třídy těžitelnosti I, skupiny 1 až 3 se zhutněním</t>
  </si>
  <si>
    <t>Online PSC</t>
  </si>
  <si>
    <t>https://podminky.urs.cz/item/CS_URS_2025_01/181951112</t>
  </si>
  <si>
    <t>VV</t>
  </si>
  <si>
    <t>chodník</t>
  </si>
  <si>
    <t>30</t>
  </si>
  <si>
    <t>57</t>
  </si>
  <si>
    <t xml:space="preserve"> Kryty pozemních komunikací letišť a ploch z kameniva nebo živičné</t>
  </si>
  <si>
    <t>564851011</t>
  </si>
  <si>
    <t>Podklad ze štěrkodrtě ŠD plochy do 100 m2 tl 150 mm</t>
  </si>
  <si>
    <t>-1941967384</t>
  </si>
  <si>
    <t>Podklad ze štěrkodrti ŠD s rozprostřením a zhutněním plochy jednotlivě do 100 m2, po zhutnění tl. 150 mm</t>
  </si>
  <si>
    <t>https://podminky.urs.cz/item/CS_URS_2025_01/564851011</t>
  </si>
  <si>
    <t>Chodník</t>
  </si>
  <si>
    <t>998225111</t>
  </si>
  <si>
    <t>Přesun hmot pro pozemní komunikace s krytem z kamene, monolitickým betonovým nebo živičným</t>
  </si>
  <si>
    <t>t</t>
  </si>
  <si>
    <t>-149932149</t>
  </si>
  <si>
    <t>Přesun hmot pro komunikace s krytem z kameniva, monolitickým betonovým nebo živičným dopravní vzdálenost do 200 m jakékoliv délky objektu</t>
  </si>
  <si>
    <t>https://podminky.urs.cz/item/CS_URS_2025_01/998225111</t>
  </si>
  <si>
    <t>PSC</t>
  </si>
  <si>
    <t xml:space="preserve">Poznámka k souboru cen:_x000d_
1. Ceny lze použít i pro plochy letišť s krytem monolitickým betonovým nebo živičným. </t>
  </si>
  <si>
    <t>059</t>
  </si>
  <si>
    <t>kryty poz.komunikací - dlažba</t>
  </si>
  <si>
    <t>596811220</t>
  </si>
  <si>
    <t>Kladení betonové dlažby komunikací pro pěší do lože z kameniva velikosti přes 0,09 do 0,25 m2 pl do 50 m2</t>
  </si>
  <si>
    <t>903925120</t>
  </si>
  <si>
    <t>Kladení dlažby z betonových nebo kameninových dlaždic komunikací pro pěší s vyplněním spár a se smetením přebytečného materiálu na vzdálenost do 3 m s ložem z kameniva těženého tl. do 30 mm velikosti dlaždic přes 0,09 m2 do 0,25 m2, pro plochy do 50 m2</t>
  </si>
  <si>
    <t>https://podminky.urs.cz/item/CS_URS_2025_01/596811220</t>
  </si>
  <si>
    <t>M</t>
  </si>
  <si>
    <t>592460R2</t>
  </si>
  <si>
    <t>dlažba plošná betonová hladká 400x400x60mm</t>
  </si>
  <si>
    <t>418035901</t>
  </si>
  <si>
    <t xml:space="preserve">dlažba plošná betonová  hladká 400x400x60mm</t>
  </si>
  <si>
    <t>P</t>
  </si>
  <si>
    <t>Poznámka k položce:_x000d_
Spotřeba: 2,78 kus/m2</t>
  </si>
  <si>
    <t>916111123</t>
  </si>
  <si>
    <t>Osazení obruby z drobných kostek s boční opěrou do lože z betonu prostého</t>
  </si>
  <si>
    <t>m</t>
  </si>
  <si>
    <t>-798777620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</si>
  <si>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</si>
  <si>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https://podminky.urs.cz/item/CS_URS_2025_01/916111123</t>
  </si>
  <si>
    <t>Dvouřádek žulové kostky u silničních obrubníků – délka 3 m.</t>
  </si>
  <si>
    <t>3*2</t>
  </si>
  <si>
    <t>Jednořádek žulové kostky u silničních obrubníků – délka 9 m.</t>
  </si>
  <si>
    <t>Součet</t>
  </si>
  <si>
    <t>58381007</t>
  </si>
  <si>
    <t>kostka štípaná dlažební žula drobná 8/10</t>
  </si>
  <si>
    <t>1681860013</t>
  </si>
  <si>
    <t>3*2*0,1*1,01</t>
  </si>
  <si>
    <t>9*0,1*1,01</t>
  </si>
  <si>
    <t>916131213</t>
  </si>
  <si>
    <t>Osazení silničního obrubníku betonového stojatého s boční opěrou do lože z betonu prostého</t>
  </si>
  <si>
    <t>-616612495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</si>
  <si>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</si>
  <si>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https://podminky.urs.cz/item/CS_URS_2025_01/916131213</t>
  </si>
  <si>
    <t xml:space="preserve">Betonové silniční obrubníky v nebezpečném pásmu přejezdu </t>
  </si>
  <si>
    <t>2,5+2+2</t>
  </si>
  <si>
    <t xml:space="preserve">Obrubníky kolem chodníků </t>
  </si>
  <si>
    <t>20</t>
  </si>
  <si>
    <t>59217031</t>
  </si>
  <si>
    <t>obrubník silniční betonový 1000x150x250mm</t>
  </si>
  <si>
    <t>2028424815</t>
  </si>
  <si>
    <t>3*1,01</t>
  </si>
  <si>
    <t>59217029</t>
  </si>
  <si>
    <t>obrubník silniční betonový nájezdový 1000x150x150mm</t>
  </si>
  <si>
    <t>1800339583</t>
  </si>
  <si>
    <t>2*1,01</t>
  </si>
  <si>
    <t>11</t>
  </si>
  <si>
    <t>59217030</t>
  </si>
  <si>
    <t>obrubník silniční betonový přechodový 1000x150x150-250mm</t>
  </si>
  <si>
    <t>464097782</t>
  </si>
  <si>
    <t>59217070</t>
  </si>
  <si>
    <t>obrubník silniční betonový 500x250x300mm</t>
  </si>
  <si>
    <t>350264756</t>
  </si>
  <si>
    <t>20*1,01</t>
  </si>
  <si>
    <t>13</t>
  </si>
  <si>
    <t>916241213</t>
  </si>
  <si>
    <t>Osazení obrubníku kamenného stojatého s boční opěrou do lože z betonu prostého</t>
  </si>
  <si>
    <t>1498341528</t>
  </si>
  <si>
    <t>Osazení obrubníku kamenného se zřízením lože, s vyplněním a zatřením spár cementovou maltou stojatého s boční opěrou z betonu prostého, do lože z betonu prostého</t>
  </si>
  <si>
    <t>https://podminky.urs.cz/item/CS_URS_2025_01/916241213</t>
  </si>
  <si>
    <t>14</t>
  </si>
  <si>
    <t>58380004</t>
  </si>
  <si>
    <t>obrubník kamenný žulový přímý 1000x250x200mm</t>
  </si>
  <si>
    <t>33049679</t>
  </si>
  <si>
    <t>Poznámka k položce:_x000d_
Hmotnost: 150 kg/bm</t>
  </si>
  <si>
    <t>6*1,01</t>
  </si>
  <si>
    <t>15</t>
  </si>
  <si>
    <t>916991121</t>
  </si>
  <si>
    <t>Lože pod obrubníky, krajníky nebo obruby z dlažebních kostek z betonu prostého</t>
  </si>
  <si>
    <t>m3</t>
  </si>
  <si>
    <t>1427033997</t>
  </si>
  <si>
    <t>https://podminky.urs.cz/item/CS_URS_2025_01/916991121</t>
  </si>
  <si>
    <t xml:space="preserve">Žulové silniční obrubníky v nebezpečném pásmu přejezdu </t>
  </si>
  <si>
    <t>6*0,35*0,15</t>
  </si>
  <si>
    <t>(2,5+2+2)*0,3*0,15</t>
  </si>
  <si>
    <t>20*0,35*0,15</t>
  </si>
  <si>
    <t>16</t>
  </si>
  <si>
    <t>R-059-005</t>
  </si>
  <si>
    <t>Rezání obrub</t>
  </si>
  <si>
    <t>kus</t>
  </si>
  <si>
    <t>-1792615924</t>
  </si>
  <si>
    <t xml:space="preserve">předpoklad </t>
  </si>
  <si>
    <t>1+1+2</t>
  </si>
  <si>
    <t>17</t>
  </si>
  <si>
    <t>998223011</t>
  </si>
  <si>
    <t>Přesun hmot pro pozemní komunikace s krytem dlážděným</t>
  </si>
  <si>
    <t>-2058668243</t>
  </si>
  <si>
    <t>Přesun hmot pro pozemní komunikace s krytem dlážděným dopravní vzdálenost do 200 m jakékoliv délky objektu</t>
  </si>
  <si>
    <t>https://podminky.urs.cz/item/CS_URS_2025_01/998223011</t>
  </si>
  <si>
    <t>96</t>
  </si>
  <si>
    <t>Bourání konstrukcí</t>
  </si>
  <si>
    <t>18</t>
  </si>
  <si>
    <t>962023491</t>
  </si>
  <si>
    <t>Bourání zdiva nadzákladového smíšeného na MC přes 1 m3</t>
  </si>
  <si>
    <t>786212527</t>
  </si>
  <si>
    <t>Bourání zdiva nadzákladového smíšeného na maltu cementovou, objemu přes 1 m3</t>
  </si>
  <si>
    <t>https://podminky.urs.cz/item/CS_URS_2025_01/962023491</t>
  </si>
  <si>
    <t>Odbourání zídky na hranici pozemku 809/42</t>
  </si>
  <si>
    <t>13,5*0,3*0,7</t>
  </si>
  <si>
    <t>19</t>
  </si>
  <si>
    <t>997221611</t>
  </si>
  <si>
    <t>Nakládání suti na dopravní prostředky pro vodorovnou dopravu</t>
  </si>
  <si>
    <t>1659213163</t>
  </si>
  <si>
    <t>Nakládání na dopravní prostředky pro vodorovnou dopravu suti</t>
  </si>
  <si>
    <t>https://podminky.urs.cz/item/CS_URS_2025_01/997221611</t>
  </si>
  <si>
    <t xml:space="preserve">Poznámka k souboru cen:_x000d_
1. Ceny lze použít i pro překládání při lomené dopravě. 2. Ceny nelze použít při dopravě po železnici, po vodě nebo neobvyklými dopravními prostředky. </t>
  </si>
  <si>
    <t>13,5*0,3*0,7*2,27</t>
  </si>
  <si>
    <t>997221561</t>
  </si>
  <si>
    <t>Vodorovná doprava suti z kusových materiálů do 1 km</t>
  </si>
  <si>
    <t>-1966806437</t>
  </si>
  <si>
    <t>Vodorovná doprava suti bez naložení, ale se složením a s hrubým urovnáním z kusových materiálů, na vzdálenost do 1 km</t>
  </si>
  <si>
    <t>https://podminky.urs.cz/item/CS_URS_2025_01/997221561</t>
  </si>
  <si>
    <t xml:space="preserve">Poznámka k souboru cen:_x000d_
1. Ceny nelze použít pro vodorovnou dopravu suti po železnici, po vodě nebo neobvyklými dopravními prostředky. 2. Je-li na dopravní dráze pro vodorovnou dopravu suti překážka, pro kterou je nutno suť překládat z jednoho dopravního prostředku na druhý, oceňuje se tato doprava v každém úseku samostatně. 3. Ceny 997 22-155 jsou určeny pro sypký materiál, např. kamenivo a hmoty kamenitého charakteru stmelené vápnem, cementem nebo živicí. 4. Ceny 997 22-156 jsou určeny pro drobný kusový materiál (dlažební kostky, lomový kámen). </t>
  </si>
  <si>
    <t>997221569</t>
  </si>
  <si>
    <t>Příplatek ZKD 1 km u vodorovné dopravy suti z kusových materiálů</t>
  </si>
  <si>
    <t>312497812</t>
  </si>
  <si>
    <t>Vodorovná doprava suti bez naložení, ale se složením a s hrubým urovnáním Příplatek k ceně za každý další započatý 1 km přes 1 km</t>
  </si>
  <si>
    <t>https://podminky.urs.cz/item/CS_URS_2025_01/997221569</t>
  </si>
  <si>
    <t>20 km</t>
  </si>
  <si>
    <t>13,5*0,3*0,7*2,27*19</t>
  </si>
  <si>
    <t>22</t>
  </si>
  <si>
    <t>997013869</t>
  </si>
  <si>
    <t>Poplatek za uložení stavebního odpadu na recyklační skládce (skládkovné) ze směsí betonu, cihel a keramických výrobků kód odpadu 17 01 07</t>
  </si>
  <si>
    <t>1567913611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</si>
  <si>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</si>
  <si>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https://podminky.urs.cz/item/CS_URS_2025_01/997013869</t>
  </si>
  <si>
    <t>2 - SO 301 - Přeložka vodovodu- 50% jednotek množství</t>
  </si>
  <si>
    <t>VODIS Olomouc s.r.o.</t>
  </si>
  <si>
    <t>HSV - Práce a dodávky HSV</t>
  </si>
  <si>
    <t xml:space="preserve">    1 - Zemní práce</t>
  </si>
  <si>
    <t xml:space="preserve">    11 - Přípravné a přidružené zemní práce</t>
  </si>
  <si>
    <t xml:space="preserve">    27 - Základy</t>
  </si>
  <si>
    <t xml:space="preserve">    38 - Různé svislé a kompletní konstrukce</t>
  </si>
  <si>
    <t xml:space="preserve">    45 - Vodorovné podkladní a vedlejší konstrukce inž. staveb</t>
  </si>
  <si>
    <t xml:space="preserve">    56 - Podkladní vrstvy komunikací, letišť a ploch</t>
  </si>
  <si>
    <t xml:space="preserve">    63 - Podlahy a podlahové konstrukce</t>
  </si>
  <si>
    <t xml:space="preserve">    85 - Potrubí z trub litinových</t>
  </si>
  <si>
    <t xml:space="preserve">    87 - Potrubí z trub plastických a skleněných</t>
  </si>
  <si>
    <t xml:space="preserve">    89 - Ostatní konstrukce</t>
  </si>
  <si>
    <t xml:space="preserve">    91 - Doplňující konstrukce a práce pozemních komunikací, letišť a ploch</t>
  </si>
  <si>
    <t xml:space="preserve">    99 - Přesun hmot a manipulace se sutí</t>
  </si>
  <si>
    <t>PSV - Práce a dodávky PSV</t>
  </si>
  <si>
    <t xml:space="preserve">    711 - Izolace proti vodě, vlhkosti a plynům</t>
  </si>
  <si>
    <t>Práce a dodávky HSV</t>
  </si>
  <si>
    <t>Zemní práce</t>
  </si>
  <si>
    <t>115001101</t>
  </si>
  <si>
    <t>Převedení vody potrubím DN do 100</t>
  </si>
  <si>
    <t>-977980858</t>
  </si>
  <si>
    <t>Převedení vody potrubím průměru DN do 100</t>
  </si>
  <si>
    <t>https://podminky.urs.cz/item/CS_URS_2025_01/115001101</t>
  </si>
  <si>
    <t>115101201</t>
  </si>
  <si>
    <t>Čerpání vody na dopravní výšku do 10 m průměrný přítok do 500 l/min</t>
  </si>
  <si>
    <t>hod</t>
  </si>
  <si>
    <t>2106406997</t>
  </si>
  <si>
    <t>Čerpání vody na dopravní výšku do 10 m s uvažovaným průměrným přítokem do 500 l/min</t>
  </si>
  <si>
    <t>https://podminky.urs.cz/item/CS_URS_2025_01/115101201</t>
  </si>
  <si>
    <t>115101301</t>
  </si>
  <si>
    <t>Pohotovost čerpací soupravy pro dopravní výšku do 10 m přítok do 500 l/min</t>
  </si>
  <si>
    <t>den</t>
  </si>
  <si>
    <t>-1229939240</t>
  </si>
  <si>
    <t>Pohotovost záložní čerpací soupravy pro dopravní výšku do 10 m s uvažovaným průměrným přítokem do 500 l/min</t>
  </si>
  <si>
    <t>https://podminky.urs.cz/item/CS_URS_2025_01/115101301</t>
  </si>
  <si>
    <t>129001101</t>
  </si>
  <si>
    <t>Příplatek za ztížení odkopávky nebo prokopávky v blízkosti inženýrských sítí</t>
  </si>
  <si>
    <t>-1684724942</t>
  </si>
  <si>
    <t>Příplatek k cenám vykopávek za ztížení vykopávky v blízkosti podzemního vedení nebo výbušnin v horninách jakékoliv třídy</t>
  </si>
  <si>
    <t>https://podminky.urs.cz/item/CS_URS_2025_01/129001101</t>
  </si>
  <si>
    <t>131251202</t>
  </si>
  <si>
    <t>Hloubení jam zapažených v hornině třídy těžitelnosti I skupiny 3 objem do 50 m3 strojně</t>
  </si>
  <si>
    <t>717107557</t>
  </si>
  <si>
    <t>Hloubení zapažených jam a zářezů strojně s urovnáním dna do předepsaného profilu a spádu v hornině třídy těžitelnosti I skupiny 3 přes 20 do 50 m3</t>
  </si>
  <si>
    <t>https://podminky.urs.cz/item/CS_URS_2025_01/131251202</t>
  </si>
  <si>
    <t>131451202</t>
  </si>
  <si>
    <t>Hloubení jam zapažených v hornině třídy těžitelnosti II skupiny 5 objem do 50 m3 strojně</t>
  </si>
  <si>
    <t>485394611</t>
  </si>
  <si>
    <t>Hloubení zapažených jam a zářezů strojně s urovnáním dna do předepsaného profilu a spádu v hornině třídy těžitelnosti II skupiny 5 přes 20 do 50 m3</t>
  </si>
  <si>
    <t>https://podminky.urs.cz/item/CS_URS_2025_01/131451202</t>
  </si>
  <si>
    <t>131551202</t>
  </si>
  <si>
    <t>Hloubení jam zapažených v hornině třídy těžitelnosti III skupiny 6 objem do 50 m3 strojně</t>
  </si>
  <si>
    <t>62911109</t>
  </si>
  <si>
    <t>Hloubení zapažených jam a zářezů strojně s urovnáním dna do předepsaného profilu a spádu v hornině třídy těžitelnosti III skupiny 6 přes 20 do 50 m3</t>
  </si>
  <si>
    <t>https://podminky.urs.cz/item/CS_URS_2025_01/131551202</t>
  </si>
  <si>
    <t>132254202</t>
  </si>
  <si>
    <t>Hloubení zapažených rýh š do 2000 mm v hornině třídy těžitelnosti I skupiny 3 objem do 50 m3</t>
  </si>
  <si>
    <t>1798771971</t>
  </si>
  <si>
    <t>Hloubení zapažených rýh šířky přes 800 do 2 000 mm strojně s urovnáním dna do předepsaného profilu a spádu v hornině třídy těžitelnosti I skupiny 3 přes 20 do 50 m3</t>
  </si>
  <si>
    <t>https://podminky.urs.cz/item/CS_URS_2025_01/132254202</t>
  </si>
  <si>
    <t>132454202</t>
  </si>
  <si>
    <t>Hloubení zapažených rýh š do 2000 mm v hornině třídy těžitelnosti II skupiny 5 objem do 50 m3</t>
  </si>
  <si>
    <t>-305903846</t>
  </si>
  <si>
    <t>Hloubení zapažených rýh šířky přes 800 do 2 000 mm strojně s urovnáním dna do předepsaného profilu a spádu v hornině třídy těžitelnosti II skupiny 5 přes 20 do 50 m3</t>
  </si>
  <si>
    <t>https://podminky.urs.cz/item/CS_URS_2025_01/132454202</t>
  </si>
  <si>
    <t>132554202</t>
  </si>
  <si>
    <t>Hloubení zapažených rýh š do 2000 mm v hornině třídy těžitelnosti III skupiny 6 objem do 50 m3</t>
  </si>
  <si>
    <t>1002571930</t>
  </si>
  <si>
    <t>Hloubení zapažených rýh šířky přes 800 do 2 000 mm strojně s urovnáním dna do předepsaného profilu a spádu v hornině třídy těžitelnosti III skupiny 6 přes 20 do 50 m3</t>
  </si>
  <si>
    <t>https://podminky.urs.cz/item/CS_URS_2025_01/132554202</t>
  </si>
  <si>
    <t>151811131</t>
  </si>
  <si>
    <t>Osazení pažicího boxu hl výkopu do 4 m š do 1,2 m</t>
  </si>
  <si>
    <t>2019463340</t>
  </si>
  <si>
    <t>Zřízení pažicích boxů pro pažení a rozepření stěn rýh podzemního vedení hloubka výkopu do 4 m, šířka do 1,2 m</t>
  </si>
  <si>
    <t>https://podminky.urs.cz/item/CS_URS_2025_01/151811131</t>
  </si>
  <si>
    <t>151811132</t>
  </si>
  <si>
    <t>Osazení pažicího boxu hl výkopu do 4 m š přes 1,2 do 2,5 m</t>
  </si>
  <si>
    <t>-314240668</t>
  </si>
  <si>
    <t>Zřízení pažicích boxů pro pažení a rozepření stěn rýh podzemního vedení hloubka výkopu do 4 m, šířka přes 1,2 do 2,5 m</t>
  </si>
  <si>
    <t>https://podminky.urs.cz/item/CS_URS_2025_01/151811132</t>
  </si>
  <si>
    <t>151811231</t>
  </si>
  <si>
    <t>Odstranění pažicího boxu hl výkopu do 4 m š do 1,2 m</t>
  </si>
  <si>
    <t>-1883168925</t>
  </si>
  <si>
    <t>Odstranění pažicích boxů pro pažení a rozepření stěn rýh podzemního vedení hloubka výkopu do 4 m, šířka do 1,2 m</t>
  </si>
  <si>
    <t>https://podminky.urs.cz/item/CS_URS_2025_01/151811231</t>
  </si>
  <si>
    <t>151811232</t>
  </si>
  <si>
    <t>Odstranění pažicího boxu hl výkopu do 4 m š přes 1,2 do 2,5 m</t>
  </si>
  <si>
    <t>-1652705550</t>
  </si>
  <si>
    <t>Odstranění pažicích boxů pro pažení a rozepření stěn rýh podzemního vedení hloubka výkopu do 4 m, šířka přes 1,2 do 2,5 m</t>
  </si>
  <si>
    <t>https://podminky.urs.cz/item/CS_URS_2025_01/151811232</t>
  </si>
  <si>
    <t>1510001/R</t>
  </si>
  <si>
    <t>Šachtové pažení stavební jámy šachty - komplet</t>
  </si>
  <si>
    <t>229530622</t>
  </si>
  <si>
    <t>162351104</t>
  </si>
  <si>
    <t>Vodorovné přemístění přes 500 do 1000 m výkopku/sypaniny z horniny třídy těžitelnosti I skupiny 1 až 3</t>
  </si>
  <si>
    <t>651550113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</si>
  <si>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</si>
  <si>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https://podminky.urs.cz/item/CS_URS_2025_01/162351104</t>
  </si>
  <si>
    <t>162751119</t>
  </si>
  <si>
    <t>Příplatek k vodorovnému přemístění výkopku/sypaniny z horniny třídy těžitelnosti I skupiny 1 až 3 ZKD 1000 m přes 10000 m</t>
  </si>
  <si>
    <t>1542410748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</si>
  <si>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</si>
  <si>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https://podminky.urs.cz/item/CS_URS_2025_01/162751119</t>
  </si>
  <si>
    <t>162351124</t>
  </si>
  <si>
    <t>Vodorovné přemístění přes 500 do 1000 m výkopku/sypaniny z hornin třídy těžitelnosti II skupiny 4 a 5</t>
  </si>
  <si>
    <t>1602973511</t>
  </si>
  <si>
    <t>Vodorovné přemístění výkopku nebo sypaniny po suchu na obvyklém dopravním prostředku, bez naložení výkopku, avšak se složením bez rozhrnutí z horniny třídy těžitelnosti II skupiny 4 a 5 na vzdálenost přes 500 do 1 000 m</t>
  </si>
  <si>
    <t>https://podminky.urs.cz/item/CS_URS_2025_01/162351124</t>
  </si>
  <si>
    <t>162751139</t>
  </si>
  <si>
    <t>Příplatek k vodorovnému přemístění výkopku/sypaniny z horniny třídy těžitelnosti II skupiny 4 a 5 ZKD 1000 m přes 10000 m</t>
  </si>
  <si>
    <t>-14408000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</si>
  <si>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</si>
  <si>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https://podminky.urs.cz/item/CS_URS_2025_01/162751139</t>
  </si>
  <si>
    <t>162351144</t>
  </si>
  <si>
    <t>Vodorovné přemístění přes 500 do 1000 m výkopku/sypaniny z horniny třídy těžitelnosti III skupiny 6 a 7</t>
  </si>
  <si>
    <t>-1593381686</t>
  </si>
  <si>
    <t>Vodorovné přemístění výkopku nebo sypaniny po suchu na obvyklém dopravním prostředku, bez naložení výkopku, avšak se složením bez rozhrnutí z horniny třídy těžitelnosti III skupiny 6 a 7 na vzdálenost přes 500 do 1 000 m</t>
  </si>
  <si>
    <t>https://podminky.urs.cz/item/CS_URS_2025_01/162351144</t>
  </si>
  <si>
    <t>162751159</t>
  </si>
  <si>
    <t>Příplatek k vodorovnému přemístění výkopku/sypaniny z horniny třídy těžitelnosti III skupiny 6 a 7 ZKD 1000 m přes 10000 m</t>
  </si>
  <si>
    <t>1468821280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</si>
  <si>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</si>
  <si>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https://podminky.urs.cz/item/CS_URS_2025_01/162751159</t>
  </si>
  <si>
    <t>171201231</t>
  </si>
  <si>
    <t>Poplatek za uložení zeminy a kamení na recyklační skládce (skládkovné) kód odpadu 17 05 04</t>
  </si>
  <si>
    <t>-927947022</t>
  </si>
  <si>
    <t>Poplatek za uložení stavebního odpadu na recyklační skládce (skládkovné) zeminy a kamení zatříděného do Katalogu odpadů pod kódem 17 05 04</t>
  </si>
  <si>
    <t>https://podminky.urs.cz/item/CS_URS_2025_01/171201231</t>
  </si>
  <si>
    <t>23</t>
  </si>
  <si>
    <t>174151101</t>
  </si>
  <si>
    <t>Zásyp jam, šachet rýh nebo kolem objektů sypaninou se zhutněním</t>
  </si>
  <si>
    <t>-1033150059</t>
  </si>
  <si>
    <t>Zásyp sypaninou z jakékoliv horniny strojně s uložením výkopku ve vrstvách se zhutněním jam, šachet, rýh nebo kolem objektů v těchto vykopávkách</t>
  </si>
  <si>
    <t>https://podminky.urs.cz/item/CS_URS_2025_01/174151101</t>
  </si>
  <si>
    <t>24</t>
  </si>
  <si>
    <t>58344197</t>
  </si>
  <si>
    <t>štěrkodrť frakce 0/63</t>
  </si>
  <si>
    <t>810258497</t>
  </si>
  <si>
    <t>25</t>
  </si>
  <si>
    <t>175111101</t>
  </si>
  <si>
    <t>Obsypání potrubí ručně sypaninou bez prohození, uloženou do 3 m</t>
  </si>
  <si>
    <t>-2117173684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</si>
  <si>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</si>
  <si>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https://podminky.urs.cz/item/CS_URS_2025_01/175111101</t>
  </si>
  <si>
    <t>26</t>
  </si>
  <si>
    <t>58337302</t>
  </si>
  <si>
    <t>štěrkopísek frakce 0/16</t>
  </si>
  <si>
    <t>1584814585</t>
  </si>
  <si>
    <t>27</t>
  </si>
  <si>
    <t>1990001/R</t>
  </si>
  <si>
    <t xml:space="preserve">Hutnící zkouška - přímá metoda </t>
  </si>
  <si>
    <t>-293873288</t>
  </si>
  <si>
    <t>Přípravné a přidružené zemní práce</t>
  </si>
  <si>
    <t>28</t>
  </si>
  <si>
    <t>113107312</t>
  </si>
  <si>
    <t>Odstranění podkladu z kameniva těženého tl přes 100 do 200 mm strojně pl do 50 m2</t>
  </si>
  <si>
    <t>-764743430</t>
  </si>
  <si>
    <t>Odstranění podkladů nebo krytů strojně plochy jednotlivě do 50 m2 s přemístěním hmot na skládku na vzdálenost do 3 m nebo s naložením na dopravní prostředek z kameniva těženého, o tl. vrstvy přes 100 do 200 mm</t>
  </si>
  <si>
    <t>https://podminky.urs.cz/item/CS_URS_2025_01/113107312</t>
  </si>
  <si>
    <t>29</t>
  </si>
  <si>
    <t>113107323</t>
  </si>
  <si>
    <t>Odstranění podkladu z kameniva drceného tl přes 200 do 300 mm strojně pl do 50 m2</t>
  </si>
  <si>
    <t>1892736903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</si>
  <si>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</si>
  <si>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https://podminky.urs.cz/item/CS_URS_2025_01/113107323</t>
  </si>
  <si>
    <t>113107325</t>
  </si>
  <si>
    <t>Odstranění podkladu z kameniva drceného tl přes 400 do 500 mm strojně pl do 50 m2</t>
  </si>
  <si>
    <t>1840112535</t>
  </si>
  <si>
    <t>Odstranění podkladů nebo krytů strojně plochy jednotlivě do 50 m2 s přemístěním hmot na skládku na vzdálenost do 3 m nebo s naložením na dopravní prostředek z kameniva hrubého drceného, o tl. vrstvy přes 400 do 500 mm</t>
  </si>
  <si>
    <t>https://podminky.urs.cz/item/CS_URS_2025_01/113107325</t>
  </si>
  <si>
    <t>31</t>
  </si>
  <si>
    <t>113107344</t>
  </si>
  <si>
    <t>Odstranění podkladu živičného tl přes 150 do 200 mm strojně pl do 50 m2</t>
  </si>
  <si>
    <t>1674776504</t>
  </si>
  <si>
    <t>Odstranění podkladů nebo krytů strojně plochy jednotlivě do 50 m2 s přemístěním hmot na skládku na vzdálenost do 3 m nebo s naložením na dopravní prostředek živičných, o tl. vrstvy přes 150 do 200 mm</t>
  </si>
  <si>
    <t>https://podminky.urs.cz/item/CS_URS_2025_01/113107344</t>
  </si>
  <si>
    <t>32</t>
  </si>
  <si>
    <t>997221551</t>
  </si>
  <si>
    <t>Vodorovná doprava suti ze sypkých materiálů do 1 km</t>
  </si>
  <si>
    <t>233847336</t>
  </si>
  <si>
    <t>Vodorovná doprava suti bez naložení, ale se složením a s hrubým urovnáním ze sypkých materiálů, na vzdálenost do 1 km</t>
  </si>
  <si>
    <t>https://podminky.urs.cz/item/CS_URS_2025_01/997221551</t>
  </si>
  <si>
    <t>33</t>
  </si>
  <si>
    <t>997221559</t>
  </si>
  <si>
    <t>Příplatek ZKD 1 km u vodorovné dopravy suti ze sypkých materiálů</t>
  </si>
  <si>
    <t>1484557011</t>
  </si>
  <si>
    <t>https://podminky.urs.cz/item/CS_URS_2025_01/997221559</t>
  </si>
  <si>
    <t>34</t>
  </si>
  <si>
    <t>324137931</t>
  </si>
  <si>
    <t>35</t>
  </si>
  <si>
    <t>1301722774</t>
  </si>
  <si>
    <t>36</t>
  </si>
  <si>
    <t>997221873</t>
  </si>
  <si>
    <t>Poplatek za uložení na recyklační skládce (skládkovné) stavebního odpadu zeminy a kamení zatříděného do Katalogu odpadů pod kódem 17 05 04</t>
  </si>
  <si>
    <t>-1657400381</t>
  </si>
  <si>
    <t>https://podminky.urs.cz/item/CS_URS_2025_01/997221873</t>
  </si>
  <si>
    <t>37</t>
  </si>
  <si>
    <t>997221875</t>
  </si>
  <si>
    <t>Poplatek za uložení na recyklační skládce (skládkovné) stavebního odpadu asfaltového bez obsahu dehtu zatříděného do Katalogu odpadů pod kódem 17 03 02</t>
  </si>
  <si>
    <t>379233665</t>
  </si>
  <si>
    <t>Poplatek za uložení stavebního odpadu na recyklační skládce (skládkovné) asfaltového bez obsahu dehtu zatříděného do Katalogu odpadů pod kódem 17 03 02</t>
  </si>
  <si>
    <t>https://podminky.urs.cz/item/CS_URS_2025_01/997221875</t>
  </si>
  <si>
    <t>Základy</t>
  </si>
  <si>
    <t>38</t>
  </si>
  <si>
    <t>273322511</t>
  </si>
  <si>
    <t>Základové desky ze ŽB se zvýšenými nároky na prostředí tř. C 25/30</t>
  </si>
  <si>
    <t>-1772350890</t>
  </si>
  <si>
    <t>Základy z betonu železového (bez výztuže) desky z betonu se zvýšenými nároky na prostředí tř. C 25/30</t>
  </si>
  <si>
    <t>https://podminky.urs.cz/item/CS_URS_2025_01/273322511</t>
  </si>
  <si>
    <t>39</t>
  </si>
  <si>
    <t>2730001/R</t>
  </si>
  <si>
    <t>Příplatek za kvalitu betonu XA2 k betonu C25/30</t>
  </si>
  <si>
    <t>259575849</t>
  </si>
  <si>
    <t>40</t>
  </si>
  <si>
    <t>273351121</t>
  </si>
  <si>
    <t>Zřízení bednění základových desek</t>
  </si>
  <si>
    <t>2134627010</t>
  </si>
  <si>
    <t>Bednění základů desek zřízení</t>
  </si>
  <si>
    <t>https://podminky.urs.cz/item/CS_URS_2025_01/273351121</t>
  </si>
  <si>
    <t>41</t>
  </si>
  <si>
    <t>273351122</t>
  </si>
  <si>
    <t>Odstranění bednění základových desek</t>
  </si>
  <si>
    <t>-1649283329</t>
  </si>
  <si>
    <t>Bednění základů desek odstranění</t>
  </si>
  <si>
    <t>https://podminky.urs.cz/item/CS_URS_2025_01/273351122</t>
  </si>
  <si>
    <t>42</t>
  </si>
  <si>
    <t>273361821</t>
  </si>
  <si>
    <t>Výztuž základových desek betonářskou ocelí 10 505 (R)</t>
  </si>
  <si>
    <t>30321251</t>
  </si>
  <si>
    <t>Výztuž základů desek z betonářské oceli 10 505 (R) nebo BSt 500</t>
  </si>
  <si>
    <t>https://podminky.urs.cz/item/CS_URS_2025_01/273361821</t>
  </si>
  <si>
    <t>43</t>
  </si>
  <si>
    <t>273362021</t>
  </si>
  <si>
    <t>Výztuž základových desek svařovanými sítěmi Kari</t>
  </si>
  <si>
    <t>-1554270594</t>
  </si>
  <si>
    <t>Výztuž základů desek ze svařovaných sítí z drátů typu KARI</t>
  </si>
  <si>
    <t>https://podminky.urs.cz/item/CS_URS_2025_01/273362021</t>
  </si>
  <si>
    <t>44</t>
  </si>
  <si>
    <t>2730002/R</t>
  </si>
  <si>
    <t>Kotevní plotna - úprava jímky proti vyplavení - komplet</t>
  </si>
  <si>
    <t>437548797</t>
  </si>
  <si>
    <t>Různé svislé a kompletní konstrukce</t>
  </si>
  <si>
    <t>45</t>
  </si>
  <si>
    <t>3810001/R</t>
  </si>
  <si>
    <t>Vrtaný prostup PR1 pro potrubí TLT vně průměr 222mm, včetně těsnění - komplet</t>
  </si>
  <si>
    <t>-1634190193</t>
  </si>
  <si>
    <t>46</t>
  </si>
  <si>
    <t>3810002/R</t>
  </si>
  <si>
    <t>Prostup PR2 pro potrubí SKL vně průměr 616mm, včetně těsnění - komplet</t>
  </si>
  <si>
    <t>-1349999882</t>
  </si>
  <si>
    <t>47</t>
  </si>
  <si>
    <t>3810003/R</t>
  </si>
  <si>
    <t>Vrtaný prostup PR3 pro zákop. soupravu šoupěte vně průměr 100mm, včetně těsnění - komplet</t>
  </si>
  <si>
    <t>585196633</t>
  </si>
  <si>
    <t>48</t>
  </si>
  <si>
    <t>3830001/R</t>
  </si>
  <si>
    <t>Zafoukání potrubí DN 200 popílkocementovou směsí - komplet</t>
  </si>
  <si>
    <t>-360850127</t>
  </si>
  <si>
    <t>Vodorovné podkladní a vedlejší konstrukce inž. staveb</t>
  </si>
  <si>
    <t>49</t>
  </si>
  <si>
    <t>451573111</t>
  </si>
  <si>
    <t>Lože pod potrubí otevřený výkop ze štěrkopísku</t>
  </si>
  <si>
    <t>-129613999</t>
  </si>
  <si>
    <t>Lože pod potrubí, stoky a drobné objekty v otevřeném výkopu z písku a štěrkopísku do 63 mm</t>
  </si>
  <si>
    <t>https://podminky.urs.cz/item/CS_URS_2025_01/451573111</t>
  </si>
  <si>
    <t>50</t>
  </si>
  <si>
    <t>451541111</t>
  </si>
  <si>
    <t>Lože pod potrubí otevřený výkop ze štěrkodrtě</t>
  </si>
  <si>
    <t>2015602247</t>
  </si>
  <si>
    <t>Lože pod potrubí, stoky a drobné objekty v otevřeném výkopu ze štěrkodrtě 0-63 mm</t>
  </si>
  <si>
    <t>https://podminky.urs.cz/item/CS_URS_2025_01/451541111</t>
  </si>
  <si>
    <t>51</t>
  </si>
  <si>
    <t>452112112</t>
  </si>
  <si>
    <t>Osazení betonových prstenců nebo rámů v do 100 mm pod poklopy a mříže</t>
  </si>
  <si>
    <t>-1036041188</t>
  </si>
  <si>
    <t>Osazení betonových dílců prstenců nebo rámů pod poklopy a mříže, výšky do 100 mm</t>
  </si>
  <si>
    <t>https://podminky.urs.cz/item/CS_URS_2025_01/452112112</t>
  </si>
  <si>
    <t>52</t>
  </si>
  <si>
    <t>59224184</t>
  </si>
  <si>
    <t>prstenec šachtový vyrovnávací betonový 625x120x40mm</t>
  </si>
  <si>
    <t>-1641752556</t>
  </si>
  <si>
    <t>53</t>
  </si>
  <si>
    <t>452313151</t>
  </si>
  <si>
    <t>Podkladní bloky z betonu prostého bez zvýšených nároků na prostředí tř. C 20/25 otevřený výkop</t>
  </si>
  <si>
    <t>-412789434</t>
  </si>
  <si>
    <t>Podkladní a zajišťovací konstrukce z betonu prostého v otevřeném výkopu bez zvýšených nároků na prostředí bloky pro potrubí z betonu tř. C 20/25</t>
  </si>
  <si>
    <t>https://podminky.urs.cz/item/CS_URS_2025_01/452313151</t>
  </si>
  <si>
    <t>54</t>
  </si>
  <si>
    <t>452323151</t>
  </si>
  <si>
    <t>Podkladní bloky ze ŽB bez zvýšených nároků na prostředí tř. C 20/25 otevřený výkop</t>
  </si>
  <si>
    <t>745616296</t>
  </si>
  <si>
    <t>Podkladní a zajišťovací konstrukce z betonu železového v otevřeném výkopu bez zvýšených nároků na prostředí bloky pro potrubí z betonu tř. C 20/25</t>
  </si>
  <si>
    <t>https://podminky.urs.cz/item/CS_URS_2025_01/452323151</t>
  </si>
  <si>
    <t>55</t>
  </si>
  <si>
    <t>452368211</t>
  </si>
  <si>
    <t>Výztuž podkladních desek nebo bloků nebo pražců otevřený výkop ze svařovaných sítí Kari</t>
  </si>
  <si>
    <t>557392108</t>
  </si>
  <si>
    <t>Výztuž podkladních desek, bloků nebo pražců v otevřeném výkopu ze svařovaných sítí typu Kari</t>
  </si>
  <si>
    <t>https://podminky.urs.cz/item/CS_URS_2025_01/452368211</t>
  </si>
  <si>
    <t>56</t>
  </si>
  <si>
    <t>452353111</t>
  </si>
  <si>
    <t>Bednění podkladních bloků pod potrubí, stoky a drobné objekty otevřený výkop zřízení</t>
  </si>
  <si>
    <t>-234872507</t>
  </si>
  <si>
    <t>Bednění podkladních a zajišťovacích konstrukcí v otevřeném výkopu bloků pro potrubí zřízení</t>
  </si>
  <si>
    <t>https://podminky.urs.cz/item/CS_URS_2025_01/452353111</t>
  </si>
  <si>
    <t>452353112</t>
  </si>
  <si>
    <t>Bednění podkladních bloků pod potrubí, stoky a drobné objekty otevřený výkop odstranění</t>
  </si>
  <si>
    <t>720031693</t>
  </si>
  <si>
    <t>Bednění podkladních a zajišťovacích konstrukcí v otevřeném výkopu bloků pro potrubí odstranění</t>
  </si>
  <si>
    <t>https://podminky.urs.cz/item/CS_URS_2025_01/452353112</t>
  </si>
  <si>
    <t>58</t>
  </si>
  <si>
    <t>4590001/R</t>
  </si>
  <si>
    <t>Kotvení patkového kolene - na betonovém bloku - komplet</t>
  </si>
  <si>
    <t>344035548</t>
  </si>
  <si>
    <t>59</t>
  </si>
  <si>
    <t>4590002/R</t>
  </si>
  <si>
    <t>Kotvení potrubí nerez. páskem - na betonovém bloku v rýze - komplet</t>
  </si>
  <si>
    <t>-1804357876</t>
  </si>
  <si>
    <t>Podkladní vrstvy komunikací, letišť a ploch</t>
  </si>
  <si>
    <t>60</t>
  </si>
  <si>
    <t>564861011</t>
  </si>
  <si>
    <t>Podklad ze štěrkodrtě ŠD plochy do 100 m2 tl 200 mm</t>
  </si>
  <si>
    <t>301157672</t>
  </si>
  <si>
    <t>Podklad ze štěrkodrti ŠD s rozprostřením a zhutněním plochy jednotlivě do 100 m2, po zhutnění tl. 200 mm</t>
  </si>
  <si>
    <t>https://podminky.urs.cz/item/CS_URS_2025_01/564861011</t>
  </si>
  <si>
    <t>61</t>
  </si>
  <si>
    <t>564871012</t>
  </si>
  <si>
    <t>Podklad ze štěrkodrtě ŠD plochy do 100 m2 tl 260 mm</t>
  </si>
  <si>
    <t>-1107204416</t>
  </si>
  <si>
    <t>Podklad ze štěrkodrti ŠD s rozprostřením a zhutněním plochy jednotlivě do 100 m2, po zhutnění tl. 260 mm</t>
  </si>
  <si>
    <t>https://podminky.urs.cz/item/CS_URS_2025_01/564871012</t>
  </si>
  <si>
    <t>62</t>
  </si>
  <si>
    <t>565175101</t>
  </si>
  <si>
    <t>Asfaltový beton vrstva podkladní ACP 16 (obalované kamenivo OKS) tl 100 mm š do 1,5 m</t>
  </si>
  <si>
    <t>1661938669</t>
  </si>
  <si>
    <t>Asfaltový beton vrstva podkladní ACP 16 (obalované kamenivo střednězrnné - OKS) s rozprostřením a zhutněním v pruhu šířky do 1,5 m, po zhutnění tl. 100 mm</t>
  </si>
  <si>
    <t>https://podminky.urs.cz/item/CS_URS_2025_01/565175101</t>
  </si>
  <si>
    <t>63</t>
  </si>
  <si>
    <t>5650001/R</t>
  </si>
  <si>
    <t>Příplatek za modifikovaný asfalt k položce ACL 16 - tloušťka 100mm</t>
  </si>
  <si>
    <t>-882506263</t>
  </si>
  <si>
    <t>Podlahy a podlahové konstrukce</t>
  </si>
  <si>
    <t>64</t>
  </si>
  <si>
    <t>632451456</t>
  </si>
  <si>
    <t>Potěr pískocementový tl přes 40 do 50 mm tř. C 25 běžný</t>
  </si>
  <si>
    <t>-1235321055</t>
  </si>
  <si>
    <t>Potěr pískocementový běžný tl. přes 40 do 50 mm tř. C 25</t>
  </si>
  <si>
    <t>https://podminky.urs.cz/item/CS_URS_2025_01/632451456</t>
  </si>
  <si>
    <t>65</t>
  </si>
  <si>
    <t>631311135</t>
  </si>
  <si>
    <t>Mazanina tl přes 120 do 240 mm z betonu prostého bez zvýšených nároků na prostředí tř. C 20/25</t>
  </si>
  <si>
    <t>667283332</t>
  </si>
  <si>
    <t>Mazanina z betonu prostého bez zvýšených nároků na prostředí tl. přes 120 do 240 mm tř. C 20/25</t>
  </si>
  <si>
    <t>https://podminky.urs.cz/item/CS_URS_2025_01/631311135</t>
  </si>
  <si>
    <t>66</t>
  </si>
  <si>
    <t>6310001/R</t>
  </si>
  <si>
    <t>Příplatek za vybednění (zhotovení) jímky o rozměru 200 x 200 x 100mm - komplet</t>
  </si>
  <si>
    <t>515016292</t>
  </si>
  <si>
    <t>85</t>
  </si>
  <si>
    <t>Potrubí z trub litinových</t>
  </si>
  <si>
    <t>67</t>
  </si>
  <si>
    <t>850355121</t>
  </si>
  <si>
    <t>Výřez nebo výsek na potrubí z trub litinových tlakových nebo plastických hmot DN 200</t>
  </si>
  <si>
    <t>2142704800</t>
  </si>
  <si>
    <t>https://podminky.urs.cz/item/CS_URS_2025_01/850355121</t>
  </si>
  <si>
    <t>68</t>
  </si>
  <si>
    <t>851351131</t>
  </si>
  <si>
    <t>Montáž potrubí z trub litinových hrdlových s integrovaným těsněním otevřený výkop DN 200</t>
  </si>
  <si>
    <t>-955706487</t>
  </si>
  <si>
    <t>Montáž potrubí z trub litinových tlakových hrdlových v otevřeném výkopu s integrovaným těsněním DN 200</t>
  </si>
  <si>
    <t>https://podminky.urs.cz/item/CS_URS_2025_01/851351131</t>
  </si>
  <si>
    <t>69</t>
  </si>
  <si>
    <t>552001/R</t>
  </si>
  <si>
    <t>trouba vodovodní litinová hrdlová délka 6 m DN 200 mm, PN 10</t>
  </si>
  <si>
    <t>214402737</t>
  </si>
  <si>
    <t>70</t>
  </si>
  <si>
    <t>851241192</t>
  </si>
  <si>
    <t>Příplatek za práci ve štole na potrubí z trub litinových hrdlových DN 80 až 250</t>
  </si>
  <si>
    <t>-530431488</t>
  </si>
  <si>
    <t>Montáž potrubí z trub litinových tlakových hrdlových v otevřeném výkopu Příplatek k cenám 1131 za práce ve štole, v uzavřeném kanálu, do chrániček, na mostech nebo v objektech DN od 80 do 250</t>
  </si>
  <si>
    <t>https://podminky.urs.cz/item/CS_URS_2025_01/851241192</t>
  </si>
  <si>
    <t>71</t>
  </si>
  <si>
    <t>8520001/R</t>
  </si>
  <si>
    <t>Příplatek za montáž hrdlového jištěného spoje DN 200</t>
  </si>
  <si>
    <t>1178577972</t>
  </si>
  <si>
    <t>72</t>
  </si>
  <si>
    <t>552002/R</t>
  </si>
  <si>
    <t>hrdlový jištěný spoj pro LT DN 200</t>
  </si>
  <si>
    <t>-372166165</t>
  </si>
  <si>
    <t>73</t>
  </si>
  <si>
    <t>857351131</t>
  </si>
  <si>
    <t>Montáž litinových tvarovek jednoosých hrdlových otevřený výkop s integrovaným těsněním DN 200</t>
  </si>
  <si>
    <t>-2016090558</t>
  </si>
  <si>
    <t>Montáž litinových tvarovek na potrubí litinovém tlakovém jednoosých na potrubí z trub hrdlových v otevřeném výkopu, kanálu nebo v šachtě s integrovaným těsněním DN 200</t>
  </si>
  <si>
    <t>https://podminky.urs.cz/item/CS_URS_2025_01/857351131</t>
  </si>
  <si>
    <t>74</t>
  </si>
  <si>
    <t>552003/R</t>
  </si>
  <si>
    <t>multitoleranční spojka s úhlovým vychýlením a jištěním proti posunu DN 200/200, PN 10</t>
  </si>
  <si>
    <t>1272887974</t>
  </si>
  <si>
    <t>75</t>
  </si>
  <si>
    <t>552011/R</t>
  </si>
  <si>
    <t>hrdlové koleno s jedním hrdlem 22° DN 200, PN 10</t>
  </si>
  <si>
    <t>-206154111</t>
  </si>
  <si>
    <t>76</t>
  </si>
  <si>
    <t>552012/R</t>
  </si>
  <si>
    <t xml:space="preserve">hrdlové koleno s jedním hrdlem 11°  DN 200, PN 10</t>
  </si>
  <si>
    <t>2050456883</t>
  </si>
  <si>
    <t>77</t>
  </si>
  <si>
    <t>857242122</t>
  </si>
  <si>
    <t>Montáž litinových tvarovek jednoosých přírubových otevřený výkop DN 80</t>
  </si>
  <si>
    <t>-1939972324</t>
  </si>
  <si>
    <t>Montáž litinových tvarovek na potrubí litinovém tlakovém jednoosých na potrubí z trub přírubových v otevřeném výkopu, kanálu nebo v šachtě DN 80</t>
  </si>
  <si>
    <t>https://podminky.urs.cz/item/CS_URS_2025_01/857242122</t>
  </si>
  <si>
    <t>78</t>
  </si>
  <si>
    <t>552010/R</t>
  </si>
  <si>
    <t xml:space="preserve">prodloužené přírubové  koleno 90° s patkou DN 80, PN 10</t>
  </si>
  <si>
    <t>-1662285191</t>
  </si>
  <si>
    <t>79</t>
  </si>
  <si>
    <t>857262122</t>
  </si>
  <si>
    <t>Montáž litinových tvarovek jednoosých přírubových otevřený výkop DN 100</t>
  </si>
  <si>
    <t>-259036341</t>
  </si>
  <si>
    <t>Montáž litinových tvarovek na potrubí litinovém tlakovém jednoosých na potrubí z trub přírubových v otevřeném výkopu, kanálu nebo v šachtě DN 100</t>
  </si>
  <si>
    <t>https://podminky.urs.cz/item/CS_URS_2025_01/857262122</t>
  </si>
  <si>
    <t>80</t>
  </si>
  <si>
    <t>552008/R</t>
  </si>
  <si>
    <t xml:space="preserve">přírubové  koleno 90° DN 100, PN 10</t>
  </si>
  <si>
    <t>-1294665894</t>
  </si>
  <si>
    <t>81</t>
  </si>
  <si>
    <t>857352122</t>
  </si>
  <si>
    <t>Montáž litinových tvarovek jednoosých přírubových otevřený výkop DN 200</t>
  </si>
  <si>
    <t>440627964</t>
  </si>
  <si>
    <t>Montáž litinových tvarovek na potrubí litinovém tlakovém jednoosých na potrubí z trub přírubových v otevřeném výkopu, kanálu nebo v šachtě DN 200</t>
  </si>
  <si>
    <t>https://podminky.urs.cz/item/CS_URS_2025_01/857352122</t>
  </si>
  <si>
    <t>82</t>
  </si>
  <si>
    <t>552004/R</t>
  </si>
  <si>
    <t>přírubová tvarovka s hrdlem DN 200, PN 10</t>
  </si>
  <si>
    <t>-978681985</t>
  </si>
  <si>
    <t>83</t>
  </si>
  <si>
    <t>552007/R</t>
  </si>
  <si>
    <t xml:space="preserve">přírubové  koleno 90° DN 200, PN 10</t>
  </si>
  <si>
    <t>1984766786</t>
  </si>
  <si>
    <t>84</t>
  </si>
  <si>
    <t>552009/R</t>
  </si>
  <si>
    <t xml:space="preserve">přírubové  koleno 90° s patkou DN 200, PN 10</t>
  </si>
  <si>
    <t>1681981471</t>
  </si>
  <si>
    <t>552013/R</t>
  </si>
  <si>
    <t>přírubová tvarovka s hladkým koncem DN 200, PN 10</t>
  </si>
  <si>
    <t>11064137</t>
  </si>
  <si>
    <t>86</t>
  </si>
  <si>
    <t>552014/R</t>
  </si>
  <si>
    <t>přírubová tvarovka délka 2 000mm (děleno, doměřit na stavbě) DN 200, PN 10</t>
  </si>
  <si>
    <t>-1966234372</t>
  </si>
  <si>
    <t>87</t>
  </si>
  <si>
    <t>552015/R</t>
  </si>
  <si>
    <t>přírubová tvarovka délka 1 000mm DN 200, PN 10</t>
  </si>
  <si>
    <t>-285059497</t>
  </si>
  <si>
    <t>88</t>
  </si>
  <si>
    <t>552016/R</t>
  </si>
  <si>
    <t>přírubová tvarovka délka 800mm DN 200, PN 10</t>
  </si>
  <si>
    <t>1919789368</t>
  </si>
  <si>
    <t>89</t>
  </si>
  <si>
    <t>552017/R</t>
  </si>
  <si>
    <t>přírubová tvarovka délka 500mm DN 200, PN 10</t>
  </si>
  <si>
    <t>-1745269819</t>
  </si>
  <si>
    <t>90</t>
  </si>
  <si>
    <t>552018/R</t>
  </si>
  <si>
    <t>přírubová tvarovka délka 300mm DN 200, PN 10</t>
  </si>
  <si>
    <t>-1208971948</t>
  </si>
  <si>
    <t>91</t>
  </si>
  <si>
    <t>857354122</t>
  </si>
  <si>
    <t>Montáž litinových tvarovek odbočných přírubových otevřený výkop DN 200</t>
  </si>
  <si>
    <t>-43756781</t>
  </si>
  <si>
    <t>Montáž litinových tvarovek na potrubí litinovém tlakovém odbočných na potrubí z trub přírubových v otevřeném výkopu, kanálu nebo v šachtě DN 200</t>
  </si>
  <si>
    <t>https://podminky.urs.cz/item/CS_URS_2025_01/857354122</t>
  </si>
  <si>
    <t>92</t>
  </si>
  <si>
    <t>552005/R</t>
  </si>
  <si>
    <t>přírubová tvarovka s přírubovou odbočkou DN 200/80, PN 10</t>
  </si>
  <si>
    <t>-303488709</t>
  </si>
  <si>
    <t>93</t>
  </si>
  <si>
    <t>552006/R</t>
  </si>
  <si>
    <t>přírubová tvarovka s přírubovou odbočkou DN 200/100, PN 10</t>
  </si>
  <si>
    <t>1969179761</t>
  </si>
  <si>
    <t>94</t>
  </si>
  <si>
    <t>8575001/R</t>
  </si>
  <si>
    <t>Přírubový spoj DN 80 PN 10</t>
  </si>
  <si>
    <t>186810076</t>
  </si>
  <si>
    <t>95</t>
  </si>
  <si>
    <t>8575002/R</t>
  </si>
  <si>
    <t>Přírubový spoj DN 100 PN 10</t>
  </si>
  <si>
    <t>-1676213288</t>
  </si>
  <si>
    <t>8575003/R</t>
  </si>
  <si>
    <t>Přírubový spoj DN 200 PN 10</t>
  </si>
  <si>
    <t>2021846124</t>
  </si>
  <si>
    <t>Potrubí z trub plastických a skleněných</t>
  </si>
  <si>
    <t>97</t>
  </si>
  <si>
    <t>871211141</t>
  </si>
  <si>
    <t>Montáž potrubí z PE100 RC SDR 11 otevřený výkop svařovaných na tupo d 63 x 5,8 mm</t>
  </si>
  <si>
    <t>-86728517</t>
  </si>
  <si>
    <t>Montáž vodovodního potrubí z polyetylenu PE100 RC v otevřeném výkopu svařovaných na tupo SDR 11/PN16 d 63 x 5,8 mm</t>
  </si>
  <si>
    <t>https://podminky.urs.cz/item/CS_URS_2025_01/871211141</t>
  </si>
  <si>
    <t>98</t>
  </si>
  <si>
    <t>286101/R</t>
  </si>
  <si>
    <t>potrubí vodovodní HDPE100 RC SDR11 63x5,8mm</t>
  </si>
  <si>
    <t>514894478</t>
  </si>
  <si>
    <t>99</t>
  </si>
  <si>
    <t>8790001/R</t>
  </si>
  <si>
    <t>Chránička - potrubí sklolaminátové GRP PN1, SN 20000, DN 600 - komplet</t>
  </si>
  <si>
    <t>1006332690</t>
  </si>
  <si>
    <t>100</t>
  </si>
  <si>
    <t>8790002/R</t>
  </si>
  <si>
    <t>Objímka pro uložení potrubí DN 200 v chráničce DN 600 - komplet</t>
  </si>
  <si>
    <t>-1507890158</t>
  </si>
  <si>
    <t>Ostatní konstrukce</t>
  </si>
  <si>
    <t>101</t>
  </si>
  <si>
    <t>892351111</t>
  </si>
  <si>
    <t>Tlaková zkouška vodou potrubí DN 150 nebo 200</t>
  </si>
  <si>
    <t>-308991954</t>
  </si>
  <si>
    <t>Tlakové zkoušky vodou na potrubí DN 150 nebo 200</t>
  </si>
  <si>
    <t>https://podminky.urs.cz/item/CS_URS_2025_01/892351111</t>
  </si>
  <si>
    <t>102</t>
  </si>
  <si>
    <t>892372111</t>
  </si>
  <si>
    <t>Zabezpečení konců potrubí DN do 300 při tlakových zkouškách vodou</t>
  </si>
  <si>
    <t>1543950428</t>
  </si>
  <si>
    <t>Tlakové zkoušky vodou zabezpečení konců potrubí při tlakových zkouškách DN do 300</t>
  </si>
  <si>
    <t>https://podminky.urs.cz/item/CS_URS_2025_01/892372111</t>
  </si>
  <si>
    <t>103</t>
  </si>
  <si>
    <t>892353122</t>
  </si>
  <si>
    <t>Proplach a dezinfekce vodovodního potrubí DN 150 nebo 200</t>
  </si>
  <si>
    <t>317437670</t>
  </si>
  <si>
    <t>https://podminky.urs.cz/item/CS_URS_2025_01/892353122</t>
  </si>
  <si>
    <t>104</t>
  </si>
  <si>
    <t>8911001/R</t>
  </si>
  <si>
    <t>Zkouška funkčnosti vyhledávácího vodiče</t>
  </si>
  <si>
    <t>soubor</t>
  </si>
  <si>
    <t>-1638190701</t>
  </si>
  <si>
    <t>105</t>
  </si>
  <si>
    <t>8911002/R</t>
  </si>
  <si>
    <t>Zkouška ovladatelnosti hydrantů a uzavíracích armatur</t>
  </si>
  <si>
    <t>-1285844981</t>
  </si>
  <si>
    <t>106</t>
  </si>
  <si>
    <t>891241112</t>
  </si>
  <si>
    <t>Montáž vodovodních šoupátek otevřený výkop DN 80</t>
  </si>
  <si>
    <t>-200506827</t>
  </si>
  <si>
    <t>Montáž vodovodních armatur na potrubí šoupátek nebo klapek uzavíracích v otevřeném výkopu nebo v šachtách s osazením zemní soupravy (bez poklopů) DN 80</t>
  </si>
  <si>
    <t>https://podminky.urs.cz/item/CS_URS_2025_01/891241112</t>
  </si>
  <si>
    <t>107</t>
  </si>
  <si>
    <t>422101/R</t>
  </si>
  <si>
    <t>měkcetěsnící uzavírací šoupátko přírubové DN 80 PN10</t>
  </si>
  <si>
    <t>1502753837</t>
  </si>
  <si>
    <t>108</t>
  </si>
  <si>
    <t>422121/R</t>
  </si>
  <si>
    <t>zemní šoupátková souprava teleskopická pro šoupátka DN 80, hl. 1,07-1,5m</t>
  </si>
  <si>
    <t>-2142414326</t>
  </si>
  <si>
    <t>109</t>
  </si>
  <si>
    <t>891261112</t>
  </si>
  <si>
    <t>Montáž vodovodních šoupátek otevřený výkop DN 100</t>
  </si>
  <si>
    <t>1147075875</t>
  </si>
  <si>
    <t>Montáž vodovodních armatur na potrubí šoupátek nebo klapek uzavíracích v otevřeném výkopu nebo v šachtách s osazením zemní soupravy (bez poklopů) DN 100</t>
  </si>
  <si>
    <t>https://podminky.urs.cz/item/CS_URS_2025_01/891261112</t>
  </si>
  <si>
    <t>110</t>
  </si>
  <si>
    <t>422102/R</t>
  </si>
  <si>
    <t>měkcetěsnící uzavírací šoupátko přírubové DN 100 PN 10</t>
  </si>
  <si>
    <t>-1411556614</t>
  </si>
  <si>
    <t>111</t>
  </si>
  <si>
    <t>422103/R</t>
  </si>
  <si>
    <t>zemní šoupátková souprava teleskopická pro šoupátka DN 100, hl. 2,5-3,5m</t>
  </si>
  <si>
    <t>-402745965</t>
  </si>
  <si>
    <t>112</t>
  </si>
  <si>
    <t>891247112</t>
  </si>
  <si>
    <t>Montáž hydrantů podzemních DN 80</t>
  </si>
  <si>
    <t>-28049450</t>
  </si>
  <si>
    <t>Montáž vodovodních armatur na potrubí hydrantů podzemních (bez osazení poklopů) DN 80</t>
  </si>
  <si>
    <t>https://podminky.urs.cz/item/CS_URS_2025_01/891247112</t>
  </si>
  <si>
    <t>113</t>
  </si>
  <si>
    <t>422107/R</t>
  </si>
  <si>
    <t>podzemní hydrant DN 80 pro krytí 1,25m</t>
  </si>
  <si>
    <t>-2033335147</t>
  </si>
  <si>
    <t>114</t>
  </si>
  <si>
    <t>891359111</t>
  </si>
  <si>
    <t>Montáž navrtávacích pasů na potrubí z jakýchkoli trub DN 200</t>
  </si>
  <si>
    <t>-1758551635</t>
  </si>
  <si>
    <t>Montáž vodovodních armatur na potrubí navrtávacích pasů s ventilem Jt 1 MPa, na potrubí z trub litinových, ocelových nebo plastických hmot DN 200</t>
  </si>
  <si>
    <t>https://podminky.urs.cz/item/CS_URS_2025_01/891359111</t>
  </si>
  <si>
    <t>115</t>
  </si>
  <si>
    <t>422122/R</t>
  </si>
  <si>
    <t>pás navrtávací pro litinové potrubí DN 200, s vnitřním závitem 2"</t>
  </si>
  <si>
    <t>48403219</t>
  </si>
  <si>
    <t>116</t>
  </si>
  <si>
    <t>891354121</t>
  </si>
  <si>
    <t>Montáž kompenzátorů nebo montážních vložek DN 200</t>
  </si>
  <si>
    <t>-1712236853</t>
  </si>
  <si>
    <t>Montáž vodovodních armatur na potrubí kompenzátorů ucpávkových a gumových nebo montážních vložek DN 200</t>
  </si>
  <si>
    <t>https://podminky.urs.cz/item/CS_URS_2025_01/891354121</t>
  </si>
  <si>
    <t>117</t>
  </si>
  <si>
    <t>552019/R</t>
  </si>
  <si>
    <t>montážní vložka DN 200, PN 10</t>
  </si>
  <si>
    <t>1549374823</t>
  </si>
  <si>
    <t>118</t>
  </si>
  <si>
    <t>899401112</t>
  </si>
  <si>
    <t>Osazení poklopů uličních litinových šoupátkových</t>
  </si>
  <si>
    <t>1361228846</t>
  </si>
  <si>
    <t>Osazení poklopů uličních s pevným rámem litinových šoupátkových</t>
  </si>
  <si>
    <t>https://podminky.urs.cz/item/CS_URS_2025_01/899401112</t>
  </si>
  <si>
    <t>119</t>
  </si>
  <si>
    <t>422105/R</t>
  </si>
  <si>
    <t>šoupátkový poklop samonivelační s nápisem VODA, včetně podkladové desky</t>
  </si>
  <si>
    <t>1247875891</t>
  </si>
  <si>
    <t>120</t>
  </si>
  <si>
    <t>422123/R</t>
  </si>
  <si>
    <t>poklop samonivelační pro armatury domovních přípojek, včetně podkladové desky</t>
  </si>
  <si>
    <t>-737102915</t>
  </si>
  <si>
    <t>121</t>
  </si>
  <si>
    <t>899401113</t>
  </si>
  <si>
    <t>Osazení poklopů uličních litinových hydrantových</t>
  </si>
  <si>
    <t>1174891914</t>
  </si>
  <si>
    <t>Osazení poklopů uličních s pevným rámem litinových hydrantových</t>
  </si>
  <si>
    <t>https://podminky.urs.cz/item/CS_URS_2025_01/899401113</t>
  </si>
  <si>
    <t>122</t>
  </si>
  <si>
    <t>422010/R</t>
  </si>
  <si>
    <t>hydrantový poklop samonivelační s nápisem HYDRANT, včetně podkladové desky</t>
  </si>
  <si>
    <t>-2065141656</t>
  </si>
  <si>
    <t>123</t>
  </si>
  <si>
    <t>899712111</t>
  </si>
  <si>
    <t>Orientační tabulky na zdivu</t>
  </si>
  <si>
    <t>-1440210822</t>
  </si>
  <si>
    <t>Orientační tabulky na vodovodních a kanalizačních řadech na zdivu</t>
  </si>
  <si>
    <t>https://podminky.urs.cz/item/CS_URS_2025_01/899712111</t>
  </si>
  <si>
    <t>124</t>
  </si>
  <si>
    <t>422106/R</t>
  </si>
  <si>
    <t>orientační tabulka pro šoupátka</t>
  </si>
  <si>
    <t>1442602794</t>
  </si>
  <si>
    <t>125</t>
  </si>
  <si>
    <t>422111/R</t>
  </si>
  <si>
    <t>orientační tabulka pro hydrant</t>
  </si>
  <si>
    <t>611202124</t>
  </si>
  <si>
    <t>126</t>
  </si>
  <si>
    <t>8980001/R</t>
  </si>
  <si>
    <t>Hydrantová drenáž DN 80 - komplet</t>
  </si>
  <si>
    <t>-1297609608</t>
  </si>
  <si>
    <t>127</t>
  </si>
  <si>
    <t>8980002/R</t>
  </si>
  <si>
    <t>Meliorační tvárnice TBM 50/50/10 - komplet</t>
  </si>
  <si>
    <t>1860329670</t>
  </si>
  <si>
    <t>128</t>
  </si>
  <si>
    <t>8980003/R</t>
  </si>
  <si>
    <t>Vyhledávací vodič CYY 6mm2 - komplet</t>
  </si>
  <si>
    <t>699993991</t>
  </si>
  <si>
    <t>129</t>
  </si>
  <si>
    <t>8980004/R</t>
  </si>
  <si>
    <t>Výstražná folie bílá s nápisem "Pozor voda" - komplet</t>
  </si>
  <si>
    <t>153515690</t>
  </si>
  <si>
    <t>130</t>
  </si>
  <si>
    <t>8980005/R</t>
  </si>
  <si>
    <t>Šoupátko pro domovní přípojky s vně závitem 2" - komplet</t>
  </si>
  <si>
    <t>-1943952063</t>
  </si>
  <si>
    <t>131</t>
  </si>
  <si>
    <t>8980006/R</t>
  </si>
  <si>
    <t>Mechanická svěrná spojka pro PE potrubí vně průměr 63mm - komplet</t>
  </si>
  <si>
    <t>522008272</t>
  </si>
  <si>
    <t>132</t>
  </si>
  <si>
    <t>8980007/R</t>
  </si>
  <si>
    <t>Zemní souprava teleskopická pro šoupátka 2" domovních přípojek - komplet</t>
  </si>
  <si>
    <t>-2051408615</t>
  </si>
  <si>
    <t>133</t>
  </si>
  <si>
    <t>8980008/R</t>
  </si>
  <si>
    <t>Ocelový sloupek modro-bílý pro umístění orient. tabulek s betonovou patkou - komplet</t>
  </si>
  <si>
    <t>1672507549</t>
  </si>
  <si>
    <t>134</t>
  </si>
  <si>
    <t>8980009/R</t>
  </si>
  <si>
    <t>Mechanická svěrná zátka potrubí HDPE d 63x5,8mm - komplet</t>
  </si>
  <si>
    <t>1918402517</t>
  </si>
  <si>
    <t>135</t>
  </si>
  <si>
    <t>8980010/R</t>
  </si>
  <si>
    <t>Rozbor vody,včetně odebrání vzorku - komplet</t>
  </si>
  <si>
    <t>1043711797</t>
  </si>
  <si>
    <t>136</t>
  </si>
  <si>
    <t>8991001/R</t>
  </si>
  <si>
    <t>Nádrž vysoká pravoúhlá - dno 2400 x 1400 x 2380mm tl.140mm - komplet</t>
  </si>
  <si>
    <t>-1960836812</t>
  </si>
  <si>
    <t>137</t>
  </si>
  <si>
    <t>8991002/R</t>
  </si>
  <si>
    <t>Zákrytová stropní deska 2680 x 1680 x 250mm - komplet</t>
  </si>
  <si>
    <t>-861321060</t>
  </si>
  <si>
    <t>138</t>
  </si>
  <si>
    <t>894410211</t>
  </si>
  <si>
    <t>Osazení betonových dílců pro kanalizační šachty DN 1000 skruž rovná výšky 250 mm</t>
  </si>
  <si>
    <t>2105213267</t>
  </si>
  <si>
    <t>Osazení betonových dílců šachet kanalizačních skruž rovná DN 1000, výšky 250 mm</t>
  </si>
  <si>
    <t>https://podminky.urs.cz/item/CS_URS_2025_01/894410211</t>
  </si>
  <si>
    <t>139</t>
  </si>
  <si>
    <t>59224065</t>
  </si>
  <si>
    <t>skruž betonová DN 1000x250 100x25x12cm</t>
  </si>
  <si>
    <t>-370216159</t>
  </si>
  <si>
    <t>140</t>
  </si>
  <si>
    <t>894410302</t>
  </si>
  <si>
    <t>Osazení betonových dílců pro kanalizační šachty DN 1000 deska zákrytová</t>
  </si>
  <si>
    <t>279740669</t>
  </si>
  <si>
    <t>Osazení betonových dílců šachet kanalizačních deska zákrytová DN 1000</t>
  </si>
  <si>
    <t>https://podminky.urs.cz/item/CS_URS_2025_01/894410302</t>
  </si>
  <si>
    <t>141</t>
  </si>
  <si>
    <t>59224315</t>
  </si>
  <si>
    <t>deska betonová zákrytová pro kruhové šachty 100/62,5x16,5cm</t>
  </si>
  <si>
    <t>194569686</t>
  </si>
  <si>
    <t>142</t>
  </si>
  <si>
    <t>899104112</t>
  </si>
  <si>
    <t>Osazení poklopů litinových, ocelových nebo železobetonových včetně rámů pro třídu zatížení D400, E600</t>
  </si>
  <si>
    <t>-2030137131</t>
  </si>
  <si>
    <t>Osazení poklopů šachtových litinových, ocelových nebo železobetonových včetně rámů pro třídu zatížení D400, E600</t>
  </si>
  <si>
    <t>https://podminky.urs.cz/item/CS_URS_2025_01/899104112</t>
  </si>
  <si>
    <t>143</t>
  </si>
  <si>
    <t>28661935</t>
  </si>
  <si>
    <t>poklop šachtový litinový DN 600 pro třídu zatížení D400</t>
  </si>
  <si>
    <t>-638664056</t>
  </si>
  <si>
    <t>144</t>
  </si>
  <si>
    <t>899501411</t>
  </si>
  <si>
    <t>Stupadla do šachet ocelová PE povlak vidlicová s vysekáním otvoru v betonu</t>
  </si>
  <si>
    <t>-1132835774</t>
  </si>
  <si>
    <t>Stupadla do šachet a drobných objektů ocelová s PE povlakem vidlicová s vysekáním otvoru v betonu</t>
  </si>
  <si>
    <t>https://podminky.urs.cz/item/CS_URS_2025_01/899501411</t>
  </si>
  <si>
    <t>145</t>
  </si>
  <si>
    <t>8991003/R</t>
  </si>
  <si>
    <t>Těsnění prefa prvků šachet, těsnícím prvkem 25x19mm - komplet</t>
  </si>
  <si>
    <t>-1652504911</t>
  </si>
  <si>
    <t>146</t>
  </si>
  <si>
    <t>8991004/R</t>
  </si>
  <si>
    <t>Těsnění prefa prvků šachet, těsnícím prvkem 17x17mm - komplet</t>
  </si>
  <si>
    <t>-1298783096</t>
  </si>
  <si>
    <t>Doplňující konstrukce a práce pozemních komunikací, letišť a ploch</t>
  </si>
  <si>
    <t>147</t>
  </si>
  <si>
    <t>919735114</t>
  </si>
  <si>
    <t>Řezání stávajícího živičného krytu hl přes 150 do 200 mm</t>
  </si>
  <si>
    <t>-1125587920</t>
  </si>
  <si>
    <t>Řezání stávajícího živičného krytu nebo podkladu hloubky přes 150 do 200 mm</t>
  </si>
  <si>
    <t>https://podminky.urs.cz/item/CS_URS_2025_01/919735114</t>
  </si>
  <si>
    <t>148</t>
  </si>
  <si>
    <t>358325114</t>
  </si>
  <si>
    <t>Bourání stoky kompletní nebo vybourání otvorů z železobetonu plochy do 4 m2</t>
  </si>
  <si>
    <t>-415580916</t>
  </si>
  <si>
    <t>Bourání stoky kompletní nebo vybourání otvorů průřezové plochy do 4 m2 ve stokách ze zdiva z železobetonu</t>
  </si>
  <si>
    <t>https://podminky.urs.cz/item/CS_URS_2025_01/358325114</t>
  </si>
  <si>
    <t>149</t>
  </si>
  <si>
    <t>899103211</t>
  </si>
  <si>
    <t>Demontáž poklopů litinových nebo ocelových včetně rámů hmotnosti přes 100 do 150 kg</t>
  </si>
  <si>
    <t>-297925863</t>
  </si>
  <si>
    <t>Demontáž poklopů litinových a ocelových včetně rámů, hmotnosti jednotlivě přes 100 do 150 Kg</t>
  </si>
  <si>
    <t>https://podminky.urs.cz/item/CS_URS_2025_01/899103211</t>
  </si>
  <si>
    <t>150</t>
  </si>
  <si>
    <t>997013111</t>
  </si>
  <si>
    <t>Vnitrostaveništní doprava suti a vybouraných hmot pro budovy v do 6 m</t>
  </si>
  <si>
    <t>-2000167121</t>
  </si>
  <si>
    <t>Vnitrostaveništní doprava suti a vybouraných hmot vodorovně do 50 m s naložením základní pro budovy a haly výšky do 6 m</t>
  </si>
  <si>
    <t>https://podminky.urs.cz/item/CS_URS_2025_01/997013111</t>
  </si>
  <si>
    <t>151</t>
  </si>
  <si>
    <t>997013501</t>
  </si>
  <si>
    <t>Odvoz suti a vybouraných hmot na skládku nebo meziskládku do 1 km se složením</t>
  </si>
  <si>
    <t>-1477658266</t>
  </si>
  <si>
    <t>Odvoz suti a vybouraných hmot na skládku nebo meziskládku se složením, na vzdálenost do 1 km</t>
  </si>
  <si>
    <t>https://podminky.urs.cz/item/CS_URS_2025_01/997013501</t>
  </si>
  <si>
    <t>152</t>
  </si>
  <si>
    <t>997013509</t>
  </si>
  <si>
    <t>Příplatek k odvozu suti a vybouraných hmot na skládku ZKD 1 km přes 1 km</t>
  </si>
  <si>
    <t>-2073798663</t>
  </si>
  <si>
    <t>Odvoz suti a vybouraných hmot na skládku nebo meziskládku se složením, na vzdálenost Příplatek k ceně za každý další započatý 1 km přes 1 km</t>
  </si>
  <si>
    <t>https://podminky.urs.cz/item/CS_URS_2025_01/997013509</t>
  </si>
  <si>
    <t>153</t>
  </si>
  <si>
    <t>997013862</t>
  </si>
  <si>
    <t>Poplatek za uložení stavebního odpadu na recyklační skládce (skládkovné) z armovaného betonu kód odpadu 17 01 01</t>
  </si>
  <si>
    <t>279224836</t>
  </si>
  <si>
    <t>Poplatek za uložení stavebního odpadu na recyklační skládce (skládkovné) z armovaného betonu zatříděného do Katalogu odpadů pod kódem 17 01 01</t>
  </si>
  <si>
    <t>https://podminky.urs.cz/item/CS_URS_2025_01/997013862</t>
  </si>
  <si>
    <t>154</t>
  </si>
  <si>
    <t>997013871</t>
  </si>
  <si>
    <t>Poplatek za uložení stavebního odpadu na recyklační skládce (skládkovné) směsného stavebního a demoličního kód odpadu 17 09 04</t>
  </si>
  <si>
    <t>412715618</t>
  </si>
  <si>
    <t>Poplatek za uložení stavebního odpadu na recyklační skládce (skládkovné) směsného stavebního a demoličního zatříděného do Katalogu odpadů pod kódem 17 09 04</t>
  </si>
  <si>
    <t>https://podminky.urs.cz/item/CS_URS_2025_01/997013871</t>
  </si>
  <si>
    <t>Přesun hmot a manipulace se sutí</t>
  </si>
  <si>
    <t>155</t>
  </si>
  <si>
    <t>998273102</t>
  </si>
  <si>
    <t>Přesun hmot pro trubní vedení z trub litinových otevřený výkop</t>
  </si>
  <si>
    <t>-1418103140</t>
  </si>
  <si>
    <t>Přesun hmot pro trubní vedení hloubené z trub litinových pro vodovody nebo kanalizace v otevřeném výkopu dopravní vzdálenost do 15 m</t>
  </si>
  <si>
    <t>https://podminky.urs.cz/item/CS_URS_2025_01/998273102</t>
  </si>
  <si>
    <t>156</t>
  </si>
  <si>
    <t>998273124</t>
  </si>
  <si>
    <t>Příplatek k přesunu hmot pro trubní vedení z trub litinových za zvětšený přesun hmot do 500 m</t>
  </si>
  <si>
    <t>-1035634587</t>
  </si>
  <si>
    <t>Přesun hmot pro trubní vedení hloubené z trub litinových Příplatek k cenám za zvětšený přesun přes vymezenou dopravní vzdálenost do 500 m</t>
  </si>
  <si>
    <t>https://podminky.urs.cz/item/CS_URS_2025_01/998273124</t>
  </si>
  <si>
    <t>PSV</t>
  </si>
  <si>
    <t>Práce a dodávky PSV</t>
  </si>
  <si>
    <t>711</t>
  </si>
  <si>
    <t>Izolace proti vodě, vlhkosti a plynům</t>
  </si>
  <si>
    <t>157</t>
  </si>
  <si>
    <t>711111001</t>
  </si>
  <si>
    <t>Provedení izolace proti zemní vlhkosti vodorovné za studena nátěrem penetračním</t>
  </si>
  <si>
    <t>2036624522</t>
  </si>
  <si>
    <t>Provedení izolace proti zemní vlhkosti natěradly a tmely za studena na ploše vodorovné V nátěrem penetračním</t>
  </si>
  <si>
    <t>https://podminky.urs.cz/item/CS_URS_2025_01/711111001</t>
  </si>
  <si>
    <t>158</t>
  </si>
  <si>
    <t>11163150</t>
  </si>
  <si>
    <t>lak penetrační asfaltový</t>
  </si>
  <si>
    <t>-1771590913</t>
  </si>
  <si>
    <t>159</t>
  </si>
  <si>
    <t>711112001</t>
  </si>
  <si>
    <t>Provedení izolace proti zemní vlhkosti svislé za studena nátěrem penetračním</t>
  </si>
  <si>
    <t>-991680175</t>
  </si>
  <si>
    <t>Provedení izolace proti zemní vlhkosti natěradly a tmely za studena na ploše svislé S nátěrem penetračním</t>
  </si>
  <si>
    <t>https://podminky.urs.cz/item/CS_URS_2025_01/711112001</t>
  </si>
  <si>
    <t>160</t>
  </si>
  <si>
    <t>-1768323526</t>
  </si>
  <si>
    <t>161</t>
  </si>
  <si>
    <t>711141559</t>
  </si>
  <si>
    <t>Provedení izolace proti zemní vlhkosti pásy přitavením vodorovné NAIP</t>
  </si>
  <si>
    <t>-261843928</t>
  </si>
  <si>
    <t>Provedení izolace proti zemní vlhkosti pásy přitavením NAIP na ploše vodorovné V</t>
  </si>
  <si>
    <t>https://podminky.urs.cz/item/CS_URS_2025_01/711141559</t>
  </si>
  <si>
    <t>162</t>
  </si>
  <si>
    <t>628001/R</t>
  </si>
  <si>
    <t>pás asfaltový natavitelný - přesný typ dle PD</t>
  </si>
  <si>
    <t>-333445251</t>
  </si>
  <si>
    <t>163</t>
  </si>
  <si>
    <t>711142559</t>
  </si>
  <si>
    <t>Provedení izolace proti zemní vlhkosti pásy přitavením svislé NAIP</t>
  </si>
  <si>
    <t>-1829774575</t>
  </si>
  <si>
    <t>Provedení izolace proti zemní vlhkosti pásy přitavením NAIP na ploše svislé S</t>
  </si>
  <si>
    <t>https://podminky.urs.cz/item/CS_URS_2025_01/711142559</t>
  </si>
  <si>
    <t>164</t>
  </si>
  <si>
    <t>911336092</t>
  </si>
  <si>
    <t>165</t>
  </si>
  <si>
    <t>998711201</t>
  </si>
  <si>
    <t>Přesun hmot procentní pro izolace proti vodě, vlhkosti a plynům v objektech v do 6 m</t>
  </si>
  <si>
    <t>%</t>
  </si>
  <si>
    <t>-2068932551</t>
  </si>
  <si>
    <t>Přesun hmot pro izolace proti vodě, vlhkosti a plynům stanovený procentní sazbou (%) z ceny vodorovná dopravní vzdálenost do 50 m základní v objektech výšky do 6 m</t>
  </si>
  <si>
    <t>https://podminky.urs.cz/item/CS_URS_2025_01/998711201</t>
  </si>
  <si>
    <t>3 - SO 401 -Úprava polohy výstražníků přejezdu</t>
  </si>
  <si>
    <t>SB projekt s.r.o.</t>
  </si>
  <si>
    <t>Tomáš Brhel</t>
  </si>
  <si>
    <t>1 - 1. díl</t>
  </si>
  <si>
    <t>2 - 2. díl</t>
  </si>
  <si>
    <t>3 - 3. díl</t>
  </si>
  <si>
    <t>5 - 4. díl</t>
  </si>
  <si>
    <t>7 - 5. díl</t>
  </si>
  <si>
    <t>1. díl</t>
  </si>
  <si>
    <t>131213712</t>
  </si>
  <si>
    <t>Hloubení zapažených jam v nesoudržných horninách třídy těžitelnosti I skupiny 3 ručně</t>
  </si>
  <si>
    <t>M3</t>
  </si>
  <si>
    <t>URS-BR 2025-I</t>
  </si>
  <si>
    <t>1517865092</t>
  </si>
  <si>
    <t xml:space="preserve">Hloubení zapažených jam ručně
  s urovnáním dna do předepsaného profilu a spádu
    v hornině třídy těžitelnosti I
    skupiny 3
      nesoudržných</t>
  </si>
  <si>
    <t>A1</t>
  </si>
  <si>
    <t>"Výstražníky A1, C, F "3*2,2</t>
  </si>
  <si>
    <t>2. díl</t>
  </si>
  <si>
    <t>220830201</t>
  </si>
  <si>
    <t>Situování stožáru návěstidla nebo výstražníku přejezdového zařízení</t>
  </si>
  <si>
    <t>KUS</t>
  </si>
  <si>
    <t>-365908907</t>
  </si>
  <si>
    <t>220860075</t>
  </si>
  <si>
    <t>Montáž plastového výstražníku s jedním výstražníkem</t>
  </si>
  <si>
    <t>-804483185</t>
  </si>
  <si>
    <t>228860075</t>
  </si>
  <si>
    <t>Demontáž plastového výstražníku s jedním výstražníkem</t>
  </si>
  <si>
    <t>-667123251</t>
  </si>
  <si>
    <t>3. díl</t>
  </si>
  <si>
    <t>35442128</t>
  </si>
  <si>
    <t>tyč zemnící 2 m FeZn se svorkou</t>
  </si>
  <si>
    <t>URS-SPCM 2025-I</t>
  </si>
  <si>
    <t>-672584552</t>
  </si>
  <si>
    <t>4. díl</t>
  </si>
  <si>
    <t>59212160</t>
  </si>
  <si>
    <t>základ pro světelná návěstidla betonový železniční 730x530x1700mm</t>
  </si>
  <si>
    <t>630463053</t>
  </si>
  <si>
    <t>5. díl</t>
  </si>
  <si>
    <t>220890312</t>
  </si>
  <si>
    <t>Komplexní zkoušky přejezdového zabezpečovacího zařízení na jednokolové trati bez závor</t>
  </si>
  <si>
    <t>-1920473854</t>
  </si>
  <si>
    <t>741440031</t>
  </si>
  <si>
    <t>Montáž tyč zemnicí dl do 2 m</t>
  </si>
  <si>
    <t>-573336452</t>
  </si>
  <si>
    <t xml:space="preserve">Montáž zemnicích desek a tyčí s připojením na svodové nebo uzemňovací vedení bez příslušenství
  tyčí, délky
    do 2 m</t>
  </si>
  <si>
    <t>7598095445R</t>
  </si>
  <si>
    <t>Příprava ke komplexním zkouškám automatických přejezdových zabezpečovacích zařízení bez závor jednokolejné</t>
  </si>
  <si>
    <t>126146405</t>
  </si>
  <si>
    <t>7598095700R</t>
  </si>
  <si>
    <t>Dozor pracovníků provozovatele při práci na živém zařízení</t>
  </si>
  <si>
    <t>-1851485547</t>
  </si>
  <si>
    <t>4 - SO 402 -Přeložka kabelu zabezpečovacího zařízení - 50% jednotek množství</t>
  </si>
  <si>
    <t>3 - 2. díl</t>
  </si>
  <si>
    <t>4 - 3. díl</t>
  </si>
  <si>
    <t>132212611</t>
  </si>
  <si>
    <t>Hloubení rýh š do 800 mm vedle kolejí ručně přes 2 m3 v hornině třídy těžitelnosti I skupiny 3</t>
  </si>
  <si>
    <t>-1776040886</t>
  </si>
  <si>
    <t>Hloubení rýh vedle kolejí šířky do 800 mm ručně zapažených i nezapažených, hloubky do 1,5 m objemu přes 2 m3 v hornině třídy těžitelnosti I skupiny 3</t>
  </si>
  <si>
    <t>https://podminky.urs.cz/item/CS_URS_2025_01/132212611</t>
  </si>
  <si>
    <t>"Výkop pro kabelizaci zab. zař. "0,5*0,8*70</t>
  </si>
  <si>
    <t>B1</t>
  </si>
  <si>
    <t>"Výkop pro kabelizaci zab. zař. - křížení se sítěmi "0,5*0,5*20</t>
  </si>
  <si>
    <t>C1</t>
  </si>
  <si>
    <t>"Mezisoučet "33.000000*0,5</t>
  </si>
  <si>
    <t>174111101</t>
  </si>
  <si>
    <t>Zásyp jam, šachet rýh nebo kolem objektů sypaninou se zhutněním ručně</t>
  </si>
  <si>
    <t>1174599271</t>
  </si>
  <si>
    <t>Zásyp sypaninou z jakékoliv horniny ručně s uložením výkopku ve vrstvách se zhutněním jam, šachet, rýh nebo kolem objektů v těchto vykopávkách</t>
  </si>
  <si>
    <t>https://podminky.urs.cz/item/CS_URS_2025_01/174111101</t>
  </si>
  <si>
    <t>A2</t>
  </si>
  <si>
    <t>"Zásyp výkopu pro kabelizaci "0,5*0,8*70*0,5</t>
  </si>
  <si>
    <t>174112101</t>
  </si>
  <si>
    <t>Zásyp jam, šachet a rýh do 30 m3 sypaninou se zhutněním při překopech inženýrských sítí ručně</t>
  </si>
  <si>
    <t>386191700</t>
  </si>
  <si>
    <t>Zásyp sypaninou z jakékoliv horniny při překopech inženýrských sítí ručně objemu do 30 m3 s uložením výkopku ve vrstvách se zhutněním jam, šachet, rýh nebo kolem objektů v těchto vykopávkách</t>
  </si>
  <si>
    <t>https://podminky.urs.cz/item/CS_URS_2025_01/174112101</t>
  </si>
  <si>
    <t>A3</t>
  </si>
  <si>
    <t>"Křížení se sítěmi "0,5*0,5*20*0,5</t>
  </si>
  <si>
    <t>460481122</t>
  </si>
  <si>
    <t>Úprava pláně při elektromontážích v hornině třídy těžitelnosti I skupiny 3 se zhutněním ručně</t>
  </si>
  <si>
    <t>1417286707</t>
  </si>
  <si>
    <t>Úprava pláně ručně v hornině třídy těžitelnosti I skupiny 3 se zhutněním</t>
  </si>
  <si>
    <t>https://podminky.urs.cz/item/CS_URS_2025_01/460481122</t>
  </si>
  <si>
    <t>A4</t>
  </si>
  <si>
    <t>"Výkop pro kabelizaci "0,5*70</t>
  </si>
  <si>
    <t>B4</t>
  </si>
  <si>
    <t>"Výkop pro kabelizaci - křížení se sítěmi "0,5*20</t>
  </si>
  <si>
    <t>C4</t>
  </si>
  <si>
    <t>"Mezisoučet "45.000000*0,5</t>
  </si>
  <si>
    <t>34571965</t>
  </si>
  <si>
    <t>ball marker - lokalizace podzemních sítí</t>
  </si>
  <si>
    <t>-1209318930</t>
  </si>
  <si>
    <t>10*0,5</t>
  </si>
  <si>
    <t>35442113</t>
  </si>
  <si>
    <t>štítek kovový - bez čísla</t>
  </si>
  <si>
    <t>2009079883</t>
  </si>
  <si>
    <t>8*0,5</t>
  </si>
  <si>
    <t>460010021</t>
  </si>
  <si>
    <t>Vytyčení trasy vedení podzemního v obvodu železniční stanice</t>
  </si>
  <si>
    <t>km</t>
  </si>
  <si>
    <t>2053369782</t>
  </si>
  <si>
    <t>Vytyčení trasy vedení kabelového (podzemního) v obvodu železniční stanice</t>
  </si>
  <si>
    <t>https://podminky.urs.cz/item/CS_URS_2025_01/460010021</t>
  </si>
  <si>
    <t>0,1*0,5</t>
  </si>
  <si>
    <t>460671113</t>
  </si>
  <si>
    <t>Výstražná fólie pro krytí kabelů šířky přes 25 do 34 cm</t>
  </si>
  <si>
    <t>-2098436027</t>
  </si>
  <si>
    <t>Výstražné prvky pro krytí kabelů včetně vyrovnání povrchu rýhy, rozvinutí a uložení fólie, šířky přes 25 do 35 cm</t>
  </si>
  <si>
    <t>https://podminky.urs.cz/item/CS_URS_2025_01/460671113</t>
  </si>
  <si>
    <t>90*0,5</t>
  </si>
  <si>
    <t>34571343</t>
  </si>
  <si>
    <t>trubka elektroinstalační ohebná dvouplášťová korugovaná HDPE (chránička) D 138/160mm</t>
  </si>
  <si>
    <t>-644286359</t>
  </si>
  <si>
    <t>20*0,5</t>
  </si>
  <si>
    <t>56245114</t>
  </si>
  <si>
    <t>žlab kabelový s víkem ze směsových plastů 200x130mm</t>
  </si>
  <si>
    <t>-370322785</t>
  </si>
  <si>
    <t>34126017R</t>
  </si>
  <si>
    <t>Venkovní vedení kabelová - metalické sítě Plněné, párované s ochr. vodičem TCEKPFLE 12 P 1,0 D</t>
  </si>
  <si>
    <t>680349758</t>
  </si>
  <si>
    <t>A11</t>
  </si>
  <si>
    <t>"4 x 12P "25+95+80+20</t>
  </si>
  <si>
    <t>Mezisoučet</t>
  </si>
  <si>
    <t>220*0,5</t>
  </si>
  <si>
    <t>7491552020R</t>
  </si>
  <si>
    <t>Montáž protipožárních ucpávek a tmelů protipožární ucpávka kabelového prostupu, průměru do 110 mm, do EI 90 min.</t>
  </si>
  <si>
    <t>-1570233285</t>
  </si>
  <si>
    <t>Montáž protipožárních ucpávek a tmelů protipožární ucpávka kabelového prostupu, průměru do 110 mm, do EI 90 min. - protipožární ucpávky včetně příslušenství, vyhotovení a dodání atestu</t>
  </si>
  <si>
    <t>2*0,5</t>
  </si>
  <si>
    <t>7590525116R</t>
  </si>
  <si>
    <t>Montáž kabelu závlačného ruční zatahování TCE/KE, KFE, KEZE s jádrem 1 mm 12 až 16 P</t>
  </si>
  <si>
    <t>-333441997</t>
  </si>
  <si>
    <t>Montáž kabelu závlačného ruční zatahování do rour kabelovodů TCE/KE, KFE, KEZE s jádrem 1 mm 12 až 16 P - příprava kabelového bubnu a přistavení ke kabelovodu, pročištění otvoru, přeměření izolačního stavu a kontinuity žil kabelu, odvinutí kabelu z bubnu, vazelinování a zatažení kabelu do kabelovodu/výkopu, odřezání kabelu, uzavření konců kabelu a přemístění kabelového bubnu</t>
  </si>
  <si>
    <t>A13</t>
  </si>
  <si>
    <t>7590537080R</t>
  </si>
  <si>
    <t>Demontáž kabelového závěru KZ</t>
  </si>
  <si>
    <t>1263967416</t>
  </si>
  <si>
    <t>7590555138R</t>
  </si>
  <si>
    <t>Montáž forma pro kabely TCEKPFLE, TCEKPFLEY, TCEKPFLEZE, TCEKPFLEZY do 12 P 1,0</t>
  </si>
  <si>
    <t>-1060067490</t>
  </si>
  <si>
    <t>Montáž forma pro kabely TCEKPFLE, TCEKPFLEY, TCEKPFLEZE, TCEKPFLEZY do 12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</si>
  <si>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7593505150R</t>
  </si>
  <si>
    <t>Pokládka výstražné fólie do výkopu</t>
  </si>
  <si>
    <t>-1898545796</t>
  </si>
  <si>
    <t>100*0,5</t>
  </si>
  <si>
    <t>5 - SO 403 Drážní kabelovod</t>
  </si>
  <si>
    <t>Networked a.s.</t>
  </si>
  <si>
    <t xml:space="preserve">    54 - Ostatní úpravy železničního svršku</t>
  </si>
  <si>
    <t xml:space="preserve">    81 -  Potrubí z trub betonových</t>
  </si>
  <si>
    <t xml:space="preserve">    87 -  Potrubí z trub plastických a skleněných</t>
  </si>
  <si>
    <t xml:space="preserve">    91 -  Doplňující konstrukce a práce pozemních komunikací, letišť a ploch</t>
  </si>
  <si>
    <t>131151203</t>
  </si>
  <si>
    <t>Hloubení jam zapažených v hornině třídy těžitelnosti I skupiny 1 a 2 objem do 100 m3 strojně</t>
  </si>
  <si>
    <t>-939373509</t>
  </si>
  <si>
    <t>Hloubení zapažených jam a zářezů strojně s urovnáním dna do předepsaného profilu a spádu v hornině třídy těžitelnosti I skupiny 1 a 2 přes 50 do 100 m3</t>
  </si>
  <si>
    <t>https://podminky.urs.cz/item/CS_URS_2025_01/131151203</t>
  </si>
  <si>
    <t>kš 1 : (3,1*3,1*3,532), kš 2 : (4,07*2,76*3,92), kš 3 : (3*3*3,9), výkop 1 (22,57*3,5), Výkop 2 (12,65*2,9), Výkop 3 (114,9*3,2), Výkop 4 (51,1*4)</t>
  </si>
  <si>
    <t>3,1*3,1*3,532+4,07*2,76*3,92+3*3*3,9+22,57*3,5+12,65*2,9+114,9*3,2+51,1*4</t>
  </si>
  <si>
    <t>1511011R2</t>
  </si>
  <si>
    <t>SYSTÉMOVÉ PAŽENÍ VÝKOPU OCELOVÝMI BOXY PRO PAŽENÍ A ROZEPŘENÍ STĚN VÝKOPU VČETNĚ ODSTRANĚNÍ; D+M KOMPLET</t>
  </si>
  <si>
    <t>-123159465</t>
  </si>
  <si>
    <t>(3,1+3,1+3,1+9,54+1,24+3,82+3+3+3+1,39+3,8+1,4+2,76+4,07)*3</t>
  </si>
  <si>
    <t>2032529140</t>
  </si>
  <si>
    <t>(3,1*3,1*3,532+4,07*2,76*3,92+3*3*3,9+22,57*3,5+12,65*2,9+114,9*3,2+51,1*4)*0,25</t>
  </si>
  <si>
    <t>1332525193</t>
  </si>
  <si>
    <t>(3,1*3,1*3,532+4,07*2,76*3,92+3*3*3,9+22,57*3,5+12,65*2,9+114,9*3,2+51,1*4)*0,25*19</t>
  </si>
  <si>
    <t>-54579792</t>
  </si>
  <si>
    <t xml:space="preserve">Poznámka k souboru cen:_x000d_
1. Ceny uvedené v souboru cen je doporučeno upravit podle aktuálních cen místně příslušné skládky odpadů. 2. Uložení odpadů neuvedených v souboru cen se oceňuje individuálně. </t>
  </si>
  <si>
    <t>(3,1*3,1*3,532+4,07*2,76*3,92+3*3*3,9+22,57*3,5+12,65*2,9+114,9*3,2+51,1*4)*0,25*1,8</t>
  </si>
  <si>
    <t>-929907888</t>
  </si>
  <si>
    <t>Zasypání výkopovou zeminou odhad 75% z výkopu</t>
  </si>
  <si>
    <t>(3,1*3,1*3,532+4,07*2,76*3,92+3*3*3,9+22,57*3,5+12,65*2,9+114,9*3,2+51,1*4)*0,75</t>
  </si>
  <si>
    <t>Dosyp na pláni fr. 16/32 - pro stabilitu podloží (plocha 114,86*0,4) - s hutněním na Edef 45Mpa</t>
  </si>
  <si>
    <t>114,86*0,4</t>
  </si>
  <si>
    <t>58343930</t>
  </si>
  <si>
    <t>kamenivo drcené hrubé frakce 16/32</t>
  </si>
  <si>
    <t>1065118383</t>
  </si>
  <si>
    <t>114,86*0,4*1,9</t>
  </si>
  <si>
    <t>175101201</t>
  </si>
  <si>
    <t>Obsypání objektu nad přilehlým původním terénem sypaninou bez prohození, uloženou do 3 m ručně</t>
  </si>
  <si>
    <t>-1334838136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</si>
  <si>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</si>
  <si>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https://podminky.urs.cz/item/CS_URS_2025_01/175101201</t>
  </si>
  <si>
    <t xml:space="preserve">Poznámka k souboru cen:_x000d_
1. Ceny jsou určeny pro objem obsypu do vzdálenosti 3 m od přilehlého líce objektu nad přilehlým původním terénem. Zásyp pod tímto terénem se oceňuje jako zásyp okolo objektu cenami souboru cen 174 Zásyp sypaninou; zbývající obsyp se ocení příslušnými cenami souboru cen 171 Uložení sypaniny do násypů. 2. Ceny platí i pro sypání ochranných valů nebo těch jejich částí, jejichž šířka je v koruně menší než 3 m. Uložení výkopku (sypaniny) do zmíněných valů nebo jejich částí, jejichž šířka v koruně je 3 m a více, se oceňuje cenou 171 25-1101 Uložení sypaniny do nezhutněných násypů. 3. Ceny nelze použít pro obsyp potrubí; tento se oceňuje cenami 175 Obsyp potrubí. 4. V cenách nejsou započteny náklady na: a) svahování obsypu; toto se oceňuje cenami souboru cen 182 Svahování, b) humusování obsypu; toto se oceňuje cenami souboru cen 18. 3 Rozprostření a urovnání ornice. 5. V cenách nejsou zahrnuty náklady na nakupovanou sypaninu. Tato se oceňuje ve specifikaci. </t>
  </si>
  <si>
    <t>pol1 45*0,0976(prostor mezi trubkami); pol 2 0.15*45*0,5 (podsyp)</t>
  </si>
  <si>
    <t>45*0,0976+0,15*45*0,5</t>
  </si>
  <si>
    <t>5620000R</t>
  </si>
  <si>
    <t>vhodný granulát pro obsyp</t>
  </si>
  <si>
    <t>274527042</t>
  </si>
  <si>
    <t>181911102</t>
  </si>
  <si>
    <t>Úprava pláně v hornině třídy těžitelnosti I skupiny 1 až 2 se zhutněním ručně</t>
  </si>
  <si>
    <t>-1997728090</t>
  </si>
  <si>
    <t>Úprava pláně vyrovnáním výškových rozdílů ručně v hornině třídy těžitelnosti I skupiny 1 a 2 se zhutněním</t>
  </si>
  <si>
    <t>https://podminky.urs.cz/item/CS_URS_2025_01/181911102</t>
  </si>
  <si>
    <t>plocha 201,21 - digitálně</t>
  </si>
  <si>
    <t>201,21</t>
  </si>
  <si>
    <t>Ostatní úpravy železničního svršku</t>
  </si>
  <si>
    <t>51150111R</t>
  </si>
  <si>
    <t>Konstrukční vrstva tělesa železničního spodku ze štěrkodrti bez dodání</t>
  </si>
  <si>
    <t>-1466531640</t>
  </si>
  <si>
    <t xml:space="preserve">Podkladní konstrukční vrstvy pro kolej jakékoliv tloušťky a šířky pruhu s dodáním hmot ze štěrkodrti  bez dodání</t>
  </si>
  <si>
    <t>5,5*0,25+5,5*0,35</t>
  </si>
  <si>
    <t>511501255</t>
  </si>
  <si>
    <t>Zřízení kolejového lože z drceného kameniva</t>
  </si>
  <si>
    <t>1482220234</t>
  </si>
  <si>
    <t>Zřízení kolejového lože z hrubého drceného kameniva</t>
  </si>
  <si>
    <t>https://podminky.urs.cz/item/CS_URS_2025_01/511501255</t>
  </si>
  <si>
    <t>5,5*0,15+5,5*0,35</t>
  </si>
  <si>
    <t>512531111</t>
  </si>
  <si>
    <t>Odstranění kolejového lože z kameniva po rozebrání koleje</t>
  </si>
  <si>
    <t>608415116</t>
  </si>
  <si>
    <t>Odstranění kolejového lože s přehozením materiálu na vzdálenost do 3 m s naložením na dopravní prostředek z kameniva (drceného nebo štěrkopísku) po rozebrání koleje nebo kolejového rozvětvení</t>
  </si>
  <si>
    <t>https://podminky.urs.cz/item/CS_URS_2025_01/512531111</t>
  </si>
  <si>
    <t>32/63</t>
  </si>
  <si>
    <t>0/32</t>
  </si>
  <si>
    <t>5,5*0,20+5,5*0,35</t>
  </si>
  <si>
    <t>521351511</t>
  </si>
  <si>
    <t>Montáž koleje bezstykové na betonových pražcích soustavy S49 rozdělení c</t>
  </si>
  <si>
    <t>-477648867</t>
  </si>
  <si>
    <t>Montáž koleje bezstykové na pražcích betonových soustavy S49 rozdělení c</t>
  </si>
  <si>
    <t>https://podminky.urs.cz/item/CS_URS_2025_01/521351511</t>
  </si>
  <si>
    <t>525341111</t>
  </si>
  <si>
    <t>Demontáž koleje na pražcích betonových soustavy S49 rozdělení c</t>
  </si>
  <si>
    <t>-409945812</t>
  </si>
  <si>
    <t>https://podminky.urs.cz/item/CS_URS_2025_01/525341111</t>
  </si>
  <si>
    <t>548121613</t>
  </si>
  <si>
    <t>Svařování kolejnic aluminotermicky plný předehřev soustavy S49</t>
  </si>
  <si>
    <t>1087432402</t>
  </si>
  <si>
    <t>https://podminky.urs.cz/item/CS_URS_2025_01/548121613</t>
  </si>
  <si>
    <t>54653002</t>
  </si>
  <si>
    <t>dávka svařovací kolejnice S49 jakost R260 základní spára</t>
  </si>
  <si>
    <t>-1188587511</t>
  </si>
  <si>
    <t>548131121</t>
  </si>
  <si>
    <t>Dělení kolejnic všech soustav řezáním nebo rozbroušením</t>
  </si>
  <si>
    <t>-1447183424</t>
  </si>
  <si>
    <t>https://podminky.urs.cz/item/CS_URS_2025_01/548131121</t>
  </si>
  <si>
    <t>998243011</t>
  </si>
  <si>
    <t>Přesun hmot pro železniční svršek městských drah</t>
  </si>
  <si>
    <t>-97645259</t>
  </si>
  <si>
    <t>Přesun hmot pro svršek kolejí nebo kolejišť pro tramvaj kromě metra jakéhokoliv rozsahu dopravní vzdálenost do 1 000 m</t>
  </si>
  <si>
    <t>https://podminky.urs.cz/item/CS_URS_2025_01/998243011</t>
  </si>
  <si>
    <t>564861111</t>
  </si>
  <si>
    <t>Podklad ze štěrkodrtě ŠD plochy přes 100 m2 tl 200 mm</t>
  </si>
  <si>
    <t>-944000082</t>
  </si>
  <si>
    <t>Podklad ze štěrkodrti ŠD s rozprostřením a zhutněním plochy přes 100 m2, po zhutnění tl. 200 mm</t>
  </si>
  <si>
    <t>https://podminky.urs.cz/item/CS_URS_2025_01/564861111</t>
  </si>
  <si>
    <t>Navrácení vrstvy vozovky - dle odečtu digi</t>
  </si>
  <si>
    <t>114,89</t>
  </si>
  <si>
    <t>565175111</t>
  </si>
  <si>
    <t>Asfaltový beton vrstva podkladní ACP 16 (obalované kamenivo OKS) tl 100 mm š do 3 m</t>
  </si>
  <si>
    <t>1346306655</t>
  </si>
  <si>
    <t>Asfaltový beton vrstva podkladní ACP 16 (obalované kamenivo střednězrnné - OKS) s rozprostřením a zhutněním v pruhu šířky přes 1,5 do 3 m, po zhutnění tl. 100 mm</t>
  </si>
  <si>
    <t>https://podminky.urs.cz/item/CS_URS_2025_01/565175111</t>
  </si>
  <si>
    <t>-273643465</t>
  </si>
  <si>
    <t xml:space="preserve"> Potrubí z trub betonových</t>
  </si>
  <si>
    <t>46083111R</t>
  </si>
  <si>
    <t>Kabelová komora z betonových dílců dodávka a montáž</t>
  </si>
  <si>
    <t>272786955</t>
  </si>
  <si>
    <t xml:space="preserve">KŠ1  2,1*2,1*2,9 </t>
  </si>
  <si>
    <t>46083112R</t>
  </si>
  <si>
    <t>-1456598793</t>
  </si>
  <si>
    <t xml:space="preserve">KŠ2  3,2*2,2*3,8</t>
  </si>
  <si>
    <t>46083114R</t>
  </si>
  <si>
    <t>-789460301</t>
  </si>
  <si>
    <t xml:space="preserve">KŠ3  2,1*2,1*3,8</t>
  </si>
  <si>
    <t>7421280R2</t>
  </si>
  <si>
    <t xml:space="preserve">Označován šachet plastovým štítkem </t>
  </si>
  <si>
    <t>1386922754</t>
  </si>
  <si>
    <t>Označován šachet plastovým štítkem</t>
  </si>
  <si>
    <t>899113112</t>
  </si>
  <si>
    <t>Osazení poklopů plastových nebo kompozitních včetně rámů pro třídu zatížení B125, C250</t>
  </si>
  <si>
    <t>-762070473</t>
  </si>
  <si>
    <t>Osazení poklopů šachtových plastových nebo kompozitních včetně rámů pro třídu zatížení B125, C250</t>
  </si>
  <si>
    <t>https://podminky.urs.cz/item/CS_URS_2025_01/899113112</t>
  </si>
  <si>
    <t>6312605R</t>
  </si>
  <si>
    <t>Kompozitní poklop uzamykatelný B125</t>
  </si>
  <si>
    <t>us</t>
  </si>
  <si>
    <t>317237876</t>
  </si>
  <si>
    <t>899511111</t>
  </si>
  <si>
    <t>Stupadla do šachet vidlicová osazovaná při zdění</t>
  </si>
  <si>
    <t>991322192</t>
  </si>
  <si>
    <t>Stupadla do šachet tunelové stoky ocelová s PE povlakem osazovaná při zdění nebo betonování</t>
  </si>
  <si>
    <t>https://podminky.urs.cz/item/CS_URS_2025_01/899511111</t>
  </si>
  <si>
    <t>998274101</t>
  </si>
  <si>
    <t>Přesun hmot pro trubní vedení z trub betonových otevřený výkop</t>
  </si>
  <si>
    <t>-758540687</t>
  </si>
  <si>
    <t>Přesun hmot pro trubní vedení hloubené z trub betonových nebo železobetonových pro vodovody nebo kanalizace v otevřeném výkopu dopravní vzdálenost do 15 m</t>
  </si>
  <si>
    <t>https://podminky.urs.cz/item/CS_URS_2025_01/998274101</t>
  </si>
  <si>
    <t xml:space="preserve">Poznámka k souboru cen:_x000d_
1. Položky přesunu hmot nelze užít pro zeminu, sypaniny, štěrkopísek, kamenivo ap. Případná manipulace s tímto materiálem se oceňuje souborem cen 162 2.-.... Vodorovné přemístění výkopku nebo sypaniny katalogu 800-1 Zemní práce. </t>
  </si>
  <si>
    <t xml:space="preserve"> Potrubí z trub plastických a skleněných</t>
  </si>
  <si>
    <t>452311141</t>
  </si>
  <si>
    <t>Podkladní desky z betonu prostého bez zvýšených nároků na prostředí tř. C 16/20 otevřený výkop</t>
  </si>
  <si>
    <t>1494854871</t>
  </si>
  <si>
    <t>Podkladní a zajišťovací konstrukce z betonu prostého v otevřeném výkopu bez zvýšených nároků na prostředí desky pod potrubí, stoky a drobné objekty z betonu tř. C 16/20</t>
  </si>
  <si>
    <t>https://podminky.urs.cz/item/CS_URS_2025_01/452311141</t>
  </si>
  <si>
    <t>Kš1 (2,42*2,42*0,16), Kš 2 (3,52*3,52*0,16), Kš 3 (2,42*2,42*0,16)</t>
  </si>
  <si>
    <t>2,46*2,46*0,16+3,52*3,52*0,16+2,42*2,42*0,16</t>
  </si>
  <si>
    <t>452311171</t>
  </si>
  <si>
    <t>Podkladní desky z betonu prostého bez zvýšených nároků na prostředí tř. C 30/37 otevřený výkop</t>
  </si>
  <si>
    <t>493853472</t>
  </si>
  <si>
    <t>Podkladní a zajišťovací konstrukce z betonu prostého v otevřeném výkopu bez zvýšených nároků na prostředí desky pod potrubí, stoky a drobné objekty z betonu tř. C 30/37</t>
  </si>
  <si>
    <t>https://podminky.urs.cz/item/CS_URS_2025_01/452311171</t>
  </si>
  <si>
    <t xml:space="preserve">V šachtě dobetovnvání spádu </t>
  </si>
  <si>
    <t>2,14*2,14*0,1+3,2*3,2*0,1+2,14*2,14*0,1</t>
  </si>
  <si>
    <t>452311192</t>
  </si>
  <si>
    <t>Příplatek ke zřizování podkladních desek z betonu prostého za práce ve štole</t>
  </si>
  <si>
    <t>-401818177</t>
  </si>
  <si>
    <t>Podkladní a zajišťovací konstrukce z betonu prostého v otevřeném výkopu Příplatek k cenám za práce ve štole pro desky</t>
  </si>
  <si>
    <t>https://podminky.urs.cz/item/CS_URS_2025_01/452311192</t>
  </si>
  <si>
    <t>46024212R</t>
  </si>
  <si>
    <t>Provizorní zajištění potrubí ve výkopech</t>
  </si>
  <si>
    <t>1353949335</t>
  </si>
  <si>
    <t xml:space="preserve">Provizorní zajištění inženýrských sítí ve výkopech potrubí </t>
  </si>
  <si>
    <t>40*16*0,5+5*9*0,5</t>
  </si>
  <si>
    <t>2200607R4</t>
  </si>
  <si>
    <t xml:space="preserve">Montáž a dodávka  kabelovodu trubkového systémového</t>
  </si>
  <si>
    <t>318121723</t>
  </si>
  <si>
    <t>40*16+5*9</t>
  </si>
  <si>
    <t>74192033R</t>
  </si>
  <si>
    <t xml:space="preserve">Ucpávka prostupu kabelového svazku tmelem  zaplnění prostupu kabely </t>
  </si>
  <si>
    <t>-1810914064</t>
  </si>
  <si>
    <t xml:space="preserve">POŽÁRNÍ UCPÁVKA PROSTUPU V ŠACHTÁCH PO PROTAŽENÍ KABELŮ; D+M KOMPLET
</t>
  </si>
  <si>
    <t>Počet prostupů v šachtách 16+16+9+9+9</t>
  </si>
  <si>
    <t>16+16+9+9+9</t>
  </si>
  <si>
    <t>899623181</t>
  </si>
  <si>
    <t>Obetonování potrubí nebo zdiva stok betonem prostým tř. C 30/37 v otevřeném výkopu</t>
  </si>
  <si>
    <t>1454861423</t>
  </si>
  <si>
    <t>Obetonování potrubí nebo zdiva stok betonem prostým v otevřeném výkopu, betonem tř. C 30/37</t>
  </si>
  <si>
    <t>https://podminky.urs.cz/item/CS_URS_2025_01/899623181</t>
  </si>
  <si>
    <t>Obetonování potrubí v místech napojení</t>
  </si>
  <si>
    <t>0,086*0,5*5</t>
  </si>
  <si>
    <t>998276101</t>
  </si>
  <si>
    <t>Přesun hmot pro trubní vedení z trub z plastických hmot otevřený výkop</t>
  </si>
  <si>
    <t>1371452913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</si>
  <si>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</si>
  <si>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https://podminky.urs.cz/item/CS_URS_2025_01/998276101</t>
  </si>
  <si>
    <t xml:space="preserve"> Doplňující konstrukce a práce pozemních komunikací, letišť a ploch</t>
  </si>
  <si>
    <t>741910562</t>
  </si>
  <si>
    <t>Montáž bez zhotovení konstrukce krytu pro kabelové vedení š přes 200 do 400 mm</t>
  </si>
  <si>
    <t>-1959838562</t>
  </si>
  <si>
    <t>Montáž kovových nosných a doplňkových konstrukcí bez zhotovení krytů plechových pro kabelová vedení šířky přes 200 do 400 mm</t>
  </si>
  <si>
    <t>https://podminky.urs.cz/item/CS_URS_2025_01/741910562</t>
  </si>
  <si>
    <t>899914212</t>
  </si>
  <si>
    <t>Montáž ocelové chráničky D přes 150 do 200 mm</t>
  </si>
  <si>
    <t>-28609497</t>
  </si>
  <si>
    <t>Montáž ocelové chráničky v otevřeném výkopu vnějšího průměru přes 150 do 200 mm</t>
  </si>
  <si>
    <t>https://podminky.urs.cz/item/CS_URS_2025_01/899914212</t>
  </si>
  <si>
    <t>55283924</t>
  </si>
  <si>
    <t>trubka ocelová bezešvá hladká jakost 11 353 159x8,0mm</t>
  </si>
  <si>
    <t>796670990</t>
  </si>
  <si>
    <t>40*1,05</t>
  </si>
  <si>
    <t>113107322</t>
  </si>
  <si>
    <t>Odstranění podkladu z kameniva drceného tl přes 100 do 200 mm strojně pl do 50 m2</t>
  </si>
  <si>
    <t>885299888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</si>
  <si>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</si>
  <si>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https://podminky.urs.cz/item/CS_URS_2025_01/113107322</t>
  </si>
  <si>
    <t>plocha: 22,57; hl. 0,15</t>
  </si>
  <si>
    <t>22,57*0,15</t>
  </si>
  <si>
    <t>-1284653396</t>
  </si>
  <si>
    <t>22,57*0,15*0,29</t>
  </si>
  <si>
    <t>1573432493</t>
  </si>
  <si>
    <t>22,57*0,15*0,29*19</t>
  </si>
  <si>
    <t>113107343</t>
  </si>
  <si>
    <t>Odstranění podkladu živičného tl přes 100 do 150 mm strojně pl do 50 m2</t>
  </si>
  <si>
    <t>-1153502140</t>
  </si>
  <si>
    <t>Odstranění podkladů nebo krytů strojně plochy jednotlivě do 50 m2 s přemístěním hmot na skládku na vzdálenost do 3 m nebo s naložením na dopravní prostředek živičných, o tl. vrstvy přes 100 do 150 mm</t>
  </si>
  <si>
    <t>https://podminky.urs.cz/item/CS_URS_2025_01/113107343</t>
  </si>
  <si>
    <t>plocha: 12,56; hl. 0,15</t>
  </si>
  <si>
    <t>12,56*0,15</t>
  </si>
  <si>
    <t>328247626</t>
  </si>
  <si>
    <t>12,56*0,15*0,316</t>
  </si>
  <si>
    <t>-1240792001</t>
  </si>
  <si>
    <t>470749771</t>
  </si>
  <si>
    <t>12,56*0,15*0,316*19</t>
  </si>
  <si>
    <t>-460236307</t>
  </si>
  <si>
    <t>-481921503</t>
  </si>
  <si>
    <t>711521131</t>
  </si>
  <si>
    <t>Provedení hydroizolace potrubí za horka asfaltovým nátěrem</t>
  </si>
  <si>
    <t>-295952046</t>
  </si>
  <si>
    <t>Provedení izolace potrubí, nádrží, stok a kanalizačních šachet natěradly a tmely za horka nátěrem asfaltovým</t>
  </si>
  <si>
    <t>https://podminky.urs.cz/item/CS_URS_2025_01/711521131</t>
  </si>
  <si>
    <t xml:space="preserve">Nátěr šachet izolací  KŠ1  2,1*2,1*5 , KŠ2  3,2*2,2*5, KŠ1  2,1*2,1*5</t>
  </si>
  <si>
    <t>2,1*2,1*5+3,2*2,2*5+2,1*2,1*5</t>
  </si>
  <si>
    <t>11163152</t>
  </si>
  <si>
    <t>lak hydroizolační asfaltový</t>
  </si>
  <si>
    <t>1138325956</t>
  </si>
  <si>
    <t>(2,1*2,1*5+3,2*2,2*5+2,1*2,1*5)*0,00041</t>
  </si>
  <si>
    <t>6 - SO 404 Zajištění kabelovodu CETIN</t>
  </si>
  <si>
    <t xml:space="preserve">    749 - Elektromontáže - ostatní práce a konstrukce</t>
  </si>
  <si>
    <t>M - Práce a dodávky M</t>
  </si>
  <si>
    <t xml:space="preserve">    46-M - Zemní práce při extr.mont.pracích</t>
  </si>
  <si>
    <t>122251101</t>
  </si>
  <si>
    <t>Odkopávky a prokopávky nezapažené v hornině třídy těžitelnosti I skupiny 3 objem do 20 m3 strojně</t>
  </si>
  <si>
    <t>-614840630</t>
  </si>
  <si>
    <t>Odkopávky a prokopávky nezapažené strojně v hornině třídy těžitelnosti I skupiny 3 do 20 m3</t>
  </si>
  <si>
    <t>https://podminky.urs.cz/item/CS_URS_2025_01/122251101</t>
  </si>
  <si>
    <t xml:space="preserve">Odstranění konstrukce stávající komunikace </t>
  </si>
  <si>
    <t>mech. zpevněná zemina</t>
  </si>
  <si>
    <t>36*0,33</t>
  </si>
  <si>
    <t>-1450863487</t>
  </si>
  <si>
    <t>-2115275733</t>
  </si>
  <si>
    <t>11,88*1,8</t>
  </si>
  <si>
    <t>204426226</t>
  </si>
  <si>
    <t>174112103</t>
  </si>
  <si>
    <t>Zásyp zářezů pro podzemní vedení do 30 m3 sypaninou se zhutněním při překopech inženýrských sítí ručně</t>
  </si>
  <si>
    <t>641395110</t>
  </si>
  <si>
    <t>Zásyp sypaninou z jakékoliv horniny při překopech inženýrských sítí ručně objemu do 30 m3 s uložením výkopku ve vrstvách se zhutněním zářezů se šikmými stěnami pro podzemní vedení a kolem objektů zřízených v těchto zářezech</t>
  </si>
  <si>
    <t>https://podminky.urs.cz/item/CS_URS_2025_01/174112103</t>
  </si>
  <si>
    <t>zásyp kabelovodu</t>
  </si>
  <si>
    <t>36*1,09</t>
  </si>
  <si>
    <t>175112101</t>
  </si>
  <si>
    <t>Obsypání potrubí při překopech inženýrských sítí ručně objem do 10 m3</t>
  </si>
  <si>
    <t>-636629602</t>
  </si>
  <si>
    <t>Obsypání potrubí při překopech inženýrských sítí ručně objemu do 10 m3 sypaninou z vhodných horniny třídy těžitelnosti I a II, skupiny 1 až 4 nebo materiálem připraveným podél výkopu ve vzdálenosti do 3 m od jeho kraje pro jakoukoliv hloubku výkopu a míru zhutnění bez prohození sypaniny</t>
  </si>
  <si>
    <t>https://podminky.urs.cz/item/CS_URS_2025_01/175112101</t>
  </si>
  <si>
    <t>obsyp kabelovodu</t>
  </si>
  <si>
    <t>2*0,75*0,2*26</t>
  </si>
  <si>
    <t>58344171</t>
  </si>
  <si>
    <t>štěrkodrť frakce 0/32</t>
  </si>
  <si>
    <t>-963368786</t>
  </si>
  <si>
    <t>36*1,09*2</t>
  </si>
  <si>
    <t>2*0,75*0,2*26*2</t>
  </si>
  <si>
    <t>1314347623</t>
  </si>
  <si>
    <t xml:space="preserve">obnovení vrstev vozovky </t>
  </si>
  <si>
    <t>565176101</t>
  </si>
  <si>
    <t>Asfaltový beton vrstva podkladní ACP 22 (obalované kamenivo OKH) tl 100 mm š do 1,5 m</t>
  </si>
  <si>
    <t>143386200</t>
  </si>
  <si>
    <t>Asfaltový beton vrstva podkladní ACP 22 (obalované kamenivo hrubozrnné - OKH) s rozprostřením a zhutněním v pruhu šířky do 1,5 m, po zhutnění tl. 100 mm</t>
  </si>
  <si>
    <t>https://podminky.urs.cz/item/CS_URS_2025_01/565176101</t>
  </si>
  <si>
    <t>113107324</t>
  </si>
  <si>
    <t>Odstranění podkladu z kameniva drceného tl přes 300 do 400 mm strojně pl do 50 m2</t>
  </si>
  <si>
    <t>-1655825342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</si>
  <si>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</si>
  <si>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https://podminky.urs.cz/item/CS_URS_2025_01/113107324</t>
  </si>
  <si>
    <t>štěrkodrť</t>
  </si>
  <si>
    <t>113154518</t>
  </si>
  <si>
    <t>Frézování živičného krytu tl 100 mm pruh š do 0,5 m pl do 500 m2</t>
  </si>
  <si>
    <t>769005369</t>
  </si>
  <si>
    <t>Frézování živičného podkladu nebo krytu s naložením hmot na dopravní prostředek plochy do 500 m2 pruhu šířky do 0,5 m, tloušťky vrstvy 100 mm</t>
  </si>
  <si>
    <t>https://podminky.urs.cz/item/CS_URS_2025_01/113154518</t>
  </si>
  <si>
    <t>Odstranění konstrukce stávající komunikace</t>
  </si>
  <si>
    <t>R-096-001</t>
  </si>
  <si>
    <t xml:space="preserve">Odkup vyfrézovaného recyklátu minimálně za cenu 50 Kč/t </t>
  </si>
  <si>
    <t>226975793</t>
  </si>
  <si>
    <t>Odkup R-mat.minimálně za cenu 50 Kč/t</t>
  </si>
  <si>
    <t>Asfaltový beton ve všech odstraňovaných vrstvách byl dle laboratorního rozboru zařazen do kategorie ZAS – T1</t>
  </si>
  <si>
    <t>-36*0,23</t>
  </si>
  <si>
    <t>R-096-002</t>
  </si>
  <si>
    <t>Náklady spojené s odvozem odkoupeného recyklátu</t>
  </si>
  <si>
    <t>1346433048</t>
  </si>
  <si>
    <t>36*0,230</t>
  </si>
  <si>
    <t>-317610730</t>
  </si>
  <si>
    <t>36*0,58</t>
  </si>
  <si>
    <t>722846428</t>
  </si>
  <si>
    <t>36*0,58*19</t>
  </si>
  <si>
    <t>113107130</t>
  </si>
  <si>
    <t>Odstranění podkladu z betonu prostého tl do 100 mm ručně</t>
  </si>
  <si>
    <t>-9346807</t>
  </si>
  <si>
    <t>Odstranění podkladů nebo krytů ručně s přemístěním hmot na skládku na vzdálenost do 3 m nebo s naložením na dopravní prostředek z betonu prostého, o tl. vrstvy do 100 mm</t>
  </si>
  <si>
    <t>https://podminky.urs.cz/item/CS_URS_2025_01/113107130</t>
  </si>
  <si>
    <t>beton mazanina</t>
  </si>
  <si>
    <t>36*0,24</t>
  </si>
  <si>
    <t>113107142</t>
  </si>
  <si>
    <t>Odstranění podkladu živičného tl přes 50 do 100 mm ručně</t>
  </si>
  <si>
    <t>-920945708</t>
  </si>
  <si>
    <t>Odstranění podkladů nebo krytů ručně s přemístěním hmot na skládku na vzdálenost do 3 m nebo s naložením na dopravní prostředek živičných, o tl. vrstvy přes 50 do 100 mm</t>
  </si>
  <si>
    <t>https://podminky.urs.cz/item/CS_URS_2025_01/113107142</t>
  </si>
  <si>
    <t>ACP 16 9+10 cm</t>
  </si>
  <si>
    <t>36*2</t>
  </si>
  <si>
    <t>402891980</t>
  </si>
  <si>
    <t xml:space="preserve">odbourání tělesa stoky </t>
  </si>
  <si>
    <t>(0,375)^2*3,14/2*13</t>
  </si>
  <si>
    <t>820471811</t>
  </si>
  <si>
    <t>Bourání stávajícího potrubí ze ŽB DN přes 600 do 800</t>
  </si>
  <si>
    <t>-870821859</t>
  </si>
  <si>
    <t>Bourání stávajícího potrubí ze železobetonu v otevřeném výkopu DN přes 600 do 800</t>
  </si>
  <si>
    <t>https://podminky.urs.cz/item/CS_URS_2025_01/820471811</t>
  </si>
  <si>
    <t>97721381R</t>
  </si>
  <si>
    <t>Řezání betonových, železobetonových nebo kameninových trub vejčitých ve výkopu podélný řez DN 500/700</t>
  </si>
  <si>
    <t>-776595792</t>
  </si>
  <si>
    <t>Řezání trub betonových, železobetonových nebo kameninových ve výkopu vejčitých podélný DN 500/700</t>
  </si>
  <si>
    <t xml:space="preserve">Poznámka k položce:_x000d_
monolitická vejčitá trouba- postačí odstranit horní polovina profilu._x000d_
</t>
  </si>
  <si>
    <t>11900142R</t>
  </si>
  <si>
    <t xml:space="preserve">Dočasné zajištění kabelů a kabelových tratí </t>
  </si>
  <si>
    <t>769943374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</si>
  <si>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</t>
  </si>
  <si>
    <t>Poznámka k položce:_x000d_
Po celou dobu bourání zůstanou v tělese kabelovodu funkční kabely, které nesmí být poškozené. Před začátkem bourání proto musí dojít k jejich zakrytí např. pískem a fošnami, odbourání provádět ručně</t>
  </si>
  <si>
    <t>36*2*0,22</t>
  </si>
  <si>
    <t>(0,375)^2*3,14/2*13*2,4</t>
  </si>
  <si>
    <t>13*1,2</t>
  </si>
  <si>
    <t>46,968*19</t>
  </si>
  <si>
    <t>-1888711156</t>
  </si>
  <si>
    <t>997221861</t>
  </si>
  <si>
    <t>Poplatek za uložení na recyklační skládce (skládkovné) stavebního odpadu z prostého betonu pod kódem 17 01 01</t>
  </si>
  <si>
    <t>-129820245</t>
  </si>
  <si>
    <t>Poplatek za uložení stavebního odpadu na recyklační skládce (skládkovné) z prostého betonu zatříděného do Katalogu odpadů pod kódem 17 01 01</t>
  </si>
  <si>
    <t>https://podminky.urs.cz/item/CS_URS_2025_01/997221861</t>
  </si>
  <si>
    <t>749</t>
  </si>
  <si>
    <t>Elektromontáže - ostatní práce a konstrukce</t>
  </si>
  <si>
    <t>46817110R</t>
  </si>
  <si>
    <t xml:space="preserve">Vybourání kabelové komory  včetně  víka z oceli, litiny, betonu hl 1,9 m včetně odvozu a likvidace vybouraného materálu a zásypu štěrkodrtí 0/32</t>
  </si>
  <si>
    <t>705678290</t>
  </si>
  <si>
    <t xml:space="preserve">Vybourání kasbelové komory  včetně  víka z oceli, litiny, betonu hl 1,9 m včetně odvozu a likvidace vybouraného materálu  zásypu štěrkodrtí 0/32</t>
  </si>
  <si>
    <t xml:space="preserve">Zrušení komory  KK12</t>
  </si>
  <si>
    <t>46817111R</t>
  </si>
  <si>
    <t xml:space="preserve">Vybourání kabelové šachty  včetně  víka z oceli, litiny, betonu hl 1,9 m včetně odvozu a likvidace vybouraného materálu a zásypu štěrkodrtí 0/32</t>
  </si>
  <si>
    <t>-878433141</t>
  </si>
  <si>
    <t xml:space="preserve">Vybouráníšachty   včetně  víka z oceli, litiny, betonu hl 1,9 m včetně odvozu a likvidace vybouraného materálu a  zásypu štěrkodrtí 0/32</t>
  </si>
  <si>
    <t>Zrušení šachty Š4</t>
  </si>
  <si>
    <t>899132121</t>
  </si>
  <si>
    <t>Výměna (výšková úprava) poklopu kanalizačního pevného s ošetřením podkladu hloubky do 25 cm</t>
  </si>
  <si>
    <t>1150016107</t>
  </si>
  <si>
    <t>Výměna (výšková úprava) poklopu kanalizačního s rámem pevným s ošetřením podkladních vrstev hloubky do 25 cm</t>
  </si>
  <si>
    <t>https://podminky.urs.cz/item/CS_URS_2025_01/899132121</t>
  </si>
  <si>
    <t>Úprava poklopu ponechané komory (šachty) KK 11</t>
  </si>
  <si>
    <t>Práce a dodávky M</t>
  </si>
  <si>
    <t>46-M</t>
  </si>
  <si>
    <t>Zemní práce při extr.mont.pracích</t>
  </si>
  <si>
    <t>460091114</t>
  </si>
  <si>
    <t>Odkop zeminy při elektromontážích ručně v hornině tř II skupiny 5</t>
  </si>
  <si>
    <t>-1448027814</t>
  </si>
  <si>
    <t>Odkop zeminy ručně s přemístěním výkopku do vzdálenosti 3 m od okraje jámy nebo s naložením na dopravní prostředek v hornině třídy těžitelnosti II skupiny 5</t>
  </si>
  <si>
    <t>https://podminky.urs.cz/item/CS_URS_2025_01/460091114</t>
  </si>
  <si>
    <t>Výkopy zeminy kolem kabelovodu</t>
  </si>
  <si>
    <t>52*0,5*0,8</t>
  </si>
  <si>
    <t>460641121</t>
  </si>
  <si>
    <t>Základové konstrukce při elektromontážích ze ŽB tř. C 8/10 bez zvláštních nároků na prostředí</t>
  </si>
  <si>
    <t>-804680228</t>
  </si>
  <si>
    <t>Základové konstrukce základ bez bednění do rostlé zeminy z monolitického železobetonu bez výztuže bez zvláštních nároků na prostředí tř. C 8/10</t>
  </si>
  <si>
    <t>https://podminky.urs.cz/item/CS_URS_2025_01/460641121</t>
  </si>
  <si>
    <t>zajištění kabelovodu</t>
  </si>
  <si>
    <t>13*0,5*0,5</t>
  </si>
  <si>
    <t>460641411</t>
  </si>
  <si>
    <t>Zřízení nezabudovaného bednění základových konstrukcí při elektromontážích</t>
  </si>
  <si>
    <t>1320479677</t>
  </si>
  <si>
    <t>Základové konstrukce bednění s případnými vzpěrami nezabudované zřízení</t>
  </si>
  <si>
    <t>https://podminky.urs.cz/item/CS_URS_2025_01/460641411</t>
  </si>
  <si>
    <t>13*0,5*2+0,5*0,5*2</t>
  </si>
  <si>
    <t>460641412</t>
  </si>
  <si>
    <t>Odstranění nezabudovaného bednění základových konstrukcí při elektromontážích</t>
  </si>
  <si>
    <t>-164850549</t>
  </si>
  <si>
    <t>Základové konstrukce bednění s případnými vzpěrami nezabudované odstranění</t>
  </si>
  <si>
    <t>https://podminky.urs.cz/item/CS_URS_2025_01/460641412</t>
  </si>
  <si>
    <t>460661111</t>
  </si>
  <si>
    <t>Kabelové lože z písku pro kabely nn bez zakrytí š lože do 35 cm</t>
  </si>
  <si>
    <t>950323079</t>
  </si>
  <si>
    <t>Kabelové lože z písku včetně podsypu, zhutnění a urovnání povrchu pro kabely nn bez zakrytí, šířky do 35 cm</t>
  </si>
  <si>
    <t>https://podminky.urs.cz/item/CS_URS_2025_01/460661111</t>
  </si>
  <si>
    <t>460791216</t>
  </si>
  <si>
    <t>Montáž trubek ochranných plastových uložených volně do rýhy ohebných přes 133 do 172 mm</t>
  </si>
  <si>
    <t>97374293</t>
  </si>
  <si>
    <t>Montáž trubek ochranných uložených volně do rýhy plastových ohebných, vnitřního průměru přes 133 do 172 mm</t>
  </si>
  <si>
    <t>https://podminky.urs.cz/item/CS_URS_2025_01/460791216</t>
  </si>
  <si>
    <t>34571358</t>
  </si>
  <si>
    <t>trubka elektroinstalační ohebná dvouplášťová korugovaná HDPE (chránička) D 136/160mm</t>
  </si>
  <si>
    <t>256</t>
  </si>
  <si>
    <t>545047161</t>
  </si>
  <si>
    <t>469972111</t>
  </si>
  <si>
    <t>Odvoz suti a vybouraných hmot při elektromontážích do 1 km</t>
  </si>
  <si>
    <t>1401569140</t>
  </si>
  <si>
    <t>Odvoz suti a vybouraných hmot odvoz suti a vybouraných hmot do 1 km</t>
  </si>
  <si>
    <t>https://podminky.urs.cz/item/CS_URS_2025_01/469972111</t>
  </si>
  <si>
    <t>52*0,5*0,8*1,9</t>
  </si>
  <si>
    <t>469972121</t>
  </si>
  <si>
    <t>Příplatek k odvozu suti a vybouraných hmot při elektromontážích za každý další 1 km</t>
  </si>
  <si>
    <t>-389518550</t>
  </si>
  <si>
    <t>Odvoz suti a vybouraných hmot odvoz suti a vybouraných hmot Příplatek k ceně za každý další i započatý 1 km</t>
  </si>
  <si>
    <t>https://podminky.urs.cz/item/CS_URS_2025_01/469972121</t>
  </si>
  <si>
    <t>52*0,5*0,8*1,9*19</t>
  </si>
  <si>
    <t>460361121</t>
  </si>
  <si>
    <t>Poplatek za uložení zeminy na recyklační skládce (skládkovné) kód odpadu 17 05 04</t>
  </si>
  <si>
    <t>1818934542</t>
  </si>
  <si>
    <t>Poplatek (skládkovné) za uložení zeminy na recyklační skládce zatříděné do Katalogu odpadů pod kódem 17 05 04</t>
  </si>
  <si>
    <t>https://podminky.urs.cz/item/CS_URS_2025_01/460361121</t>
  </si>
  <si>
    <t>7 - SO 405 Přeložka kabelu nízkého napětí - 50% jednotek množství</t>
  </si>
  <si>
    <t>1806268291</t>
  </si>
  <si>
    <t>"Výkop pro kabelizaci NN "0,5*0,8*70</t>
  </si>
  <si>
    <t>"Výkop pro kabelizaci NN - křížení se sítěmi "0,5*0,5*16</t>
  </si>
  <si>
    <t>"Mezisoučet "32.000000*0,5</t>
  </si>
  <si>
    <t>141721213</t>
  </si>
  <si>
    <t>Řízený zemní protlak délky do 50 m hl do 6 m se zatažením potrubí průměru vrtu přes 110 do 140 mm v hornině třídy těžitelnosti I a II skupiny 1 až 4</t>
  </si>
  <si>
    <t>-1176586706</t>
  </si>
  <si>
    <t>Řízený zemní protlak délky protlaku do 50 m v hornině třídy těžitelnosti I a II, skupiny 1 až 4 včetně zatažení trub v hloubce do 6 m průměru vrtu přes 110 do 140 mm</t>
  </si>
  <si>
    <t>https://podminky.urs.cz/item/CS_URS_2025_01/141721213</t>
  </si>
  <si>
    <t>7*0,5</t>
  </si>
  <si>
    <t>-349406361</t>
  </si>
  <si>
    <t>"Zásyp výkopu pro kabelizaci NN "0,5*0,8*70*0,5</t>
  </si>
  <si>
    <t>1721599851</t>
  </si>
  <si>
    <t>"Křížení se sítěmi "0,5*0,5*16*0,5</t>
  </si>
  <si>
    <t>34113068</t>
  </si>
  <si>
    <t>kabel silový jádro Al izolace PVC plášť PVC 0,6/1kV (NAYY) 4x50mm2</t>
  </si>
  <si>
    <t>1677360384</t>
  </si>
  <si>
    <t>34571345</t>
  </si>
  <si>
    <t>trubka elektroinstalační ohebná dvouplášťová korugovaná HDPE (chránička) D 62/75mm</t>
  </si>
  <si>
    <t>526565408</t>
  </si>
  <si>
    <t>35436023</t>
  </si>
  <si>
    <t>spojka kabelová smršťovaná přímé do 1kV 91ah-22s 4x16-50mm</t>
  </si>
  <si>
    <t>1812570059</t>
  </si>
  <si>
    <t>1*0,5</t>
  </si>
  <si>
    <t>-1219330620</t>
  </si>
  <si>
    <t>3*0,5</t>
  </si>
  <si>
    <t>-1147305833</t>
  </si>
  <si>
    <t>1379331350</t>
  </si>
  <si>
    <t>A10</t>
  </si>
  <si>
    <t>B10</t>
  </si>
  <si>
    <t>"Výkop pro kabelizaci - křížení se sítěmi "0,5*16</t>
  </si>
  <si>
    <t>C10</t>
  </si>
  <si>
    <t>"Mezisoučet "43.000000*0,5</t>
  </si>
  <si>
    <t>460632113</t>
  </si>
  <si>
    <t>Startovací jáma pro protlak výkop včetně zásypu ručně v hornině tř. těžitelnosti I skupiny 3</t>
  </si>
  <si>
    <t>-203437791</t>
  </si>
  <si>
    <t>Zemní protlaky zemní práce nutné k provedení protlaku výkop včetně zásypu ručně startovací jáma v hornině třídy těžitelnosti I skupiny 3</t>
  </si>
  <si>
    <t>https://podminky.urs.cz/item/CS_URS_2025_01/460632113</t>
  </si>
  <si>
    <t>460632213</t>
  </si>
  <si>
    <t>Koncová jáma pro protlak výkop včetně zásypu ručně v hornině tř. těžitelnosti I skupiny 3</t>
  </si>
  <si>
    <t>2104686395</t>
  </si>
  <si>
    <t>Zemní protlaky zemní práce nutné k provedení protlaku výkop včetně zásypu ručně koncová jáma v hornině třídy těžitelnosti I skupiny 3</t>
  </si>
  <si>
    <t>https://podminky.urs.cz/item/CS_URS_2025_01/460632213</t>
  </si>
  <si>
    <t>-1889258922</t>
  </si>
  <si>
    <t>86*0,5</t>
  </si>
  <si>
    <t>59610001</t>
  </si>
  <si>
    <t>cihla pálená plná do P15 290x140x65mm</t>
  </si>
  <si>
    <t>1238772404</t>
  </si>
  <si>
    <t>Oddělení kabelů v kabelové trase pevnou překážkou</t>
  </si>
  <si>
    <t>110*0,5</t>
  </si>
  <si>
    <t>210100003</t>
  </si>
  <si>
    <t>Ukončení vodičů v rozváděči nebo na přístroji včetně zapojení průřezu žíly do 16 mm2</t>
  </si>
  <si>
    <t>-259380604</t>
  </si>
  <si>
    <t>Ukončení vodičů izolovaných s označením a zapojením v rozváděči nebo na přístroji průřezu žíly do 16 mm2</t>
  </si>
  <si>
    <t>https://podminky.urs.cz/item/CS_URS_2025_01/210100003</t>
  </si>
  <si>
    <t>210100006</t>
  </si>
  <si>
    <t>Ukončení vodičů v rozváděči nebo na přístroji včetně zapojení průřezu žíly do 50 mm2</t>
  </si>
  <si>
    <t>1120800742</t>
  </si>
  <si>
    <t>Ukončení vodičů izolovaných s označením a zapojením v rozváděči nebo na přístroji průřezu žíly do 50 mm2</t>
  </si>
  <si>
    <t>https://podminky.urs.cz/item/CS_URS_2025_01/210100006</t>
  </si>
  <si>
    <t>4*0,5</t>
  </si>
  <si>
    <t>34111080</t>
  </si>
  <si>
    <t>kabel instalační jádro Cu plné izolace PVC plášť PVC 450/750V (CYKY) 4x16mm2</t>
  </si>
  <si>
    <t>-338852498</t>
  </si>
  <si>
    <t>150*0,5</t>
  </si>
  <si>
    <t>741210124</t>
  </si>
  <si>
    <t>Montáž rozvaděčů litinových, hliníkových nebo plastových - skříněk do 50 kg</t>
  </si>
  <si>
    <t>1201377896</t>
  </si>
  <si>
    <t>Montáž rozvaděčů litinových, hliníkových nebo plastových bez zapojení vodičů skříněk hmotnosti do 50 kg</t>
  </si>
  <si>
    <t>https://podminky.urs.cz/item/CS_URS_2025_01/741210124</t>
  </si>
  <si>
    <t>741810001</t>
  </si>
  <si>
    <t>Celková prohlídka elektrického rozvodu a zařízení do 100 000,- Kč</t>
  </si>
  <si>
    <t>1690540096</t>
  </si>
  <si>
    <t>Zkoušky a prohlídky elektrických rozvodů a zařízení celková prohlídka a vyhotovení revizní zprávy pro objem montážních prací do 100 tis. Kč</t>
  </si>
  <si>
    <t>https://podminky.urs.cz/item/CS_URS_2025_01/741810001</t>
  </si>
  <si>
    <t>7493600470R</t>
  </si>
  <si>
    <t>Kompaktní pilířový rozvaděč</t>
  </si>
  <si>
    <t>-1820822104</t>
  </si>
  <si>
    <t>- 9 kusů držáků nožových pojistek velikosti 2
- propojovací lišty pojistkových držáků 3ks
- PEN sběrna
- uzamykání dvířek na tříbodový systém s energetickou vložkou</t>
  </si>
  <si>
    <t>-796307495</t>
  </si>
  <si>
    <t xml:space="preserve">8 - SO 661 Přejezdová konstrukce a úprava traťové koleje  </t>
  </si>
  <si>
    <t>Ing.Michal Březina</t>
  </si>
  <si>
    <t xml:space="preserve">D1 - Středová část křížení- 50% množství </t>
  </si>
  <si>
    <t xml:space="preserve">    HSV - Práce a dodávky HSV</t>
  </si>
  <si>
    <t xml:space="preserve">      1 - Zemní práce</t>
  </si>
  <si>
    <t xml:space="preserve">      4 - Vodorovné konstrukce</t>
  </si>
  <si>
    <t xml:space="preserve">      52 - Kolej</t>
  </si>
  <si>
    <t xml:space="preserve">      059 - kryty poz.komunikací - dlažba</t>
  </si>
  <si>
    <t xml:space="preserve">      57 -  Kryty pozemních komunikací letišť a ploch z kameniva nebo živičné</t>
  </si>
  <si>
    <t xml:space="preserve">      87 -  Potrubí z trub plastických a skleněných</t>
  </si>
  <si>
    <t xml:space="preserve">      92 - Doplňující konstrukce a práce Železničních staveb</t>
  </si>
  <si>
    <t xml:space="preserve">      9 - Ostatní konstrukce a práce, bourání</t>
  </si>
  <si>
    <t xml:space="preserve">      714 - Akustická a protiotřesová opatření</t>
  </si>
  <si>
    <t>D2 - Přejezdová konstrukce a úprava traťové koleje</t>
  </si>
  <si>
    <t xml:space="preserve">    52 - Kolej</t>
  </si>
  <si>
    <t xml:space="preserve">    92 - Doplňující konstrukce a práce Železničních staveb</t>
  </si>
  <si>
    <t xml:space="preserve">    9 - Ostatní konstrukce a práce, bourání</t>
  </si>
  <si>
    <t xml:space="preserve">    M - Práce a dodávky M - počítače náprav</t>
  </si>
  <si>
    <t xml:space="preserve">      22-M - Montáže technologických zařízení pro dopravní stavby</t>
  </si>
  <si>
    <t xml:space="preserve">        22-1 - jen demontáž čidla z kolejí</t>
  </si>
  <si>
    <t xml:space="preserve">        22-2 - Demontáž včetně KSL</t>
  </si>
  <si>
    <t>D1</t>
  </si>
  <si>
    <t xml:space="preserve">Středová část křížení- 50% množství </t>
  </si>
  <si>
    <t>122252501</t>
  </si>
  <si>
    <t>Odkopávky a prokopávky nezapažené pro spodní stavbu železnic v hornině třídy těžitelnosti I skupiny 3 objem do 100 m3 strojně</t>
  </si>
  <si>
    <t>1256891446</t>
  </si>
  <si>
    <t>Odkopávky a prokopávky nezapažené pro spodní stavbu železnic strojně v hornině třídy těžitelnosti I skupiny 3 do 100 m3</t>
  </si>
  <si>
    <t>https://podminky.urs.cz/item/CS_URS_2025_01/122252501</t>
  </si>
  <si>
    <t>(93-20)*0,63*0,5</t>
  </si>
  <si>
    <t>903058962</t>
  </si>
  <si>
    <t>-1512094591</t>
  </si>
  <si>
    <t>(93-20)*0,63*19*0,5</t>
  </si>
  <si>
    <t>-1969861644</t>
  </si>
  <si>
    <t>(93-20)*0,63*1,8*0,5</t>
  </si>
  <si>
    <t>174101101</t>
  </si>
  <si>
    <t>-824547940</t>
  </si>
  <si>
    <t>https://podminky.urs.cz/item/CS_URS_2025_01/174101101</t>
  </si>
  <si>
    <t>zásyp např. dk 0/125 strana Litovelská, nad kabelovodem</t>
  </si>
  <si>
    <t>1,5*9,4*0,5</t>
  </si>
  <si>
    <t>58344229</t>
  </si>
  <si>
    <t>štěrkodrť frakce 0/125</t>
  </si>
  <si>
    <t>890434612</t>
  </si>
  <si>
    <t>1,5*9,4*2,2*0,5</t>
  </si>
  <si>
    <t>-1956815816</t>
  </si>
  <si>
    <t>75*0,5</t>
  </si>
  <si>
    <t>Vodorovné konstrukce</t>
  </si>
  <si>
    <t>451577777</t>
  </si>
  <si>
    <t>Podklad nebo lože pod dlažbu vodorovný nebo do sklonu 1:5 z kameniva těženého tl přes 30 do 100 mm</t>
  </si>
  <si>
    <t>-1145352571</t>
  </si>
  <si>
    <t>Podklad nebo lože pod dlažbu (přídlažbu) v ploše vodorovné nebo ve sklonu do 1:5, tloušťky od 30 do 100 mm z kameniva těženého</t>
  </si>
  <si>
    <t>https://podminky.urs.cz/item/CS_URS_2025_01/451577777</t>
  </si>
  <si>
    <t>4/8 tl. 45mm</t>
  </si>
  <si>
    <t>51*0,5</t>
  </si>
  <si>
    <t>451315124</t>
  </si>
  <si>
    <t>Podkladní nebo výplňová vrstva z betonu C 12/15 tl do 150 mm</t>
  </si>
  <si>
    <t>1912046102</t>
  </si>
  <si>
    <t>Podkladní a výplňové vrstvy z betonu prostého tloušťky do 150 mm, z betonu C 12/15</t>
  </si>
  <si>
    <t>https://podminky.urs.cz/item/CS_URS_2025_01/451315124</t>
  </si>
  <si>
    <t>70*0,5</t>
  </si>
  <si>
    <t>273326241</t>
  </si>
  <si>
    <t>Základové desky ze ŽB pro prostředí s mrazovými cykly tř. C 30/37</t>
  </si>
  <si>
    <t>1711284519</t>
  </si>
  <si>
    <t>Základy z betonu železového desky z betonu pro prostředí s mrazovými cykly tř. C 30/37</t>
  </si>
  <si>
    <t>https://podminky.urs.cz/item/CS_URS_2025_01/273326241</t>
  </si>
  <si>
    <t>ŽB základ monolitický C 30/37 xf4 tl. 550mm</t>
  </si>
  <si>
    <t>51*0,55*0,5</t>
  </si>
  <si>
    <t>ŽB deska monolitická C 30/37 xf4 tl. 250mm</t>
  </si>
  <si>
    <t>25,5*0,25*0,5</t>
  </si>
  <si>
    <t>31316008</t>
  </si>
  <si>
    <t>síť výztužná svařovaná DIN 488 jakost B500A 100x100mm drát D 8mm</t>
  </si>
  <si>
    <t>892287222</t>
  </si>
  <si>
    <t>"3 vrstvy * plocha desky"3*50,4*1,2 *0,5</t>
  </si>
  <si>
    <t>98556321R</t>
  </si>
  <si>
    <t xml:space="preserve">Příplatek k betonům za vyztužení syntetickými mikrovlákny objemové vyztužení  4 kg/m3</t>
  </si>
  <si>
    <t>-1747512689</t>
  </si>
  <si>
    <t>273356021</t>
  </si>
  <si>
    <t>Bednění základových desek ploch rovinných zřízení</t>
  </si>
  <si>
    <t>1327288795</t>
  </si>
  <si>
    <t>Bednění základů z betonu prostého nebo železového desek pro plochy rovinné zřízení</t>
  </si>
  <si>
    <t>https://podminky.urs.cz/item/CS_URS_2025_01/273356021</t>
  </si>
  <si>
    <t>0,55*31*0,5</t>
  </si>
  <si>
    <t>0,25*31*0,5</t>
  </si>
  <si>
    <t>273356022</t>
  </si>
  <si>
    <t>Bednění základových desek ploch rovinných odstranění</t>
  </si>
  <si>
    <t>-1417423557</t>
  </si>
  <si>
    <t>Bednění základů z betonu prostého nebo železového desek pro plochy rovinné odstranění</t>
  </si>
  <si>
    <t>https://podminky.urs.cz/item/CS_URS_2025_01/273356022</t>
  </si>
  <si>
    <t>Kolej</t>
  </si>
  <si>
    <t>511501111</t>
  </si>
  <si>
    <t>Konstrukční vrstva tělesa železničního spodku ze štěrkodrti</t>
  </si>
  <si>
    <t>505737268</t>
  </si>
  <si>
    <t>Podkladní konstrukční vrstvy pro kolej jakékoliv tloušťky a šířky pruhu s dodáním hmot ze štěrkodrti</t>
  </si>
  <si>
    <t>https://podminky.urs.cz/item/CS_URS_2025_01/511501111</t>
  </si>
  <si>
    <t>75*0,125*0,5</t>
  </si>
  <si>
    <t>53116111R</t>
  </si>
  <si>
    <t>Zřízení kolejové křižovatky z kolejnic R65/NT1 na betonové desce</t>
  </si>
  <si>
    <t>-262783494</t>
  </si>
  <si>
    <t xml:space="preserve">Zřízení kolejové křižovatky z kolejnic R65/NT1 na betonové desce , dopravu na místo instalace
 kontrola pracovníků TK DT na stavbě, kromě kontroly čtyř dílenských svarů odtavením po manipulaci
na stavbě - křížení / přejezdová kolejnice
- zajištění manipulační techniky a prostředků pro manipulaci na stavbě
- manipulaci s dodanou konstrukcí na stavbě
- sestavení křížení na stavbě
- montáž odvodnění do rozchodu na stavbě
</t>
  </si>
  <si>
    <t xml:space="preserve">Poznámka k položce:_x000d_
50% ceny Správa  Železnic , 50% ceny Dopravní podnik města Olomouce</t>
  </si>
  <si>
    <t>43726000R</t>
  </si>
  <si>
    <t>sestava kolejového křížení-DKR65/NT1-71°6’0‘‘</t>
  </si>
  <si>
    <t>-463684400</t>
  </si>
  <si>
    <t xml:space="preserve">sestava kolejového křížení-DKR65/NT1-71°6’0‘‘
vč. Přechodových kolejnic R65/S49, Sestava přímého uložení
kolejnic (Kotvy do betonové desky vč. zpružnění, pružné podložky
12,5mm a PE podložky pod podkladnice), dozor při vykládce a
manipulaci s křížením na stavbě_x000d_
včetně  dopravy na místo instalace</t>
  </si>
  <si>
    <t>42390111R</t>
  </si>
  <si>
    <t xml:space="preserve">Šrouby rektifikační M24 225mm včetně matek </t>
  </si>
  <si>
    <t>-1472857500</t>
  </si>
  <si>
    <t>(24*4+22*4)*0,5</t>
  </si>
  <si>
    <t>548133111</t>
  </si>
  <si>
    <t>Řez příčný žlábkové kolejnice pilou</t>
  </si>
  <si>
    <t>396856141</t>
  </si>
  <si>
    <t>Řezání a vrtání řez příčný žlábkové kolejnice pilou</t>
  </si>
  <si>
    <t>https://podminky.urs.cz/item/CS_URS_2025_01/548133111</t>
  </si>
  <si>
    <t>řez křížení, žlábková kolejnice</t>
  </si>
  <si>
    <t>548141111</t>
  </si>
  <si>
    <t>Ruční broušení kolejnic všech soustav</t>
  </si>
  <si>
    <t>1601248390</t>
  </si>
  <si>
    <t>https://podminky.urs.cz/item/CS_URS_2025_01/548141111</t>
  </si>
  <si>
    <t>(21+20,4)*0,5</t>
  </si>
  <si>
    <t>928946115R</t>
  </si>
  <si>
    <t>Montáž odvodnění koleje s napojením do kanalizace komplet</t>
  </si>
  <si>
    <t>-199154059</t>
  </si>
  <si>
    <t xml:space="preserve">Montáž odvodnění ve vozovce z ocelových skříní nebo trub  koleje nebo kolejového rozvětvení ze žlábkových kolejnic jednokolejná trať</t>
  </si>
  <si>
    <t>5-KOZK-01</t>
  </si>
  <si>
    <t xml:space="preserve">Kolejnicový odvodňovač </t>
  </si>
  <si>
    <t>ks</t>
  </si>
  <si>
    <t>503198720</t>
  </si>
  <si>
    <t>Odvodnění do rozchodu (konstrukční zpracování speciálního
odvodňovače a zapracování do křížení + výroba, předmontáž na
dílně)_x000d_</t>
  </si>
  <si>
    <t>9191200R</t>
  </si>
  <si>
    <t>Zřízení trvale pružné zálivky kolejnic podlití + zalití (v místě konstrukce křížení) včetně dodání materiálu</t>
  </si>
  <si>
    <t>1325326811</t>
  </si>
  <si>
    <t xml:space="preserve">Vyčištění kontaktních ploch, odmaštění ocelových konstrukcí, řízení licí vany, lití ve 3 vrstvách,
</t>
  </si>
  <si>
    <t>(2*7,5+4*5,25)*0,5</t>
  </si>
  <si>
    <t>11162500R</t>
  </si>
  <si>
    <t xml:space="preserve">Trvale pružná zálivka polyuretanová, včetně kontaktního nátěru  </t>
  </si>
  <si>
    <t>kg</t>
  </si>
  <si>
    <t>-929695252</t>
  </si>
  <si>
    <t>zálivka asfaltová sanační pro použití za horka pro trhliny š 30-50mm</t>
  </si>
  <si>
    <t xml:space="preserve"> 0,18 m3, tj. 380 kg zálivky </t>
  </si>
  <si>
    <t>((2*7,5*(0,0014+0,0014+0,0022))+ 4*5,25*(0,0014+0,0014+0,0022))*2111,11*0,5</t>
  </si>
  <si>
    <t>2023679065</t>
  </si>
  <si>
    <t>591111111</t>
  </si>
  <si>
    <t>Kladení dlažby z kostek velkých z kamene do lože z kameniva těženého tl 50 mm</t>
  </si>
  <si>
    <t>306424390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</si>
  <si>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</si>
  <si>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https://podminky.urs.cz/item/CS_URS_2025_01/591111111</t>
  </si>
  <si>
    <t>58381008</t>
  </si>
  <si>
    <t>kostka štípaná dlažební žula velká 15/17</t>
  </si>
  <si>
    <t>1724988117</t>
  </si>
  <si>
    <t>51*0,17*1,01*0,5</t>
  </si>
  <si>
    <t>-536395741</t>
  </si>
  <si>
    <t xml:space="preserve">krajní řada žulové kostky do bet lože, </t>
  </si>
  <si>
    <t>31*0,5</t>
  </si>
  <si>
    <t>583810R7</t>
  </si>
  <si>
    <t>-2086962087</t>
  </si>
  <si>
    <t>Poznámka k položce:_x000d_
- pouze doprava na stavbu</t>
  </si>
  <si>
    <t>31*0,1*1,01*0,5</t>
  </si>
  <si>
    <t>-1330298299</t>
  </si>
  <si>
    <t>31*0,15*0,15*0,5</t>
  </si>
  <si>
    <t>-799770797</t>
  </si>
  <si>
    <t>564851014</t>
  </si>
  <si>
    <t>Podklad ze štěrkodrtě ŠD plochy do 100 m2 tl 180 mm</t>
  </si>
  <si>
    <t>95220952</t>
  </si>
  <si>
    <t>Podklad ze štěrkodrti ŠD s rozprostřením a zhutněním plochy jednotlivě do 100 m2, po zhutnění tl. 180 mm</t>
  </si>
  <si>
    <t>https://podminky.urs.cz/item/CS_URS_2025_01/564851014</t>
  </si>
  <si>
    <t>podkladní vrstva pod vozovku, hutněno po vrstvách max 200mm, bez části v SO 101</t>
  </si>
  <si>
    <t>(16,3-4,7)*0,5</t>
  </si>
  <si>
    <t>642132007</t>
  </si>
  <si>
    <t>(16,3-4,7)*2*0,5</t>
  </si>
  <si>
    <t>577165142</t>
  </si>
  <si>
    <t>Asfaltový beton vrstva ložní ACL 16 (ABH) tl 70 mm š přes 3 m z modifikovaného asfaltu</t>
  </si>
  <si>
    <t>-1931516571</t>
  </si>
  <si>
    <t>Asfaltový beton vrstva ložní ACL 16 (ABH) s rozprostřením a zhutněním z modifikovaného asfaltu v pruhu šířky přes 3 m, po zhutnění tl. 70 mm</t>
  </si>
  <si>
    <t>https://podminky.urs.cz/item/CS_URS_2025_01/577165142</t>
  </si>
  <si>
    <t xml:space="preserve">ACL 16+ </t>
  </si>
  <si>
    <t>16,3*0,5</t>
  </si>
  <si>
    <t>565176121</t>
  </si>
  <si>
    <t>Asfaltový beton vrstva podkladní ACP 22 (obalované kamenivo OKH) tl 100 mm š přes 3 m</t>
  </si>
  <si>
    <t>1613964389</t>
  </si>
  <si>
    <t>Asfaltový beton vrstva podkladní ACP 22 (obalované kamenivo hrubozrnné - OKH) s rozprostřením a zhutněním v pruhu šířky přes 3 m, po zhutnění tl. 100 mm</t>
  </si>
  <si>
    <t>https://podminky.urs.cz/item/CS_URS_2025_01/565176121</t>
  </si>
  <si>
    <t>ACP22+</t>
  </si>
  <si>
    <t>577134111</t>
  </si>
  <si>
    <t>Asfaltový beton vrstva obrusná ACO 11+ (ABS) tř. I tl 40 mm š do 3 m z nemodifikovaného asfaltu</t>
  </si>
  <si>
    <t>-1321699735</t>
  </si>
  <si>
    <t>Asfaltový beton vrstva obrusná ACO 11 (ABS) s rozprostřením a se zhutněním z nemodifikovaného asfaltu v pruhu šířky do 3 m tř. I (ACO 11+), po zhutnění tl. 40 mm</t>
  </si>
  <si>
    <t>https://podminky.urs.cz/item/CS_URS_2025_01/577134111</t>
  </si>
  <si>
    <t>573191111</t>
  </si>
  <si>
    <t>Postřik infiltrační kationaktivní emulzí v množství 1 kg/m2</t>
  </si>
  <si>
    <t>153826336</t>
  </si>
  <si>
    <t>Postřik infiltrační kationaktivní emulzí v množství 1,00 kg/m2</t>
  </si>
  <si>
    <t>https://podminky.urs.cz/item/CS_URS_2025_01/573191111</t>
  </si>
  <si>
    <t>infiltrační potřik na šd, bez části v SO 101</t>
  </si>
  <si>
    <t>573231107</t>
  </si>
  <si>
    <t>Postřik živičný spojovací ze silniční emulze v množství 0,40 kg/m2</t>
  </si>
  <si>
    <t>-833945200</t>
  </si>
  <si>
    <t>Postřik spojovací PS bez posypu kamenivem ze silniční emulze, v množství 0,40 kg/m2</t>
  </si>
  <si>
    <t>https://podminky.urs.cz/item/CS_URS_2025_01/573231107</t>
  </si>
  <si>
    <t>16,3*2*0,5</t>
  </si>
  <si>
    <t>-416717805</t>
  </si>
  <si>
    <t>83138310R</t>
  </si>
  <si>
    <t>Odvodovače konstrukce křížení</t>
  </si>
  <si>
    <t>1371410552</t>
  </si>
  <si>
    <t xml:space="preserve">Odvodňovače konstrukce křížení
</t>
  </si>
  <si>
    <t>Odvodnovače konstrukce křížení</t>
  </si>
  <si>
    <t>(5+6+5)*0,5</t>
  </si>
  <si>
    <t>83138315R</t>
  </si>
  <si>
    <t xml:space="preserve">Napojení kanal.přípojky PVC DN110  do drenáže</t>
  </si>
  <si>
    <t>-384847954</t>
  </si>
  <si>
    <t xml:space="preserve">Napojení kanal.přípojky PVC DN150  do drenáže
</t>
  </si>
  <si>
    <t>871260310</t>
  </si>
  <si>
    <t>Montáž kanalizačního potrubí hladkého plnostěnného SN 10 z polypropylenu DN 100</t>
  </si>
  <si>
    <t>-871402742</t>
  </si>
  <si>
    <t>Montáž kanalizačního potrubí z polypropylenu PP hladkého plnostěnného SN 10 DN 100</t>
  </si>
  <si>
    <t>https://podminky.urs.cz/item/CS_URS_2025_01/871260310</t>
  </si>
  <si>
    <t>systém odvodnění desky</t>
  </si>
  <si>
    <t>(6+5+6 +3*1,25)*0,5</t>
  </si>
  <si>
    <t>OSM.220110</t>
  </si>
  <si>
    <t>KGEM Trubka DN 110/1000, plnostěnná SN10 EN 1401-1</t>
  </si>
  <si>
    <t>307775598</t>
  </si>
  <si>
    <t>(6+5+6 +3*1,25)*1,05*0,5</t>
  </si>
  <si>
    <t>877265124</t>
  </si>
  <si>
    <t>Montáž navrtávacího sedla pro potrubí plastové plnostěnné přípojka DN 100</t>
  </si>
  <si>
    <t>-1009953011</t>
  </si>
  <si>
    <t>Montáž navrtávacího sedla kanalizační přípojky v otevřeném výkopu pro hlavní potrubí plastové plnostěnné, přípojka DN 100</t>
  </si>
  <si>
    <t>https://podminky.urs.cz/item/CS_URS_2025_01/877265124</t>
  </si>
  <si>
    <t>(2*3+1+6+5+5+1+3)*0,5</t>
  </si>
  <si>
    <t>28611353</t>
  </si>
  <si>
    <t>koleno kanalizační PVC KG 110x87°</t>
  </si>
  <si>
    <t>-612744780</t>
  </si>
  <si>
    <t>2*3*0,5</t>
  </si>
  <si>
    <t>28611351</t>
  </si>
  <si>
    <t>koleno kanalizační PVC KG 110x45°</t>
  </si>
  <si>
    <t>1419947869</t>
  </si>
  <si>
    <t>28611424</t>
  </si>
  <si>
    <t>odbočka kanalizační plastová s hrdlem KG 110/110/87°</t>
  </si>
  <si>
    <t>84328907</t>
  </si>
  <si>
    <t>(6+5+5)*0,5</t>
  </si>
  <si>
    <t>28611387</t>
  </si>
  <si>
    <t>odbočka kanalizační plastová s hrdlem KG 110/110/45°</t>
  </si>
  <si>
    <t>-397027274</t>
  </si>
  <si>
    <t>28611427</t>
  </si>
  <si>
    <t>odbočka kanalizační plastová s hrdlem KG 160/110/87°</t>
  </si>
  <si>
    <t>1522113797</t>
  </si>
  <si>
    <t>894811135</t>
  </si>
  <si>
    <t>Revizní šachta z PVC typ přímý, DN 400/160 tlak 12,5 t hl od 1860 do 2230 mm</t>
  </si>
  <si>
    <t>1118380679</t>
  </si>
  <si>
    <t>Revizní šachta z tvrdého PVC v otevřeném výkopu typ přímý (DN šachty/DN trubního vedení) DN 400/160, odolnost vnějšímu tlaku 12,5 t, hloubka od 1860 do 2230 mm</t>
  </si>
  <si>
    <t>https://podminky.urs.cz/item/CS_URS_2025_01/894811135</t>
  </si>
  <si>
    <t>revizní šachta trativodu</t>
  </si>
  <si>
    <t>894812262</t>
  </si>
  <si>
    <t>Revizní a čistící šachta z PP DN 425 poklop litinový plný do teleskopické trubky pro třídu zatížení D400</t>
  </si>
  <si>
    <t>613184226</t>
  </si>
  <si>
    <t>Revizní a čistící šachta z polypropylenu PP pro hladké trouby DN 425 poklop litinový (pro třídu zatížení) plný do teleskopické trubky (D400)</t>
  </si>
  <si>
    <t>https://podminky.urs.cz/item/CS_URS_2025_01/894812262</t>
  </si>
  <si>
    <t>-1981311853</t>
  </si>
  <si>
    <t>Přesun hmot pro trubní vedení hloubené z trub z plastických hmot nebo sklolaminátových pro vodovody, kanalizace, teplovody, produktovody v otevřeném výkopu dopravní vzdálenost do 15 m</t>
  </si>
  <si>
    <t>Doplňující konstrukce a práce Železničních staveb</t>
  </si>
  <si>
    <t>213141111</t>
  </si>
  <si>
    <t>Zřízení vrstvy z geotextilie v rovině nebo ve sklonu do 1:5 š do 3 m</t>
  </si>
  <si>
    <t>963732365</t>
  </si>
  <si>
    <t>Zřízení vrstvy z geotextilie filtrační, separační, odvodňovací, ochranné, výztužné nebo protierozní v rovině nebo ve sklonu do 1:5, šířky do 3 m</t>
  </si>
  <si>
    <t>https://podminky.urs.cz/item/CS_URS_2025_01/213141111</t>
  </si>
  <si>
    <t>69311068</t>
  </si>
  <si>
    <t>geotextilie netkaná separační, ochranná, filtrační, drenážní PP 300g/m2</t>
  </si>
  <si>
    <t>-846452719</t>
  </si>
  <si>
    <t>75*0,5*1,2</t>
  </si>
  <si>
    <t>93694212R</t>
  </si>
  <si>
    <t xml:space="preserve">Osazení a dodání  vpusti 300/300 mm/305mm  s ocelovým roštem, překrytá geotextílií </t>
  </si>
  <si>
    <t>1198607987</t>
  </si>
  <si>
    <t xml:space="preserve">Osazení a dodání  vpusti 300/300 mm/305mm s ocelovým roštem, překrytá geotextílií 16x 600x600mm 700g/m2, tl. 5mm</t>
  </si>
  <si>
    <t>16*0,5</t>
  </si>
  <si>
    <t>Ostatní konstrukce a práce, bourání</t>
  </si>
  <si>
    <t>53566111R</t>
  </si>
  <si>
    <t xml:space="preserve">Demontáž kolejového křížení na betonové desce </t>
  </si>
  <si>
    <t>45884141</t>
  </si>
  <si>
    <t>23*0,5</t>
  </si>
  <si>
    <t>997241528</t>
  </si>
  <si>
    <t>Nakládání nebo překládání vybouraných hmot</t>
  </si>
  <si>
    <t>65458591</t>
  </si>
  <si>
    <t>Doprava vybouraných hmot, konstrukcí nebo suti pro dráhy kolejové nakládání nebo překládání vybouraných hmot nebo konstrukcí</t>
  </si>
  <si>
    <t>https://podminky.urs.cz/item/CS_URS_2025_01/997241528</t>
  </si>
  <si>
    <t>23*0,5*0,233</t>
  </si>
  <si>
    <t>997241521</t>
  </si>
  <si>
    <t>Vodorovné přemístění vybouraných hmot pro dráhy kolejové do 7 km</t>
  </si>
  <si>
    <t>1468900278</t>
  </si>
  <si>
    <t>Doprava vybouraných hmot, konstrukcí nebo suti pro dráhy kolejové vodorovné přemístění vybouraných hmot nebo konstrukcí na vzdálenost do 7 km</t>
  </si>
  <si>
    <t>https://podminky.urs.cz/item/CS_URS_2025_01/997241521</t>
  </si>
  <si>
    <t>113107338</t>
  </si>
  <si>
    <t>Odstranění podkladu z betonu vyztuženého sítěmi tl přes 300 do 400 mm strojně pl do 50 m2</t>
  </si>
  <si>
    <t>966729639</t>
  </si>
  <si>
    <t>Odstranění podkladů nebo krytů strojně plochy jednotlivě do 50 m2 s přemístěním hmot na skládku na vzdálenost do 3 m nebo s naložením na dopravní prostředek z betonu vyztuženého sítěmi, o tl. vrstvy přes 300 do 400 mm</t>
  </si>
  <si>
    <t>https://podminky.urs.cz/item/CS_URS_2025_01/113107338</t>
  </si>
  <si>
    <t>žel-betonová deska pod KK,</t>
  </si>
  <si>
    <t>43*0,5</t>
  </si>
  <si>
    <t>113107144</t>
  </si>
  <si>
    <t>Odstranění podkladu živičného tl přes 150 do 200 mm ručně</t>
  </si>
  <si>
    <t>-678106964</t>
  </si>
  <si>
    <t>Odstranění podkladů nebo krytů ručně s přemístěním hmot na skládku na vzdálenost do 3 m nebo s naložením na dopravní prostředek živičných, o tl. vrstvy přes 150 do 200 mm</t>
  </si>
  <si>
    <t>https://podminky.urs.cz/item/CS_URS_2025_01/113107144</t>
  </si>
  <si>
    <t>vybourání asfaltu v prostoru křížení,</t>
  </si>
  <si>
    <t>(43+13,9)*0,5</t>
  </si>
  <si>
    <t>997241538</t>
  </si>
  <si>
    <t>Nakládání nebo překládání suti</t>
  </si>
  <si>
    <t>572925600</t>
  </si>
  <si>
    <t>Doprava vybouraných hmot, konstrukcí nebo suti pro dráhy kolejové nakládání nebo překládání suti</t>
  </si>
  <si>
    <t>https://podminky.urs.cz/item/CS_URS_2025_01/997241538</t>
  </si>
  <si>
    <t>43*0,5*0,935</t>
  </si>
  <si>
    <t>(43+13,9)*0,5*0,45</t>
  </si>
  <si>
    <t>997241532</t>
  </si>
  <si>
    <t>Vodorovné přemístění suti do 7 km</t>
  </si>
  <si>
    <t>441501677</t>
  </si>
  <si>
    <t>Doprava vybouraných hmot, konstrukcí nebo suti pro dráhy kolejové vodorovné přemístění suti na vzdálenost do 7 km</t>
  </si>
  <si>
    <t>https://podminky.urs.cz/item/CS_URS_2025_01/997241532</t>
  </si>
  <si>
    <t>997241535</t>
  </si>
  <si>
    <t>Vodorovné přemístění suti ZKD 1 km</t>
  </si>
  <si>
    <t>-696799523</t>
  </si>
  <si>
    <t>Doprava vybouraných hmot, konstrukcí nebo suti pro dráhy kolejové vodorovné přemístění suti na vzdálenost Příplatek k ceně za každý další započatý 1 km přes 7 km</t>
  </si>
  <si>
    <t>https://podminky.urs.cz/item/CS_URS_2025_01/997241535</t>
  </si>
  <si>
    <t>předpoklad 20 km</t>
  </si>
  <si>
    <t>32,906*13</t>
  </si>
  <si>
    <t>164817217</t>
  </si>
  <si>
    <t>kolejové lože kolem hlav pražců tl.150mm (70% celkové plochy) + tl. 350mm pod pražcem, svršek přejezdu křížení,</t>
  </si>
  <si>
    <t>13,9*0,5</t>
  </si>
  <si>
    <t>-2141649551</t>
  </si>
  <si>
    <t>13,9*0,5*1,808</t>
  </si>
  <si>
    <t>-529711326</t>
  </si>
  <si>
    <t>20km</t>
  </si>
  <si>
    <t>12,566*19</t>
  </si>
  <si>
    <t>-2118722560</t>
  </si>
  <si>
    <t>997221862</t>
  </si>
  <si>
    <t>Poplatek za uložení na recyklační skládce (skládkovné) stavebního odpadu z armovaného betonu pod kódem 17 01 01</t>
  </si>
  <si>
    <t>-1100361512</t>
  </si>
  <si>
    <t>https://podminky.urs.cz/item/CS_URS_2025_01/997221862</t>
  </si>
  <si>
    <t>782776916</t>
  </si>
  <si>
    <t>714</t>
  </si>
  <si>
    <t>Akustická a protiotřesová opatření</t>
  </si>
  <si>
    <t>714451001</t>
  </si>
  <si>
    <t>Montáž antivibračních rohoží z recyklované pryže volně položených vodorovně nebo svisle</t>
  </si>
  <si>
    <t>2966216</t>
  </si>
  <si>
    <t>Montáž antivibračních rohoží stavebních konstrukcí a strojních zařízení z recyklované pryže volně položených vodorovně nebo svisle</t>
  </si>
  <si>
    <t>https://podminky.urs.cz/item/CS_URS_2025_01/714451001</t>
  </si>
  <si>
    <t>antivibrační rohož tl.20 mm</t>
  </si>
  <si>
    <t>(51+30,8*0,585)*0,5</t>
  </si>
  <si>
    <t>272440R3</t>
  </si>
  <si>
    <t>rohož antivibrační pryžová tl 20mm</t>
  </si>
  <si>
    <t>-860311025</t>
  </si>
  <si>
    <t>rohož antivibrační pryžová tl20mm</t>
  </si>
  <si>
    <t>(51+30,8*0,585)*1,15*0,5</t>
  </si>
  <si>
    <t>D2</t>
  </si>
  <si>
    <t>Přejezdová konstrukce a úprava traťové koleje</t>
  </si>
  <si>
    <t>121151103</t>
  </si>
  <si>
    <t>Sejmutí ornice plochy do 100 m2 tl vrstvy do 200 mm strojně</t>
  </si>
  <si>
    <t>2051157433</t>
  </si>
  <si>
    <t>Sejmutí ornice strojně při souvislé ploše do 100 m2, tl. vrstvy do 200 mm</t>
  </si>
  <si>
    <t>https://podminky.urs.cz/item/CS_URS_2025_01/121151103</t>
  </si>
  <si>
    <t>zelený pás, pěší propojení jih</t>
  </si>
  <si>
    <t>122152501</t>
  </si>
  <si>
    <t>Odkopávky a prokopávky nezapažené pro spodní stavbu železnic v hornině třídy těžitelnosti I skupiny 1 a 2 objem do 100 m3 strojně</t>
  </si>
  <si>
    <t>-802907937</t>
  </si>
  <si>
    <t>Odkopávky a prokopávky nezapažené pro spodní stavbu železnic strojně v hornině třídy těžitelnosti I skupiny 1 a 2 do 100 m3</t>
  </si>
  <si>
    <t>https://podminky.urs.cz/item/CS_URS_2025_01/122152501</t>
  </si>
  <si>
    <t>výkop zeminy strana Litovelská, nad kabelovodem</t>
  </si>
  <si>
    <t>2,29*33</t>
  </si>
  <si>
    <t>v ose koleje, rozsah délka bo tracku, prům. hloubka na parapláň 1,18m(minus odtěžené horní vrstvy) + výměna 4m pod dřevěnými pražci na severu,</t>
  </si>
  <si>
    <t xml:space="preserve"> výměna 4m pod dřevěnými pražci na severu, výměna kolejového lože tl. 0,35m</t>
  </si>
  <si>
    <t>40*(1,18-0,55)*3,61+4*0,35*3,4</t>
  </si>
  <si>
    <t>132154101</t>
  </si>
  <si>
    <t>Hloubení rýh zapažených š do 800 mm v hornině třídy těžitelnosti I skupiny 1 a 2 objem do 20 m3 strojně</t>
  </si>
  <si>
    <t>-851125969</t>
  </si>
  <si>
    <t>Hloubení zapažených rýh šířky do 800 mm strojně s urovnáním dna do předepsaného profilu a spádu v hornině třídy těžitelnosti I skupiny 1 a 2 do 20 m3</t>
  </si>
  <si>
    <t>https://podminky.urs.cz/item/CS_URS_2025_01/132154101</t>
  </si>
  <si>
    <t>výkop pro trativod</t>
  </si>
  <si>
    <t>40*0,21</t>
  </si>
  <si>
    <t>133151101</t>
  </si>
  <si>
    <t>Hloubení šachet nezapažených v hornině třídy těžitelnosti I skupiny 1 a 2 objem do 20 m3</t>
  </si>
  <si>
    <t>1385762753</t>
  </si>
  <si>
    <t>Hloubení nezapažených šachet strojně v hornině třídy těžitelnosti I skupiny 1 a 2 do 20 m3</t>
  </si>
  <si>
    <t>https://podminky.urs.cz/item/CS_URS_2025_01/133151101</t>
  </si>
  <si>
    <t>betonový základ pro křížení</t>
  </si>
  <si>
    <t>43*0,63+21,5*0,52+28,5*0,48</t>
  </si>
  <si>
    <t>45636803</t>
  </si>
  <si>
    <t>162751119.1</t>
  </si>
  <si>
    <t>-399696728</t>
  </si>
  <si>
    <t>https://podminky.urs.cz/item/CS_URS_2025_01/162751119.1</t>
  </si>
  <si>
    <t>231,652*19</t>
  </si>
  <si>
    <t>-2012563437</t>
  </si>
  <si>
    <t>167111101</t>
  </si>
  <si>
    <t>Nakládání výkopku z hornin třídy těžitelnosti I skupiny 1 až 3 ručně</t>
  </si>
  <si>
    <t>-975292687</t>
  </si>
  <si>
    <t>Nakládání, skládání a překládání neulehlého výkopku nebo sypaniny ručně nakládání, z hornin třídy těžitelnosti I, skupiny 1 až 3</t>
  </si>
  <si>
    <t>https://podminky.urs.cz/item/CS_URS_2025_01/167111101</t>
  </si>
  <si>
    <t>9*0,2</t>
  </si>
  <si>
    <t>162351103</t>
  </si>
  <si>
    <t>Vodorovné přemístění přes 50 do 500 m výkopku/sypaniny z horniny třídy těžitelnosti I skupiny 1 až 3</t>
  </si>
  <si>
    <t>1900304537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</si>
  <si>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</si>
  <si>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https://podminky.urs.cz/item/CS_URS_2025_01/162351103</t>
  </si>
  <si>
    <t>2*0,2</t>
  </si>
  <si>
    <t>ohumusování</t>
  </si>
  <si>
    <t>181111111</t>
  </si>
  <si>
    <t>Plošná úprava terénu do 500 m2 zemina skupiny 1 až 4 nerovnosti přes 50 do 100 mm v rovinně a svahu do 1:5</t>
  </si>
  <si>
    <t>2075471261</t>
  </si>
  <si>
    <t>Plošná úprava terénu v zemině skupiny 1 až 4 s urovnáním povrchu bez doplnění ornice souvislé plochy do 500 m2 při nerovnostech terénu přes 50 do 100 mm v rovině nebo na svahu do 1:5</t>
  </si>
  <si>
    <t>https://podminky.urs.cz/item/CS_URS_2025_01/181111111</t>
  </si>
  <si>
    <t>181351003</t>
  </si>
  <si>
    <t>Rozprostření ornice tl vrstvy do 200 mm pl do 100 m2 v rovině nebo ve svahu do 1:5 strojně</t>
  </si>
  <si>
    <t>-1505573480</t>
  </si>
  <si>
    <t>Rozprostření a urovnání ornice v rovině nebo ve svahu sklonu do 1:5 strojně při souvislé ploše do 100 m2, tl. vrstvy do 200 mm</t>
  </si>
  <si>
    <t>https://podminky.urs.cz/item/CS_URS_2025_01/181351003</t>
  </si>
  <si>
    <t>181411141</t>
  </si>
  <si>
    <t>Založení parterového trávníku výsevem pl do 1000 m2 v rovině a ve svahu do 1:5</t>
  </si>
  <si>
    <t>-2142413253</t>
  </si>
  <si>
    <t>Založení trávníku na půdě předem připravené plochy do 1000 m2 výsevem včetně utažení parterového v rovině nebo na svahu do 1:5</t>
  </si>
  <si>
    <t>https://podminky.urs.cz/item/CS_URS_2025_01/181411141</t>
  </si>
  <si>
    <t>pol72410</t>
  </si>
  <si>
    <t>osivo směs travní parková</t>
  </si>
  <si>
    <t>-97841142</t>
  </si>
  <si>
    <t>9*0,02</t>
  </si>
  <si>
    <t>10364101</t>
  </si>
  <si>
    <t>zemina pro terénní úpravy - ornice</t>
  </si>
  <si>
    <t>-191427626</t>
  </si>
  <si>
    <t>(9-2)*0,2*1,8</t>
  </si>
  <si>
    <t>-1738390108</t>
  </si>
  <si>
    <t>1,5*8,5</t>
  </si>
  <si>
    <t>Vozovka</t>
  </si>
  <si>
    <t>1,5*10</t>
  </si>
  <si>
    <t>-488771996</t>
  </si>
  <si>
    <t>1,5*8,5*2,2</t>
  </si>
  <si>
    <t>vozovka</t>
  </si>
  <si>
    <t>1,5*10*2,2</t>
  </si>
  <si>
    <t>181912112</t>
  </si>
  <si>
    <t>Úprava pláně v hornině třídy těžitelnosti I skupiny 3 se zhutněním ručně</t>
  </si>
  <si>
    <t>-1144027369</t>
  </si>
  <si>
    <t>Úprava pláně vyrovnáním výškových rozdílů ručně v hornině třídy těžitelnosti I skupiny 3 se zhutněním</t>
  </si>
  <si>
    <t>https://podminky.urs.cz/item/CS_URS_2025_01/181912112</t>
  </si>
  <si>
    <t>úprava parapláně</t>
  </si>
  <si>
    <t>310</t>
  </si>
  <si>
    <t>-821266055</t>
  </si>
  <si>
    <t>kolejové lože otevřený svršek</t>
  </si>
  <si>
    <t>(50+18,5)*0,35</t>
  </si>
  <si>
    <t>kolejové lože otevřený svršek, kolem hlav pražců</t>
  </si>
  <si>
    <t>((50+18,5)-6*0,78-11*0,57)*0,15</t>
  </si>
  <si>
    <t>58344005</t>
  </si>
  <si>
    <t>kamenivo drcené hrubé frakce 32/63 třída BI OTP ČD</t>
  </si>
  <si>
    <t>-333476118</t>
  </si>
  <si>
    <t>32,608*1,8</t>
  </si>
  <si>
    <t>54539115R</t>
  </si>
  <si>
    <t>Montáž a dodání úhlové podložky na přechod úklonu</t>
  </si>
  <si>
    <t>198426492</t>
  </si>
  <si>
    <t>545511112</t>
  </si>
  <si>
    <t>Výměna lepeného izolovaného styku soustavy S49</t>
  </si>
  <si>
    <t>-1723733784</t>
  </si>
  <si>
    <t>https://podminky.urs.cz/item/CS_URS_2025_01/545511112</t>
  </si>
  <si>
    <t>izolované styky na severu a jihu, demontáž starého+montáž nového vč. materiálu</t>
  </si>
  <si>
    <t>43766132</t>
  </si>
  <si>
    <t>lepený izolovaný styk tv. S49 délky 4,00m</t>
  </si>
  <si>
    <t>1346046163</t>
  </si>
  <si>
    <t>-421081498</t>
  </si>
  <si>
    <t>na začátku a konci</t>
  </si>
  <si>
    <t>548131122</t>
  </si>
  <si>
    <t>Dělení kolejnic všech soustav řezáním kyslíkem</t>
  </si>
  <si>
    <t>-1069763968</t>
  </si>
  <si>
    <t>https://podminky.urs.cz/item/CS_URS_2025_01/548131122</t>
  </si>
  <si>
    <t>dělení kolejnic na odvoz</t>
  </si>
  <si>
    <t>9219011R</t>
  </si>
  <si>
    <t xml:space="preserve">Úrovňový železniční přejezd z žel bet panelů  BO-TRACK -dodávka + montáž</t>
  </si>
  <si>
    <t>1815211107</t>
  </si>
  <si>
    <t>Úrovňový železniční přejezd žel-betonová zádlažbová konstrukce z panelů</t>
  </si>
  <si>
    <t>Konstrukce BO track</t>
  </si>
  <si>
    <t>ŽB deska, panely pro usazení kolejnic, včetně zálivky -montáž</t>
  </si>
  <si>
    <t>počet betonových desek BO-TRACK - 9</t>
  </si>
  <si>
    <t xml:space="preserve">cena desek celkem +rozšíření okolku, dva odvodňovací žlaby v panelech, náběhový klín, polygonální přizpůsobení, poskytnutí míchacího zařízení </t>
  </si>
  <si>
    <t>a zálivky Edilon, obsluha míchacího zařízení, odborný dozor EDILON, doprava zařízení a obsluhy EDILON [EUR]</t>
  </si>
  <si>
    <t xml:space="preserve">včetne  dopravy a Dohledem nad montáží (pružná zálivka) firmou INPROVIA a.s. [EUR]</t>
  </si>
  <si>
    <t>23,2</t>
  </si>
  <si>
    <t>521141112</t>
  </si>
  <si>
    <t>Montáž koleje bezstykové na betonových pražcích soustavy R65 rozdělení u</t>
  </si>
  <si>
    <t>1526057171</t>
  </si>
  <si>
    <t>Montáž koleje bezstykové na pražcích betonových soustavy R65 rozdělení u</t>
  </si>
  <si>
    <t>https://podminky.urs.cz/item/CS_URS_2025_01/521141112</t>
  </si>
  <si>
    <t xml:space="preserve">R65 </t>
  </si>
  <si>
    <t>2*5,2</t>
  </si>
  <si>
    <t>R65-přechod kolejnice</t>
  </si>
  <si>
    <t>8,6+4,3</t>
  </si>
  <si>
    <t>521351513</t>
  </si>
  <si>
    <t>Montáž koleje bezstykové na betonových pražcích soustavy S49 rozdělení u</t>
  </si>
  <si>
    <t>-2069871118</t>
  </si>
  <si>
    <t>Montáž koleje bezstykové na pražcích betonových soustavy S49 rozdělení u</t>
  </si>
  <si>
    <t>https://podminky.urs.cz/item/CS_URS_2025_01/521351513</t>
  </si>
  <si>
    <t>S49 -přechod kolejnice</t>
  </si>
  <si>
    <t>3+3</t>
  </si>
  <si>
    <t>185</t>
  </si>
  <si>
    <t>5921127R</t>
  </si>
  <si>
    <t>pražec z předpjatého betonu příčný, vystrojení pružné bezpodkladnicové vč. kompletů pro kolejnici S49, 2600x300x220-B91</t>
  </si>
  <si>
    <t>386753470</t>
  </si>
  <si>
    <t>Pružné upevnění Vossloh W14</t>
  </si>
  <si>
    <t>(2*5+10)*1,01</t>
  </si>
  <si>
    <t>592112R7</t>
  </si>
  <si>
    <t>pražec z předpjatého betonu příčný, vystrojení pružné bezpodkladnicové vč. kompletů pro kolejnici R 65, 2610x222x222mm -BV-08</t>
  </si>
  <si>
    <t>1567055347</t>
  </si>
  <si>
    <t>pražec z předpjatého betonu příčný, vystrojení pružné bezpodkladnicové vč. kompletů pro kolejnici S 49, 2415x240x205mm</t>
  </si>
  <si>
    <t>43765105</t>
  </si>
  <si>
    <t>kolejnice železniční širokopatní tvaru R65</t>
  </si>
  <si>
    <t>417701065</t>
  </si>
  <si>
    <t>konstrukce BO track</t>
  </si>
  <si>
    <t>kolejnice R65 do panelů, 4 ks kolejnice 4x5,2m</t>
  </si>
  <si>
    <t>23,2*0,06493*1,05</t>
  </si>
  <si>
    <t>548121321</t>
  </si>
  <si>
    <t>Odtavovací stykové svařování mobilní svařovnou kolejnic soustavy R65</t>
  </si>
  <si>
    <t>561276354</t>
  </si>
  <si>
    <t>https://podminky.urs.cz/item/CS_URS_2025_01/548121321</t>
  </si>
  <si>
    <t>svar dílenský odtavením</t>
  </si>
  <si>
    <t>54653001</t>
  </si>
  <si>
    <t>dávka svařovací kolejnice R65 jakost R260 základní spára</t>
  </si>
  <si>
    <t>203893923</t>
  </si>
  <si>
    <t>1927222940</t>
  </si>
  <si>
    <t>548121614</t>
  </si>
  <si>
    <t>Svařování kolejnic aluminotermicky plný předehřev soustavy R65</t>
  </si>
  <si>
    <t>-1645993713</t>
  </si>
  <si>
    <t>https://podminky.urs.cz/item/CS_URS_2025_01/548121614</t>
  </si>
  <si>
    <t>54653011</t>
  </si>
  <si>
    <t>dávka svařovací pro tvar R65 jakost R350 HT široká spára</t>
  </si>
  <si>
    <t>1363349992</t>
  </si>
  <si>
    <t>54653012</t>
  </si>
  <si>
    <t>dávka svařovací pro tvar S49 jakost R350 HT široká spára</t>
  </si>
  <si>
    <t>-236290605</t>
  </si>
  <si>
    <t>-966862037</t>
  </si>
  <si>
    <t>928946100R</t>
  </si>
  <si>
    <t>Příčné odvodnění žlábku</t>
  </si>
  <si>
    <t>-516926123</t>
  </si>
  <si>
    <t>-2089659782</t>
  </si>
  <si>
    <t>644560843</t>
  </si>
  <si>
    <t>-413890027</t>
  </si>
  <si>
    <t>-192597012</t>
  </si>
  <si>
    <t>Konstrukce BO track 2/4</t>
  </si>
  <si>
    <t>22,3*3,61</t>
  </si>
  <si>
    <t>564561011</t>
  </si>
  <si>
    <t>Zřízení podsypu nebo podkladu ze sypaniny plochy do 100 m2 tl 200 mm</t>
  </si>
  <si>
    <t>-528750531</t>
  </si>
  <si>
    <t>Zřízení podsypu nebo podkladu ze sypaniny s rozprostřením, vlhčením, a zhutněním plochy jednotlivě do 100 m2, po zhutnění tl. 200 mm</t>
  </si>
  <si>
    <t>https://podminky.urs.cz/item/CS_URS_2025_01/564561011</t>
  </si>
  <si>
    <t>564571015</t>
  </si>
  <si>
    <t>Zřízení podsypu nebo podkladu ze sypaniny plochy do 100 m2 tl 290 mm</t>
  </si>
  <si>
    <t>1886114562</t>
  </si>
  <si>
    <t>Zřízení podsypu nebo podkladu ze sypaniny s rozprostřením, vlhčením, a zhutněním plochy jednotlivě do 100 m2, po zhutnění tl. 290 mm</t>
  </si>
  <si>
    <t>https://podminky.urs.cz/item/CS_URS_2025_01/564571015</t>
  </si>
  <si>
    <t>-2016870430</t>
  </si>
  <si>
    <t>Konstrukce BO track sanace 485 mm</t>
  </si>
  <si>
    <t>22,3*3,61*0,485*2,2</t>
  </si>
  <si>
    <t>-195689386</t>
  </si>
  <si>
    <t>1559289012</t>
  </si>
  <si>
    <t>-2072273868</t>
  </si>
  <si>
    <t>0/63</t>
  </si>
  <si>
    <t>1641106696</t>
  </si>
  <si>
    <t>34,6</t>
  </si>
  <si>
    <t>-1845114863</t>
  </si>
  <si>
    <t>konstrukce koleje , ZKPP</t>
  </si>
  <si>
    <t>2*5*2*1,8+2*0,3*3,6</t>
  </si>
  <si>
    <t>34,6+34,6</t>
  </si>
  <si>
    <t>564871016</t>
  </si>
  <si>
    <t>Podklad ze štěrkodrtě ŠD plochy do 100 m2 tl 300 mm</t>
  </si>
  <si>
    <t>2086630009</t>
  </si>
  <si>
    <t>Podklad ze štěrkodrti ŠD s rozprostřením a zhutněním plochy jednotlivě do 100 m2, po zhutnění tl. 300 mm</t>
  </si>
  <si>
    <t>https://podminky.urs.cz/item/CS_URS_2025_01/564871016</t>
  </si>
  <si>
    <t>2*(5*2*1,8+1,2*1,8)+2*0,3*3,6</t>
  </si>
  <si>
    <t>-1687072347</t>
  </si>
  <si>
    <t>34,6+21,6</t>
  </si>
  <si>
    <t>1477947338</t>
  </si>
  <si>
    <t>-1235783922</t>
  </si>
  <si>
    <t>-861562252</t>
  </si>
  <si>
    <t>1925935005</t>
  </si>
  <si>
    <t>(34,6+21,6)*2</t>
  </si>
  <si>
    <t>1441221130</t>
  </si>
  <si>
    <t>212752611</t>
  </si>
  <si>
    <t>Trativod z drenážních trubek korugovaných PP SN 16 perforace 220° včetně lože otevřený výkop DN 150 pro liniové stavby</t>
  </si>
  <si>
    <t>1750467971</t>
  </si>
  <si>
    <t>Trativody z drenážních trubek pro liniové stavby a komunikace se zřízením štěrkového lože pod trubky a s jejich obsypem v otevřeném výkopu trubka korugovaná PP SN 16 perforace 220° DN 150</t>
  </si>
  <si>
    <t>https://podminky.urs.cz/item/CS_URS_2025_01/212752611</t>
  </si>
  <si>
    <t xml:space="preserve">drenážní potrubí </t>
  </si>
  <si>
    <t>212972113</t>
  </si>
  <si>
    <t>Opláštění drenážních trub filtrační textilií DN 160</t>
  </si>
  <si>
    <t>-744143909</t>
  </si>
  <si>
    <t>https://podminky.urs.cz/item/CS_URS_2025_01/212972113</t>
  </si>
  <si>
    <t>geotextílie kolem trativodu</t>
  </si>
  <si>
    <t>41*2</t>
  </si>
  <si>
    <t>83138318R</t>
  </si>
  <si>
    <t xml:space="preserve">Napojení kanal.přípojky PVC DN100  </t>
  </si>
  <si>
    <t>1531805217</t>
  </si>
  <si>
    <t>1476303988</t>
  </si>
  <si>
    <t xml:space="preserve">Napojení kolejového odvodňovače, </t>
  </si>
  <si>
    <t>-411499819</t>
  </si>
  <si>
    <t>5*1,05</t>
  </si>
  <si>
    <t>-1135351227</t>
  </si>
  <si>
    <t>-1430324396</t>
  </si>
  <si>
    <t>Konstrukce koleje</t>
  </si>
  <si>
    <t>14*3,61</t>
  </si>
  <si>
    <t xml:space="preserve">vozovka </t>
  </si>
  <si>
    <t>69156686</t>
  </si>
  <si>
    <t>22,3*3,61*1,2</t>
  </si>
  <si>
    <t>14*3,61*1,2</t>
  </si>
  <si>
    <t>34,6*1,2</t>
  </si>
  <si>
    <t>915111111</t>
  </si>
  <si>
    <t>Vodorovné dopravní značení dělící čáry souvislé š 125 mm základní bílá barva</t>
  </si>
  <si>
    <t>636169321</t>
  </si>
  <si>
    <t>Vodorovné dopravní značení stříkané barvou dělící čára šířky 125 mm souvislá bílá základní</t>
  </si>
  <si>
    <t>https://podminky.urs.cz/item/CS_URS_2025_01/915111111</t>
  </si>
  <si>
    <t>915211112</t>
  </si>
  <si>
    <t>Vodorovné dopravní značení dělící čáry souvislé š 125 mm retroreflexní bílý plast</t>
  </si>
  <si>
    <t>-803094303</t>
  </si>
  <si>
    <t>Vodorovné dopravní značení stříkaným plastem dělící čára šířky 125 mm souvislá bílá retroreflexní</t>
  </si>
  <si>
    <t>https://podminky.urs.cz/item/CS_URS_2025_01/915211112</t>
  </si>
  <si>
    <t>915611111</t>
  </si>
  <si>
    <t>Předznačení vodorovného liniového značení</t>
  </si>
  <si>
    <t>1389700276</t>
  </si>
  <si>
    <t>Předznačení pro vodorovné značení stříkané barvou nebo prováděné z nátěrových hmot liniové dělicí čáry, vodicí proužky</t>
  </si>
  <si>
    <t>https://podminky.urs.cz/item/CS_URS_2025_01/915611111</t>
  </si>
  <si>
    <t>-74201181</t>
  </si>
  <si>
    <t>řezání asfaltu do hloubky 200mm</t>
  </si>
  <si>
    <t>113154512</t>
  </si>
  <si>
    <t>Frézování živičného krytu tl 40 mm pruh š do 0,5 m pl do 500 m2</t>
  </si>
  <si>
    <t>-707122206</t>
  </si>
  <si>
    <t>Frézování živičného podkladu nebo krytu s naložením hmot na dopravní prostředek plochy do 500 m2 pruhu šířky do 0,5 m, tloušťky vrstvy 40 mm</t>
  </si>
  <si>
    <t>https://podminky.urs.cz/item/CS_URS_2025_01/113154512</t>
  </si>
  <si>
    <t>frézování asfaltu tl. 40mm, do vzdálenosti 4m od osy koleje, od kolejnic na obě strany</t>
  </si>
  <si>
    <t>113154515</t>
  </si>
  <si>
    <t>Frézování živičného krytu tl 70 mm pruh š do 0,5 m pl do 500 m2</t>
  </si>
  <si>
    <t>211481286</t>
  </si>
  <si>
    <t>Frézování živičného podkladu nebo krytu s naložením hmot na dopravní prostředek plochy do 500 m2 pruhu šířky do 0,5 m, tloušťky vrstvy 70 mm</t>
  </si>
  <si>
    <t>https://podminky.urs.cz/item/CS_URS_2025_01/113154515</t>
  </si>
  <si>
    <t>-1400885080</t>
  </si>
  <si>
    <t>-96*(0,115+0,161)</t>
  </si>
  <si>
    <t>-1138663582</t>
  </si>
  <si>
    <t>96*(0,115+0,161)</t>
  </si>
  <si>
    <t>-715170389</t>
  </si>
  <si>
    <t>odstranění koleje a betonových pražců, rozdělení pražců 650mm, otevřené kolejové lože</t>
  </si>
  <si>
    <t>2,5</t>
  </si>
  <si>
    <t>525321112</t>
  </si>
  <si>
    <t>Demontáž koleje na pražcích dřevěných soustavy S49 rozdělení d</t>
  </si>
  <si>
    <t>665761151</t>
  </si>
  <si>
    <t>https://podminky.urs.cz/item/CS_URS_2025_01/525321112</t>
  </si>
  <si>
    <t>odstranění koleje vč. přídržné kolejnice a dřevěných pražců v rámci zpevněných ploch přejezdu, rozdělení pražců 600mm</t>
  </si>
  <si>
    <t>24,5</t>
  </si>
  <si>
    <t>odstranění koleje a dřevěných pražců, rozděleni pražců 600mm, otevřené kolejové lože</t>
  </si>
  <si>
    <t>10+4-2,5</t>
  </si>
  <si>
    <t>525541115</t>
  </si>
  <si>
    <t>Demontáž přídržné kolejnice včetně stoliček</t>
  </si>
  <si>
    <t>-2026082447</t>
  </si>
  <si>
    <t>https://podminky.urs.cz/item/CS_URS_2025_01/525541115</t>
  </si>
  <si>
    <t>1120338807</t>
  </si>
  <si>
    <t>2,5*0,3539</t>
  </si>
  <si>
    <t>24,5*(0,07403+0,33246)</t>
  </si>
  <si>
    <t>(10+4-2,5)*0,33246</t>
  </si>
  <si>
    <t>1205356804</t>
  </si>
  <si>
    <t>997241525</t>
  </si>
  <si>
    <t>Příplatek ZKD 1 km u vodorovného přemístění pro dráhy kolejové vybouraných hmot</t>
  </si>
  <si>
    <t>988352053</t>
  </si>
  <si>
    <t>Doprava vybouraných hmot, konstrukcí nebo suti pro dráhy kolejové vodorovné přemístění vybouraných hmot nebo konstrukcí na vzdálenost Příplatek k ceně za každých další započatý 1 km</t>
  </si>
  <si>
    <t>https://podminky.urs.cz/item/CS_URS_2025_01/997241525</t>
  </si>
  <si>
    <t>14,667*13</t>
  </si>
  <si>
    <t>-1766821306</t>
  </si>
  <si>
    <t>vybourání asfaltu do vzdálenosti 4m od osy koleje od kolejnice, směr centrum pouze 1,8m od osy + části zasahující pod SO 101</t>
  </si>
  <si>
    <t>96-24+5</t>
  </si>
  <si>
    <t>vybourání asfaltu uvnitř koleje SŽ mimo křížení</t>
  </si>
  <si>
    <t>22,5</t>
  </si>
  <si>
    <t>vybourání asfaltu v prostoru pěšího propojení</t>
  </si>
  <si>
    <t>vybourání asfaltu uvnitř koleje v prostoru pěšího propojení</t>
  </si>
  <si>
    <t>14,5</t>
  </si>
  <si>
    <t>113106121</t>
  </si>
  <si>
    <t>Rozebrání dlažeb z betonových nebo kamenných dlaždic komunikací pro pěší ručně</t>
  </si>
  <si>
    <t>1358519804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</si>
  <si>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</si>
  <si>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https://podminky.urs.cz/item/CS_URS_2025_01/113106121</t>
  </si>
  <si>
    <t>pěší propojení sever</t>
  </si>
  <si>
    <t>113201112</t>
  </si>
  <si>
    <t>Vytrhání obrub silničních ležatých</t>
  </si>
  <si>
    <t>694742503</t>
  </si>
  <si>
    <t>Vytrhání obrub s vybouráním lože, s přemístěním hmot na skládku na vzdálenost do 3 m nebo s naložením na dopravní prostředek silničních ležatých</t>
  </si>
  <si>
    <t>https://podminky.urs.cz/item/CS_URS_2025_01/113201112</t>
  </si>
  <si>
    <t>odstranění žulového obrubníku, š. 300mm vč. betonového lože a žulového jednořádku</t>
  </si>
  <si>
    <t>113203111</t>
  </si>
  <si>
    <t>Vytrhání obrub z dlažebních kostek</t>
  </si>
  <si>
    <t>-566777620</t>
  </si>
  <si>
    <t>Vytrhání obrub s vybouráním lože, s přemístěním hmot na skládku na vzdálenost do 3 m nebo s naložením na dopravní prostředek z dlažebních kostek</t>
  </si>
  <si>
    <t>https://podminky.urs.cz/item/CS_URS_2025_01/113203111</t>
  </si>
  <si>
    <t>odstranění žulového jednořádku</t>
  </si>
  <si>
    <t>113107330</t>
  </si>
  <si>
    <t>Odstranění podkladu z betonu prostého tl do 100 mm strojně pl do 50 m2</t>
  </si>
  <si>
    <t>-647389327</t>
  </si>
  <si>
    <t>Odstranění podkladů nebo krytů strojně plochy jednotlivě do 50 m2 s přemístěním hmot na skládku na vzdálenost do 3 m nebo s naložením na dopravní prostředek z betonu prostého, o tl. vrstvy do 100 mm</t>
  </si>
  <si>
    <t>https://podminky.urs.cz/item/CS_URS_2025_01/113107330</t>
  </si>
  <si>
    <t>5*0,4+5*0,15</t>
  </si>
  <si>
    <t>1657481756</t>
  </si>
  <si>
    <t>(96-24+5)*0,45</t>
  </si>
  <si>
    <t>22,5*0,45</t>
  </si>
  <si>
    <t>61*0,45</t>
  </si>
  <si>
    <t>14,5*0,45</t>
  </si>
  <si>
    <t>4*0,255</t>
  </si>
  <si>
    <t>(5*0,4+5*0,15)*0,24</t>
  </si>
  <si>
    <t>5*0,29</t>
  </si>
  <si>
    <t>5*0,115</t>
  </si>
  <si>
    <t>997221151</t>
  </si>
  <si>
    <t>Vodorovná doprava suti z kusových materiálů stavebním kolečkem do 50 m</t>
  </si>
  <si>
    <t>-1380852357</t>
  </si>
  <si>
    <t>Vodorovná doprava suti stavebním kolečkem s naložením a se složením z kusových materiálů, na vzdálenost do 50 m</t>
  </si>
  <si>
    <t>https://podminky.urs.cz/item/CS_URS_2025_01/997221151</t>
  </si>
  <si>
    <t>-1777998237</t>
  </si>
  <si>
    <t>-285548793</t>
  </si>
  <si>
    <t>81,88*13</t>
  </si>
  <si>
    <t>-682702849</t>
  </si>
  <si>
    <t>-1906562438</t>
  </si>
  <si>
    <t>výkop šd pod vozovkou, strana Litovelská+ pod vozovkou KK + výkop šd pod částmi SO 101</t>
  </si>
  <si>
    <t>416118161</t>
  </si>
  <si>
    <t>kolejové lože kolem hlav pražců tl.150mm (70% celkové plochy) + tl. 350mm pod pražcem, svršek přejezdu mimo křížení</t>
  </si>
  <si>
    <t>24,5*1,8*2*0,15</t>
  </si>
  <si>
    <t>kolejové lože kolem hlav pražců tl.150mm (70% celkové plochy) + tl. 350mm pod pražcem, otevřený svršek</t>
  </si>
  <si>
    <t>14*2*0,15*1,8</t>
  </si>
  <si>
    <t>-604691458</t>
  </si>
  <si>
    <t>24,5*1,8*2*0,15*1,808</t>
  </si>
  <si>
    <t>14*2*1,8*0,15*1,808</t>
  </si>
  <si>
    <t>4*0,29</t>
  </si>
  <si>
    <t>50*0,58</t>
  </si>
  <si>
    <t>2129641002</t>
  </si>
  <si>
    <t>67,748*19</t>
  </si>
  <si>
    <t>166</t>
  </si>
  <si>
    <t>-628997578</t>
  </si>
  <si>
    <t>167</t>
  </si>
  <si>
    <t>1704254451</t>
  </si>
  <si>
    <t>168</t>
  </si>
  <si>
    <t>-2104927526</t>
  </si>
  <si>
    <t>2,5/0,65*0,26</t>
  </si>
  <si>
    <t>169</t>
  </si>
  <si>
    <t>99701381R</t>
  </si>
  <si>
    <t>Poplatek za uložení na skládce (skládkovné) stavebního odpadu dřevěného - pražce dřevěné</t>
  </si>
  <si>
    <t>1379978486</t>
  </si>
  <si>
    <t>24,5/0,6*0,1</t>
  </si>
  <si>
    <t>(10+4-2,5)/0,6*0,1</t>
  </si>
  <si>
    <t>170</t>
  </si>
  <si>
    <t>1472150537</t>
  </si>
  <si>
    <t>Práce a dodávky M - počítače náprav</t>
  </si>
  <si>
    <t>22-M</t>
  </si>
  <si>
    <t>Montáže technologických zařízení pro dopravní stavby</t>
  </si>
  <si>
    <t>22-1</t>
  </si>
  <si>
    <t>jen demontáž čidla z kolejí</t>
  </si>
  <si>
    <t>171</t>
  </si>
  <si>
    <t>7592005050</t>
  </si>
  <si>
    <t>Montáž počítacího bodu (senzoru) RSR 180</t>
  </si>
  <si>
    <t>512</t>
  </si>
  <si>
    <t>-573866885</t>
  </si>
  <si>
    <t xml:space="preserve">Poznámka k položce:_x000d_
Cenová soustava : Sborník UOŽI 01 2025_x000d_
</t>
  </si>
  <si>
    <t>172</t>
  </si>
  <si>
    <t>7592007050</t>
  </si>
  <si>
    <t>Demontáž počítacího bodu (senzoru) RSR 180</t>
  </si>
  <si>
    <t>-259981446</t>
  </si>
  <si>
    <t>Poznámka k položce:_x000d_
Cenová soustava : Sborník UOŽI 01 2025</t>
  </si>
  <si>
    <t>173</t>
  </si>
  <si>
    <t>7598095085</t>
  </si>
  <si>
    <t>Přezkoušení a regulace senzoru počítacího bodu</t>
  </si>
  <si>
    <t>-1410383888</t>
  </si>
  <si>
    <t>174</t>
  </si>
  <si>
    <t>7598095090</t>
  </si>
  <si>
    <t>Přezkoušení a regulace počítače náprav včetně vyhotovení protokolu za 1 úsek</t>
  </si>
  <si>
    <t>1374178916</t>
  </si>
  <si>
    <t>22-2</t>
  </si>
  <si>
    <t>Demontáž včetně KSL</t>
  </si>
  <si>
    <t>175</t>
  </si>
  <si>
    <t>-1249993961</t>
  </si>
  <si>
    <t>176</t>
  </si>
  <si>
    <t>7594305040</t>
  </si>
  <si>
    <t>Montáž součástí počítače náprav upevňovací kolejnicové čelisti SK 140</t>
  </si>
  <si>
    <t>-1558359352</t>
  </si>
  <si>
    <t>177</t>
  </si>
  <si>
    <t>7594305015</t>
  </si>
  <si>
    <t>Montáž součástí počítače náprav neoprénové ochranné hadice se soupravou pro upevnění k pražci</t>
  </si>
  <si>
    <t>-2051294751</t>
  </si>
  <si>
    <t>178</t>
  </si>
  <si>
    <t>7594305035</t>
  </si>
  <si>
    <t>Montáž součástí počítače náprav kabelového závěru KSL-FP pro RSR</t>
  </si>
  <si>
    <t>73069186</t>
  </si>
  <si>
    <t>179</t>
  </si>
  <si>
    <t>-113989712</t>
  </si>
  <si>
    <t>180</t>
  </si>
  <si>
    <t>7594307040</t>
  </si>
  <si>
    <t>Demontáž součástí počítače náprav upevňovací kolejnicové čelisti SK 140</t>
  </si>
  <si>
    <t>-1265984105</t>
  </si>
  <si>
    <t>181</t>
  </si>
  <si>
    <t>7594307015</t>
  </si>
  <si>
    <t>Demontáž součástí počítače náprav neoprénové ochranné hadice se soupravou pro upevnění k pražci</t>
  </si>
  <si>
    <t>-193202509</t>
  </si>
  <si>
    <t>182</t>
  </si>
  <si>
    <t>7594307035</t>
  </si>
  <si>
    <t>Demontáž součástí počítače náprav kabelového závěru KSL-FP pro RSR</t>
  </si>
  <si>
    <t>1359890773</t>
  </si>
  <si>
    <t>183</t>
  </si>
  <si>
    <t>-830411389</t>
  </si>
  <si>
    <t>184</t>
  </si>
  <si>
    <t>-1409944039</t>
  </si>
  <si>
    <t xml:space="preserve">9 - Vedlejší rozpočtové náklady </t>
  </si>
  <si>
    <t>VRN - Vedlejší rozpočtové náklady</t>
  </si>
  <si>
    <t xml:space="preserve">    960 -   Kompletační činnost</t>
  </si>
  <si>
    <t xml:space="preserve">    OST -  Ostatní náklady</t>
  </si>
  <si>
    <t xml:space="preserve">    0 -  Vedlejší rozpočtové náklady</t>
  </si>
  <si>
    <t>VRN</t>
  </si>
  <si>
    <t>960</t>
  </si>
  <si>
    <t xml:space="preserve">  Kompletační činnost</t>
  </si>
  <si>
    <t>045203000</t>
  </si>
  <si>
    <t>Kompletační činnost</t>
  </si>
  <si>
    <t>Kč</t>
  </si>
  <si>
    <t>1024</t>
  </si>
  <si>
    <t>1733278372</t>
  </si>
  <si>
    <t>https://podminky.urs.cz/item/CS_URS_2025_01/045203000</t>
  </si>
  <si>
    <t>Poznámka k položce:_x000d_
Náklad zhotovitele na řízení a koordinaci subdodavatelů_x000d_
V případě, že všechny práce budou prováděny vlastními pracovníky, lze tuto položku ocenit nulovou za podmínky, že tato skutečnost bude zapsána do poznámky položky.</t>
  </si>
  <si>
    <t>OST</t>
  </si>
  <si>
    <t xml:space="preserve"> Ostatní náklady</t>
  </si>
  <si>
    <t>01210310R</t>
  </si>
  <si>
    <t>Vytýčení inženýrských sítí</t>
  </si>
  <si>
    <t>1515058794</t>
  </si>
  <si>
    <t>Poznámka k položce:_x000d_
Vytýčení inženýrských sítí dotčených nebo souvisejících se stavbou před nebo v průběhu výstavby</t>
  </si>
  <si>
    <t>012203000</t>
  </si>
  <si>
    <t>Zeměměřičské práce před výstavbou</t>
  </si>
  <si>
    <t>-1570735278</t>
  </si>
  <si>
    <t>https://podminky.urs.cz/item/CS_URS_2025_01/012203000</t>
  </si>
  <si>
    <t xml:space="preserve">Poznámka k položce:_x000d_
vytýčení hlavních bodů stavby před zahájením stavebních prací_x000d_
_x000d_
</t>
  </si>
  <si>
    <t>012303000</t>
  </si>
  <si>
    <t>Zeměměřičské práce při provádění stavby</t>
  </si>
  <si>
    <t>-1972396081</t>
  </si>
  <si>
    <t>https://podminky.urs.cz/item/CS_URS_2025_01/012303000</t>
  </si>
  <si>
    <t xml:space="preserve">Poznámka k položce:_x000d_
Dokumentace zakrývaných konstrukcí a liniových staveb geodetickým zaměřením v papírové a elektronické podobě._x000d__x000d_
_x000d_
</t>
  </si>
  <si>
    <t>012444000</t>
  </si>
  <si>
    <t>Geodetické měření skutečného provedení stavby</t>
  </si>
  <si>
    <t>448959900</t>
  </si>
  <si>
    <t>https://podminky.urs.cz/item/CS_URS_2025_01/012444000</t>
  </si>
  <si>
    <t>Poznámka k položce:_x000d_
Dokumentace skutečného stavu geodetickým zaměřením v papírové a elektronické podobě viz VOP</t>
  </si>
  <si>
    <t>013254000</t>
  </si>
  <si>
    <t>Dokumentace skutečného provedení stavby</t>
  </si>
  <si>
    <t>1884357397</t>
  </si>
  <si>
    <t>https://podminky.urs.cz/item/CS_URS_2025_01/013254000</t>
  </si>
  <si>
    <t>Poznámka k položce:_x000d_
Dokumentace skutečného provedení v rozsahu dle platné vyhlášky na dokumentaci staveb v počtu dle SOD a VOP (5 x papírově a 1 x elektronicky ve formátu DWG a PDF)</t>
  </si>
  <si>
    <t>013274000</t>
  </si>
  <si>
    <t>Pasportizace objektu před započetím prací</t>
  </si>
  <si>
    <t>-1156385461</t>
  </si>
  <si>
    <t>https://podminky.urs.cz/item/CS_URS_2025_01/013274000</t>
  </si>
  <si>
    <t>Poznámka k položce:_x000d_
Fotodokumentace či videozáznám všech dotčených částí stavby (v obvodu budoucího staveniště) - komunikace, budovy, zeleň apod._x000d_
Pasportizace nemovitostí a objektů včetně pozemních komunikací dotčených stavební činností před zahájením a po dokončení stavebních prací včetně fotodokumentace nebo videozáznamu.</t>
  </si>
  <si>
    <t>01327400R</t>
  </si>
  <si>
    <t>Náklady na realizační (dílenskou) dokumentace</t>
  </si>
  <si>
    <t>1719850424</t>
  </si>
  <si>
    <t>Poznámka k položce:_x000d_
Náklad zhotovitele na zpracování realizační (dílenské) dokumentace, uzná-li zhotovitel, že ji k realizaci díla potřebuje. Soulad realizační dokumentace se zadávací dokumentací musí být před vlastní realizací odsouhlasena autorským dozorem.</t>
  </si>
  <si>
    <t>BRENS EUROPE</t>
  </si>
  <si>
    <t>0,5</t>
  </si>
  <si>
    <t>01327401R</t>
  </si>
  <si>
    <t>120525149</t>
  </si>
  <si>
    <t>SO 662 -Elektroline.</t>
  </si>
  <si>
    <t>01328400R</t>
  </si>
  <si>
    <t>Náklady na zpracování a vedení dokumentu KZP</t>
  </si>
  <si>
    <t>201596003</t>
  </si>
  <si>
    <t xml:space="preserve">Poznámka k položce:_x000d_
KZP = kontrolní a zkušební plán zpracovaný do podrobností položek rozpočtu, povinně obsahující všechny zkoušky, revize a měření požadované technickými normami a předpisy ve vztahu k prováděným pracím, dodávkám a službám._x000d_
</t>
  </si>
  <si>
    <t>04310300R</t>
  </si>
  <si>
    <t xml:space="preserve">Náklady na provedení zkoušek, revizí a měření </t>
  </si>
  <si>
    <t>-717616532</t>
  </si>
  <si>
    <t xml:space="preserve">Poznámka k položce:_x000d_
Náklady na provedení zkoušek, revizí a měření, které jsou vyžadovány v  technických normách a dalších předpisech ve vztahu k prováděným pracím, dodávkám a službám a jejichž počet a druh by měl být specifikovaný v dokumentu KZP vyhotoveným zhotovitelem._x000d_
</t>
  </si>
  <si>
    <t>049103001</t>
  </si>
  <si>
    <t>Náklady vzniklé v souvislosti s realizací stavby</t>
  </si>
  <si>
    <t>1958066533</t>
  </si>
  <si>
    <t>https://podminky.urs.cz/item/CS_URS_2025_01/049103001</t>
  </si>
  <si>
    <t>Poznámka k položce:_x000d_
Například:_x000d__x000d_
- vyřízení záborů, žádostí o uzavírky_x000d__x000d_
- vyřízení stanovisek dotčených orgánů ke kolaudaci_x000d__x000d_
- zpracování havarijního a povodňového plánu_x000d__x000d_
- jednání s úřady v zastoupení</t>
  </si>
  <si>
    <t>049203001</t>
  </si>
  <si>
    <t>Náklady stanovené zvláštními předpisy</t>
  </si>
  <si>
    <t>2051301170</t>
  </si>
  <si>
    <t>https://podminky.urs.cz/item/CS_URS_2025_01/049203001</t>
  </si>
  <si>
    <t>Poznámka k položce:_x000d_
Například:_x000d__x000d_
- předpisy ČD_x000d__x000d_
- předpisy ČEZ_x000d__x000d_
- předpisy O2_x000d__x000d_
atd.</t>
  </si>
  <si>
    <t>049303000</t>
  </si>
  <si>
    <t>Náklady vzniklé v souvislosti s předáním stavby</t>
  </si>
  <si>
    <t>-88713053</t>
  </si>
  <si>
    <t>https://podminky.urs.cz/item/CS_URS_2025_01/049303000</t>
  </si>
  <si>
    <t>Poznámka k položce:_x000d_
Předání stavby:_x000d_
viz SOD (VOP čl. 6) v počtu 5 x papírově a 1 x elektronicky (ve formátu DWG a PDF)._x000d_
_x000d_
Náklady spojené s vyhotovením, kopírováním a kopletací všech dokumentů požadovaných v SOD a VOP k předání stavby objenateli.</t>
  </si>
  <si>
    <t>09000105R</t>
  </si>
  <si>
    <t>Ostatní náklady vyplývající ze znění SOD a VOP</t>
  </si>
  <si>
    <t>262144</t>
  </si>
  <si>
    <t>1528905872</t>
  </si>
  <si>
    <t>Poznámka k položce:_x000d_
Náklady související s plněním povinností zhotovitele požadované v SOD a VOP, např.:_x000d_
- náklady na zřízení bankovních záruk_x000d_
- náklady spojené vypracováním technologických postupů_x000d_
- náklady na vypracování ohlášení změn a změnových listů_x000d_
- náklady spojené s předáním díla _x000d_
- náklady spojené s vyřízením záborů a nájmů pozemků dotčených stavbou_x000d_
- náklady spojené s projednání postupů prací s vlastníky dotčených pozemků nebo osobami či organizacemi které mají právo s těmito pozemky hospodařit atd.</t>
  </si>
  <si>
    <t>091002000</t>
  </si>
  <si>
    <t>Ostatní náklady související s objektem</t>
  </si>
  <si>
    <t>-441815513</t>
  </si>
  <si>
    <t>https://podminky.urs.cz/item/CS_URS_2025_01/091002000</t>
  </si>
  <si>
    <t>09100210R</t>
  </si>
  <si>
    <t>Publicita projektu - informační tabule</t>
  </si>
  <si>
    <t>507995434</t>
  </si>
  <si>
    <t>Publicita projektu- informační tabule</t>
  </si>
  <si>
    <t xml:space="preserve">Poznámka k položce:_x000d_
Informační tabule 2500 x 2000,  u staveb do 10 mil. 1500 x 1000 mm (šxv) s potiskem informací o stavbě podle vzoru SMOl včetně jejich nosné konstrukce. Cena obsahuje  dodávku, montáž,  a demontáž.</t>
  </si>
  <si>
    <t>RP013271</t>
  </si>
  <si>
    <t>Monitoring průběhu výstavby</t>
  </si>
  <si>
    <t>-551773673</t>
  </si>
  <si>
    <t>Poznámka k položce:_x000d_
Náklady na pořízení fotografií či vidoozáznamů zakrývaných konstrukcí a postupu výstavby._x000d_
Fotografie nebo videozáznamy zakrývaných konstrukcí a jiných skutečností rozhodných např. pro vícepráce a méněpráce</t>
  </si>
  <si>
    <t xml:space="preserve"> Vedlejší rozpočtové náklady</t>
  </si>
  <si>
    <t>0300010R1</t>
  </si>
  <si>
    <t>Náklady na zřízení zařízení staveniště v souladu s ZOV</t>
  </si>
  <si>
    <t>-467981855</t>
  </si>
  <si>
    <t>Poznámka k položce:_x000d_
Náklady na dokumentaci ZS, příprava území pro ZS včetně odstranění materiálu a konstrukcí, vybudování odběrný míst, zřízení přípojek energií, vlastní vybudování objektů ZS a provizornich komunikací.</t>
  </si>
  <si>
    <t>0300010R2</t>
  </si>
  <si>
    <t>Náklady na provoz a údržbu zařízení staveniště</t>
  </si>
  <si>
    <t>-2144951335</t>
  </si>
  <si>
    <t xml:space="preserve">Poznámka k položce:_x000d_
Náklady na vybavení objektů, náklady na energie, úklid, údržba, osvětlení, oplocení, opravy na objektech ZS, čištění ploch, zabezpečení staveniště_x000d_
</t>
  </si>
  <si>
    <t>034303000</t>
  </si>
  <si>
    <t>Dopravní značení na staveništi</t>
  </si>
  <si>
    <t>793819031</t>
  </si>
  <si>
    <t>https://podminky.urs.cz/item/CS_URS_2025_01/034303000</t>
  </si>
  <si>
    <t>Poznámka k položce:_x000d_
Dopravní značení na staveništi a objízdných trasách</t>
  </si>
  <si>
    <t xml:space="preserve">40% z celková ceny uzavírky stavby </t>
  </si>
  <si>
    <t>0,40</t>
  </si>
  <si>
    <t>039001003</t>
  </si>
  <si>
    <t>Zrušení zařízení staveniště</t>
  </si>
  <si>
    <t>612158592</t>
  </si>
  <si>
    <t>https://podminky.urs.cz/item/CS_URS_2025_01/039001003</t>
  </si>
  <si>
    <t>Poznámka k položce:_x000d_
odstranění objektu ZS včetně přípojek a jejich odvozu, uvedení pozemku do původního stavu včetně nákladů s tím spojených</t>
  </si>
  <si>
    <t>04140300R</t>
  </si>
  <si>
    <t>Náklady na zajištění kolektivní bezpečnosti osob</t>
  </si>
  <si>
    <t>-1995710886</t>
  </si>
  <si>
    <t>Poznámka k položce:_x000d_
Náklady na zbudování, údržbu a zrušení:_x000d__x000d_
- zabezpečení okrajů konstrukcí proti pádu osob_x000d__x000d_
- komunikací pro pohyb osob po staveništi_x000d__x000d_
- přechodů přes výkopy _x000d__x000d_
- a další prvky kolektivní ocrany osob, pokud nejsou jinde uvedeny</t>
  </si>
  <si>
    <t>04110300N</t>
  </si>
  <si>
    <t>Dozor projektanta</t>
  </si>
  <si>
    <t>-1071174978</t>
  </si>
  <si>
    <t>SO 403</t>
  </si>
  <si>
    <t>04110301R</t>
  </si>
  <si>
    <t>-949373548</t>
  </si>
  <si>
    <t>04110302R</t>
  </si>
  <si>
    <t>-1626773312</t>
  </si>
  <si>
    <t>SB projekt SO 401,402,405</t>
  </si>
  <si>
    <t>(16+16)*0,5</t>
  </si>
  <si>
    <t>04110303R</t>
  </si>
  <si>
    <t>1962628311</t>
  </si>
  <si>
    <t>SO 401 ,</t>
  </si>
  <si>
    <t>04110304R</t>
  </si>
  <si>
    <t>725073198</t>
  </si>
  <si>
    <t>SO 301+SO 302</t>
  </si>
  <si>
    <t>0,7</t>
  </si>
  <si>
    <t>04110305R</t>
  </si>
  <si>
    <t>2103440690</t>
  </si>
  <si>
    <t>ing.Tužín SO 101</t>
  </si>
  <si>
    <t>04110306R</t>
  </si>
  <si>
    <t>-942221387</t>
  </si>
  <si>
    <t>ing.Březina SO 661</t>
  </si>
  <si>
    <t>041424000</t>
  </si>
  <si>
    <t>Koordinátor BOZP</t>
  </si>
  <si>
    <t>684930581</t>
  </si>
  <si>
    <t>https://podminky.urs.cz/item/CS_URS_2025_01/041424000</t>
  </si>
  <si>
    <t xml:space="preserve">40% z celková ceny </t>
  </si>
  <si>
    <t>079002001</t>
  </si>
  <si>
    <t>Ostatní provozní vlivy</t>
  </si>
  <si>
    <t>712240926</t>
  </si>
  <si>
    <t>https://podminky.urs.cz/item/CS_URS_2025_01/079002001</t>
  </si>
  <si>
    <t>Poznámka k položce:_x000d_
práce v ochranných pásmech_x000d_
•	vedení optických a metalických kabelů (Cetin a. s.)_x000d_
•	vedení kabelů a stožáry VO (TSMO, a. s.)_x000d_
•	vedení kabelů NN a VN (ČEZ DISTRIBUCE, a. s.)_x000d_
•	vedení sdělovacích kabelů (MERIT GROUP, a .s.)_x000d_
•	vedení kabelů a stožáry VO (TSMO, a. s.)_x000d_
•	vedení plynovodu NTL zavěšeného pod římsou (GASNET, s. r. o.)_x000d_
•	podzemní vedení NN, ovládací vedení a spojkoviště (DPMO, a. s.)_x000d_
•	podzemní vedení metalických kabelů (Ministerstvo obrany ČR)_x000d_
•	podzemní vedení jednotné kanalizace (Moravská vodárenská, a. s.)_x000d_
•	podzemní vedení tepelných sítí (Veolia Energy ČR, a. s._x000d_
•	podzemní vedení kanalizace a její vyústní objekt (Správa železnic, státní organizace)_x000d_
•	vedení veřejné komunikační sítě (Vodafone Czech Republic a.s.)</t>
  </si>
  <si>
    <t xml:space="preserve">2 - investor Dopravní podnik města Olomouce </t>
  </si>
  <si>
    <t>47676639</t>
  </si>
  <si>
    <t>Dopravní podnik města Olomouce</t>
  </si>
  <si>
    <t>CZ47676639</t>
  </si>
  <si>
    <t xml:space="preserve">    81 - Potrubí z trub betonových</t>
  </si>
  <si>
    <t xml:space="preserve">    741 - Elektroinstalace - silnoproud</t>
  </si>
  <si>
    <t xml:space="preserve">    21-M - Elektromontáže</t>
  </si>
  <si>
    <t>OST - Ostatní</t>
  </si>
  <si>
    <t xml:space="preserve">    HZS - Hodinové zúčtovací sazby</t>
  </si>
  <si>
    <t>122151101</t>
  </si>
  <si>
    <t>Odkopávky a prokopávky nezapažené v hornině třídy těžitelnosti I skupiny 1 a 2 objem do 20 m3 strojně</t>
  </si>
  <si>
    <t>-1166283435</t>
  </si>
  <si>
    <t>Odkopávky a prokopávky nezapažené strojně v hornině třídy těžitelnosti I skupiny 1 a 2 do 20 m3</t>
  </si>
  <si>
    <t>https://podminky.urs.cz/item/CS_URS_2025_01/122151101</t>
  </si>
  <si>
    <t xml:space="preserve">rozšíření v místě posunu jízdního pruhu silnice z důvodu vložení ochranného ostrůvku </t>
  </si>
  <si>
    <t>25*0,7</t>
  </si>
  <si>
    <t>Výkop pro novou patku stožáru VO</t>
  </si>
  <si>
    <t>1*1*1,5</t>
  </si>
  <si>
    <t>19*19</t>
  </si>
  <si>
    <t>19*1,8</t>
  </si>
  <si>
    <t>778800133</t>
  </si>
  <si>
    <t xml:space="preserve">vegetační úpravy </t>
  </si>
  <si>
    <t>328560562</t>
  </si>
  <si>
    <t>-1646164569</t>
  </si>
  <si>
    <t>64*0,1*1,8</t>
  </si>
  <si>
    <t>-2130629597</t>
  </si>
  <si>
    <t>00572410</t>
  </si>
  <si>
    <t>-789599752</t>
  </si>
  <si>
    <t>64*0,02</t>
  </si>
  <si>
    <t>183205111</t>
  </si>
  <si>
    <t>Založení záhonu v rovině a svahu do 1:5 zemina skupiny 1 a 2</t>
  </si>
  <si>
    <t>-1139496952</t>
  </si>
  <si>
    <t>Založení záhonu pro výsadbu rostlin v rovině nebo na svahu do 1:5 v zemině skupiny 1 až 2</t>
  </si>
  <si>
    <t>https://podminky.urs.cz/item/CS_URS_2025_01/183205111</t>
  </si>
  <si>
    <t>183403114</t>
  </si>
  <si>
    <t>Obdělání půdy kultivátorováním v rovině a svahu do 1:5</t>
  </si>
  <si>
    <t>-538568539</t>
  </si>
  <si>
    <t>Obdělání půdy kultivátorováním v rovině nebo na svahu do 1:5</t>
  </si>
  <si>
    <t>https://podminky.urs.cz/item/CS_URS_2025_01/183403114</t>
  </si>
  <si>
    <t>183403153</t>
  </si>
  <si>
    <t>Obdělání půdy hrabáním v rovině a svahu do 1:5</t>
  </si>
  <si>
    <t>2128847361</t>
  </si>
  <si>
    <t>Obdělání půdy hrabáním v rovině nebo na svahu do 1:5</t>
  </si>
  <si>
    <t>https://podminky.urs.cz/item/CS_URS_2025_01/183403153</t>
  </si>
  <si>
    <t>183403161</t>
  </si>
  <si>
    <t>Obdělání půdy válením v rovině a svahu do 1:5</t>
  </si>
  <si>
    <t>-373025</t>
  </si>
  <si>
    <t>Obdělání půdy válením v rovině nebo na svahu do 1:5</t>
  </si>
  <si>
    <t>https://podminky.urs.cz/item/CS_URS_2025_01/183403161</t>
  </si>
  <si>
    <t>184813511</t>
  </si>
  <si>
    <t>Chemické odplevelení před založením kultury postřikem na široko v rovině a svahu do 1:5 ručně</t>
  </si>
  <si>
    <t>-1486024736</t>
  </si>
  <si>
    <t>Chemické odplevelení půdy před založením kultury, trávníku nebo zpevněných ploch ručně o jakékoli výměře postřikem na široko v rovině nebo na svahu do 1:5</t>
  </si>
  <si>
    <t>https://podminky.urs.cz/item/CS_URS_2025_01/184813511</t>
  </si>
  <si>
    <t>184813521</t>
  </si>
  <si>
    <t>Chemické odplevelení po založení kultury postřikem na široko v rovině a svahu do 1:5 ručně</t>
  </si>
  <si>
    <t>-1231834630</t>
  </si>
  <si>
    <t>Chemické odplevelení po založení kultury ručně postřikem na široko v rovině nebo na svahu do 1:5</t>
  </si>
  <si>
    <t>https://podminky.urs.cz/item/CS_URS_2025_01/184813521</t>
  </si>
  <si>
    <t>185803111</t>
  </si>
  <si>
    <t>Ošetření trávníku shrabáním v rovině a svahu do 1:5</t>
  </si>
  <si>
    <t>-1408032643</t>
  </si>
  <si>
    <t>Ošetření trávníku jednorázové v rovině nebo na svahu do 1:5</t>
  </si>
  <si>
    <t>https://podminky.urs.cz/item/CS_URS_2025_01/185803111</t>
  </si>
  <si>
    <t>předláždění sjezdů</t>
  </si>
  <si>
    <t>13,5</t>
  </si>
  <si>
    <t xml:space="preserve">sanace podloží </t>
  </si>
  <si>
    <t xml:space="preserve">ciodníky </t>
  </si>
  <si>
    <t>-1468516720</t>
  </si>
  <si>
    <t xml:space="preserve">rozšíření konstrukce v rámci posunu jízdního pruhu silnice v místě vložení ochranného ostrůvku </t>
  </si>
  <si>
    <t>sanace 40 cm</t>
  </si>
  <si>
    <t>25*2</t>
  </si>
  <si>
    <t>-2144926798</t>
  </si>
  <si>
    <t>25*0,4*2,2*1,01</t>
  </si>
  <si>
    <t>Předláždění sjezdů</t>
  </si>
  <si>
    <t>-1077923609</t>
  </si>
  <si>
    <t>Skladba chodníku na nových podkladních vrstvách</t>
  </si>
  <si>
    <t>15,5</t>
  </si>
  <si>
    <t>1654596792</t>
  </si>
  <si>
    <t>Skladba chodníku na původních podkladních vrstvách</t>
  </si>
  <si>
    <t>-180595739</t>
  </si>
  <si>
    <t>(212,5-174)*1,03</t>
  </si>
  <si>
    <t>596211120</t>
  </si>
  <si>
    <t>Kladení zámkové dlažby komunikací pro pěší ručně tl 60 mm skupiny B pl do 50 m2</t>
  </si>
  <si>
    <t>-1137568258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</si>
  <si>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B, pro plochy do 50 m2</t>
  </si>
  <si>
    <t>https://podminky.urs.cz/item/CS_URS_2025_01/596211120</t>
  </si>
  <si>
    <t xml:space="preserve">Slepecká </t>
  </si>
  <si>
    <t>20,5</t>
  </si>
  <si>
    <t>59245006</t>
  </si>
  <si>
    <t>dlažba pro nevidomé betonová 200x100mm tl 60mm barevná</t>
  </si>
  <si>
    <t>-1108955449</t>
  </si>
  <si>
    <t>Poznámka k položce:_x000d_
Spotřeba: 36 kus/m2</t>
  </si>
  <si>
    <t>bílá barva</t>
  </si>
  <si>
    <t>20,5*1,03</t>
  </si>
  <si>
    <t>596211230</t>
  </si>
  <si>
    <t>Kladení zámkové dlažby komunikací pro pěší ručně tl 80 mm skupiny C pl do 50 m2</t>
  </si>
  <si>
    <t>-841797104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</si>
  <si>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80 mm skupiny C, pro plochy do 50 m2</t>
  </si>
  <si>
    <t>https://podminky.urs.cz/item/CS_URS_2025_01/596211230</t>
  </si>
  <si>
    <t>59245226</t>
  </si>
  <si>
    <t>dlažba pro nevidomé betonová 200x100mm tl 80mm barevná</t>
  </si>
  <si>
    <t>-1974102788</t>
  </si>
  <si>
    <t>5*1,03</t>
  </si>
  <si>
    <t>591211111</t>
  </si>
  <si>
    <t>Kladení dlažby z kostek drobných z kamene do lože z kameniva těženého tl 50 mm</t>
  </si>
  <si>
    <t>1655359812</t>
  </si>
  <si>
    <t>Kladení dlažby z kostek s provedením lože do tl. 50 mm, s vyplněním spár, s dvojím beraněním a se smetením přebytečného materiálu na krajnici drobných z kamene, do lože z kameniva těženého</t>
  </si>
  <si>
    <t>https://podminky.urs.cz/item/CS_URS_2025_01/591211111</t>
  </si>
  <si>
    <t>20+13,5</t>
  </si>
  <si>
    <t>1728117613</t>
  </si>
  <si>
    <t>Betonové silniční obrubníky – DPMO</t>
  </si>
  <si>
    <t>52+3+3+5,5</t>
  </si>
  <si>
    <t>Obrubníky ochranného ostrůvku přechodu pro chodce</t>
  </si>
  <si>
    <t>8,5+5,8+4,2+4,5</t>
  </si>
  <si>
    <t>-1794066173</t>
  </si>
  <si>
    <t>52*1,01</t>
  </si>
  <si>
    <t>-1950570369</t>
  </si>
  <si>
    <t>-373836609</t>
  </si>
  <si>
    <t>59217035</t>
  </si>
  <si>
    <t>obrubník betonový obloukový vnější 780x150x250mm</t>
  </si>
  <si>
    <t>-491200210</t>
  </si>
  <si>
    <t>R=2,0m</t>
  </si>
  <si>
    <t>5,5</t>
  </si>
  <si>
    <t>455033198</t>
  </si>
  <si>
    <t>9*1,01</t>
  </si>
  <si>
    <t>59217074</t>
  </si>
  <si>
    <t>obrubník silniční obloukový betonový R 0,5-16m 250x300mm</t>
  </si>
  <si>
    <t>878292552</t>
  </si>
  <si>
    <t>Obloukové vnější R = 16 m: Délka 5,8 m.</t>
  </si>
  <si>
    <t>5,8*1,01</t>
  </si>
  <si>
    <t>Obloukové vnější R = 1 m: Délka 3,2 m.</t>
  </si>
  <si>
    <t>3,2*1,01</t>
  </si>
  <si>
    <t>Obloukové vnější R = 0,5 m: 4,5 m.</t>
  </si>
  <si>
    <t>4,5*1,01</t>
  </si>
  <si>
    <t>-778680408</t>
  </si>
  <si>
    <t xml:space="preserve">Poznámka k položce:_x000d_
45,6 m -dodáno ze stavby , 16 m dodáním  ze zásob Technických služeb města Olomouce </t>
  </si>
  <si>
    <t>61,6</t>
  </si>
  <si>
    <t>916231213</t>
  </si>
  <si>
    <t>Osazení chodníkového obrubníku betonového stojatého s boční opěrou do lože z betonu prostého</t>
  </si>
  <si>
    <t>1644159426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</si>
  <si>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</si>
  <si>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https://podminky.urs.cz/item/CS_URS_2025_01/916231213</t>
  </si>
  <si>
    <t>44,5</t>
  </si>
  <si>
    <t>59217018</t>
  </si>
  <si>
    <t>obrubník betonový chodníkový 1000x80x200mm</t>
  </si>
  <si>
    <t>-144974408</t>
  </si>
  <si>
    <t>Obrubníky kolem chodníků – DPMO</t>
  </si>
  <si>
    <t>45*1,01</t>
  </si>
  <si>
    <t>(52+3+3+5,5)*0,3*0,15</t>
  </si>
  <si>
    <t xml:space="preserve"> žulové silniční obrubníky </t>
  </si>
  <si>
    <t>61,6*0,35*0,15</t>
  </si>
  <si>
    <t>23*0,35*0,15</t>
  </si>
  <si>
    <t>44,5*0,25*0,15</t>
  </si>
  <si>
    <t>-1421217010</t>
  </si>
  <si>
    <t>předpoklad</t>
  </si>
  <si>
    <t>1+2+5+5+4</t>
  </si>
  <si>
    <t>Potrubí z trub betonových</t>
  </si>
  <si>
    <t>89943111R</t>
  </si>
  <si>
    <t>Výšková úprava uličního vstupu nebo vpusti do 200 mm zvýšením krycího hrnce, šoupěte nebo hydrantu</t>
  </si>
  <si>
    <t>1889450256</t>
  </si>
  <si>
    <t>Výšková úprava uličního vstupu nebo vpusti do 200 mm zvýšením krycího hrnce, šoupěte nebo hydrantu bez úpravy armatur</t>
  </si>
  <si>
    <t>89933111R</t>
  </si>
  <si>
    <t>Výšková úprava uličního vstupu nebo vpusti do 200 mm zvýšením poklopu</t>
  </si>
  <si>
    <t>-2137966089</t>
  </si>
  <si>
    <t>1423391515</t>
  </si>
  <si>
    <t>872223828</t>
  </si>
  <si>
    <t>-1857248222</t>
  </si>
  <si>
    <t>275313611</t>
  </si>
  <si>
    <t>Základové patky z betonu tř. C 16/20</t>
  </si>
  <si>
    <t>-758535680</t>
  </si>
  <si>
    <t>Základy z betonu prostého patky a bloky z betonu kamenem neprokládaného tř. C 16/20</t>
  </si>
  <si>
    <t>https://podminky.urs.cz/item/CS_URS_2025_01/275313611</t>
  </si>
  <si>
    <t>Značka Z4e</t>
  </si>
  <si>
    <t>0,5*0,5*0,6</t>
  </si>
  <si>
    <t>914511112</t>
  </si>
  <si>
    <t>Montáž sloupku dopravních značek délky do 3,5 m s betonovým základem a patkou D 60 mm</t>
  </si>
  <si>
    <t>1876964535</t>
  </si>
  <si>
    <t>Montáž sloupku dopravních značek délky do 3,5 m do hliníkové patky pro sloupek D 60 mm</t>
  </si>
  <si>
    <t>https://podminky.urs.cz/item/CS_URS_2025_01/914511112</t>
  </si>
  <si>
    <t>značka Z4e</t>
  </si>
  <si>
    <t>40445235</t>
  </si>
  <si>
    <t>sloupek pro dopravní značku Al D 60mm v 3,5m</t>
  </si>
  <si>
    <t>-2060943889</t>
  </si>
  <si>
    <t>914111111</t>
  </si>
  <si>
    <t>Montáž svislé dopravní značky do velikosti 1 m2 objímkami na sloupek nebo konzolu</t>
  </si>
  <si>
    <t>267206646</t>
  </si>
  <si>
    <t>Montáž svislé dopravní značky základní velikosti do 1 m2 objímkami na sloupky nebo konzoly</t>
  </si>
  <si>
    <t>https://podminky.urs.cz/item/CS_URS_2025_01/914111111</t>
  </si>
  <si>
    <t>IP6</t>
  </si>
  <si>
    <t>Ze4</t>
  </si>
  <si>
    <t>912211131</t>
  </si>
  <si>
    <t>Montáž směrového sloupku plastového pružného (balisety) přišroubováním k podkladu</t>
  </si>
  <si>
    <t>-1619114490</t>
  </si>
  <si>
    <t>Montáž směrového sloupku plastového pružného - balisety přišroubováním k podkladu</t>
  </si>
  <si>
    <t>https://podminky.urs.cz/item/CS_URS_2025_01/912211131</t>
  </si>
  <si>
    <t>Z11h</t>
  </si>
  <si>
    <t>56288000</t>
  </si>
  <si>
    <t>sloupek plastový baliseta</t>
  </si>
  <si>
    <t>-137147073</t>
  </si>
  <si>
    <t>550206670</t>
  </si>
  <si>
    <t>Značka V1a</t>
  </si>
  <si>
    <t>-1589821238</t>
  </si>
  <si>
    <t>915111121</t>
  </si>
  <si>
    <t>Vodorovné dopravní značení dělící čáry přerušované š 125 mm základní bílá barva</t>
  </si>
  <si>
    <t>1550334413</t>
  </si>
  <si>
    <t>Vodorovné dopravní značení stříkané barvou dělící čára šířky 125 mm přerušovaná bílá základní</t>
  </si>
  <si>
    <t>https://podminky.urs.cz/item/CS_URS_2025_01/915111121</t>
  </si>
  <si>
    <t>Značka V2b</t>
  </si>
  <si>
    <t>915211122</t>
  </si>
  <si>
    <t>Vodorovné dopravní značení dělící čáry přerušované š 125 mm retroreflexní bílý plast</t>
  </si>
  <si>
    <t>-1941951869</t>
  </si>
  <si>
    <t>Vodorovné dopravní značení stříkaným plastem dělící čára šířky 125 mm přerušovaná bílá retroreflexní</t>
  </si>
  <si>
    <t>https://podminky.urs.cz/item/CS_URS_2025_01/915211122</t>
  </si>
  <si>
    <t>915231112</t>
  </si>
  <si>
    <t>Vodorovné dopravní značení přechody pro chodce, šipky, symboly retroreflexní bílý plast</t>
  </si>
  <si>
    <t>1124046469</t>
  </si>
  <si>
    <t>Vodorovné dopravní značení stříkaným plastem přechody pro chodce, šipky, symboly nápisy bílé retroreflexní</t>
  </si>
  <si>
    <t>https://podminky.urs.cz/item/CS_URS_2025_01/915231112</t>
  </si>
  <si>
    <t>Značka V7</t>
  </si>
  <si>
    <t>13*0,5*3</t>
  </si>
  <si>
    <t>915131111</t>
  </si>
  <si>
    <t>Vodorovné dopravní značení přechody pro chodce, šipky, symboly základní bílá barva</t>
  </si>
  <si>
    <t>1143065859</t>
  </si>
  <si>
    <t>Vodorovné dopravní značení stříkané barvou přechody pro chodce, šipky, symboly bílé základní</t>
  </si>
  <si>
    <t>https://podminky.urs.cz/item/CS_URS_2025_01/915131111</t>
  </si>
  <si>
    <t>-1357922242</t>
  </si>
  <si>
    <t>915621111</t>
  </si>
  <si>
    <t>Předznačení vodorovného plošného značení</t>
  </si>
  <si>
    <t>655722106</t>
  </si>
  <si>
    <t>Předznačení pro vodorovné značení stříkané barvou nebo prováděné z nátěrových hmot plošné šipky, symboly, nápisy</t>
  </si>
  <si>
    <t>https://podminky.urs.cz/item/CS_URS_2025_01/915621111</t>
  </si>
  <si>
    <t>113107321</t>
  </si>
  <si>
    <t>Odstranění podkladu z kameniva drceného tl do 100 mm strojně pl do 50 m2</t>
  </si>
  <si>
    <t>1062297274</t>
  </si>
  <si>
    <t>Odstranění podkladů nebo krytů strojně plochy jednotlivě do 50 m2 s přemístěním hmot na skládku na vzdálenost do 3 m nebo s naložením na dopravní prostředek z kameniva hrubého drceného, o tl. vrstvy do 100 mm</t>
  </si>
  <si>
    <t>https://podminky.urs.cz/item/CS_URS_2025_01/113107321</t>
  </si>
  <si>
    <t>Odstranění plochy stávajícího chodníku (asfaltový beton)</t>
  </si>
  <si>
    <t>113154553</t>
  </si>
  <si>
    <t>Frézování živičného krytu tl 50 mm pl přes 2000 do 10000 m2</t>
  </si>
  <si>
    <t>-387222948</t>
  </si>
  <si>
    <t>Frézování živičného podkladu nebo krytu s naložením hmot na dopravní prostředek plochy přes 2 000 do 10 000 m2 tloušťky vrstvy 50 mm</t>
  </si>
  <si>
    <t>https://podminky.urs.cz/item/CS_URS_2025_01/113154553</t>
  </si>
  <si>
    <t>zbylé vrstvy asfaltového betonu v místech trvalého odstranění vozovky.</t>
  </si>
  <si>
    <t>113154558</t>
  </si>
  <si>
    <t>Frézování živičného krytu tl 100 mm pl přes 2000 do 10000 m2</t>
  </si>
  <si>
    <t>646800802</t>
  </si>
  <si>
    <t>Frézování živičného podkladu nebo krytu s naložením hmot na dopravní prostředek plochy přes 2 000 do 10 000 m2 tloušťky vrstvy 100 mm</t>
  </si>
  <si>
    <t>https://podminky.urs.cz/item/CS_URS_2025_01/113154558</t>
  </si>
  <si>
    <t>966006211</t>
  </si>
  <si>
    <t>Odstranění svislých dopravních značek ze sloupů, sloupků nebo konzol</t>
  </si>
  <si>
    <t>-1785967061</t>
  </si>
  <si>
    <t>Odstranění (demontáž) svislých dopravních značek s odklizením materiálu na skládku na vzdálenost do 20 m nebo s naložením na dopravní prostředek ze sloupů, sloupků nebo konzol</t>
  </si>
  <si>
    <t>https://podminky.urs.cz/item/CS_URS_2025_01/966006211</t>
  </si>
  <si>
    <t>Z4e</t>
  </si>
  <si>
    <t>-65*(0,23+0,115)</t>
  </si>
  <si>
    <t>65*(0,23+0,115)</t>
  </si>
  <si>
    <t>27*0,17</t>
  </si>
  <si>
    <t>27*0,17*19</t>
  </si>
  <si>
    <t>-1745527210</t>
  </si>
  <si>
    <t>Odstranění plochy stávajícího chodníku (betonová plošná dlažba)</t>
  </si>
  <si>
    <t>217</t>
  </si>
  <si>
    <t>Odstranění přídlažby</t>
  </si>
  <si>
    <t xml:space="preserve">jednořádek </t>
  </si>
  <si>
    <t>93,5*0,15</t>
  </si>
  <si>
    <t>dvouřádek</t>
  </si>
  <si>
    <t>25*2*0,15</t>
  </si>
  <si>
    <t>odstranění chodníkových obrub</t>
  </si>
  <si>
    <t>25*0,15</t>
  </si>
  <si>
    <t xml:space="preserve"> Odstranění betonových silničních obrubníků</t>
  </si>
  <si>
    <t>61,5*0,3</t>
  </si>
  <si>
    <t>Odstranění žulových silničních obrubníků</t>
  </si>
  <si>
    <t>57*0,34</t>
  </si>
  <si>
    <t>294364368</t>
  </si>
  <si>
    <t>1906700740</t>
  </si>
  <si>
    <t>113202111</t>
  </si>
  <si>
    <t>Vytrhání obrub krajníků obrubníků stojatých</t>
  </si>
  <si>
    <t>-1782582037</t>
  </si>
  <si>
    <t>Vytrhání obrub s vybouráním lože, s přemístěním hmot na skládku na vzdálenost do 3 m nebo s naložením na dopravní prostředek z krajníků nebo obrubníků stojatých</t>
  </si>
  <si>
    <t>https://podminky.urs.cz/item/CS_URS_2025_01/113202111</t>
  </si>
  <si>
    <t>61,5</t>
  </si>
  <si>
    <t>-482253242</t>
  </si>
  <si>
    <t xml:space="preserve">Poznámka k souboru cen:_x000d_
1. Ceny jsou určeny: a) pro vytrhání obrub, obrubníků nebo krajníků jakéhokoliv druhu a velikosti uložených v jakémkoliv loži popř. i s opěrami a vyspárovaných jakýmkoliv materiálem, b) pro obruby z dlažebních kostek uložených v jedné řadě. 2. V cenách nejsou započteny náklady na popř. nutné očištění: a) vytrhaných obrubníků nebo krajníků, které se oceňuje cenami souboru cen 979 0 . - . . Očištění vybouraných obrubníků, krajníků, desek nebo dílců části C 01 tohoto ceníku, b) vytrhaných dlažebních kostek, které se oceňují cenami souboru cen 979 07-11 Očištění vybouraných dlažebních kostek části C 01 tohoto ceníku. 3. Vytrhání obrub ze dvou řad kostek se oceňuje jako dvojnásobné množství vytrhání obrub z jedné řady kostek. 4. Přemístění vybouraných obrub, krajníků nebo dlažebních kostek včetně materiálu z lože a spár na vzdálenost přes 3 m se oceňuje cenami souborů cen 997 22-1 Vodorovná doprava suti a vybouraných hmot. </t>
  </si>
  <si>
    <t>93,5</t>
  </si>
  <si>
    <t>113204111</t>
  </si>
  <si>
    <t>Vytrhání obrub záhonových</t>
  </si>
  <si>
    <t>-1606123936</t>
  </si>
  <si>
    <t>Vytrhání obrub s vybouráním lože, s přemístěním hmot na skládku na vzdálenost do 3 m nebo s naložením na dopravní prostředek záhonových</t>
  </si>
  <si>
    <t>https://podminky.urs.cz/item/CS_URS_2025_01/113204111</t>
  </si>
  <si>
    <t>113106171</t>
  </si>
  <si>
    <t>Rozebrání dlažeb vozovek ze zámkové dlažby s ložem z kameniva ručně</t>
  </si>
  <si>
    <t>-619397666</t>
  </si>
  <si>
    <t>Rozebrání dlažeb vozovek a ploch s přemístěním hmot na skládku na vzdálenost do 3 m nebo s naložením na dopravní prostředek, s jakoukoliv výplní spár ručně ze zámkové dlažby s ložem z kameniva</t>
  </si>
  <si>
    <t>https://podminky.urs.cz/item/CS_URS_2025_01/113106171</t>
  </si>
  <si>
    <t>2072580722</t>
  </si>
  <si>
    <t>113106161</t>
  </si>
  <si>
    <t>Rozebrání dlažeb vozovek z drobných kostek s ložem z kameniva ručně</t>
  </si>
  <si>
    <t>2014614787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</si>
  <si>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</si>
  <si>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https://podminky.urs.cz/item/CS_URS_2025_01/113106161</t>
  </si>
  <si>
    <t>Odstranění sjezdů (žulová kostka drobná):</t>
  </si>
  <si>
    <t>979054441</t>
  </si>
  <si>
    <t>Očištění vybouraných z desek nebo dlaždic s původním spárováním z kameniva těženého</t>
  </si>
  <si>
    <t>2124302448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</si>
  <si>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</si>
  <si>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https://podminky.urs.cz/item/CS_URS_2025_01/979054441</t>
  </si>
  <si>
    <t>Odstranění plochy stávajícího chodníku (betonová plošná dlažba) 80%</t>
  </si>
  <si>
    <t>217*0,8</t>
  </si>
  <si>
    <t>979071121</t>
  </si>
  <si>
    <t>Očištění dlažebních kostek drobných s původním spárováním kamenivem těženým</t>
  </si>
  <si>
    <t>1734146809</t>
  </si>
  <si>
    <t>Očištění vybouraných dlažebních kostek od spojovacího materiálu, s uložením očištěných kostek na skládku, s odklizením odpadových hmot na hromady a s odklizením vybouraných kostek na vzdálenost do 3 m drobných, s původním vyplněním spár kamenivem těženým</t>
  </si>
  <si>
    <t>https://podminky.urs.cz/item/CS_URS_2025_01/979071121</t>
  </si>
  <si>
    <t>28,5</t>
  </si>
  <si>
    <t>979071122</t>
  </si>
  <si>
    <t>Očištění dlažebních kostek drobných s původním spárováním živičnou směsí nebo MC</t>
  </si>
  <si>
    <t>-815687843</t>
  </si>
  <si>
    <t>Očištění vybouraných dlažebních kostek od spojovacího materiálu, s uložením očištěných kostek na skládku, s odklizením odpadových hmot na hromady a s odklizením vybouraných kostek na vzdálenost do 3 m drobných, s původním vyplněním spár živicí nebo cementovou maltou</t>
  </si>
  <si>
    <t>https://podminky.urs.cz/item/CS_URS_2025_01/979071122</t>
  </si>
  <si>
    <t xml:space="preserve">Poznámka k souboru cen:_x000d_
1. Ceny jsou určeny jen pro očištění vybouraných kostek uložených do lože ze sypkého materiálu bez pojiva. 2. Přemístění vybouraných dlažebních kostek na vzdálenost přes 3 m se oceňuje cenami souborů cen 997 22-1 Vodorovná doprava suti. </t>
  </si>
  <si>
    <t>93,5*0,1</t>
  </si>
  <si>
    <t>25*2*0,1</t>
  </si>
  <si>
    <t>979024443</t>
  </si>
  <si>
    <t>Očištění vybouraných obrubníků a krajníků silničních</t>
  </si>
  <si>
    <t>1223204402</t>
  </si>
  <si>
    <t>Očištění vybouraných prvků komunikací od spojovacího materiálu s odklizením a uložením očištěných hmot a spojovacího materiálu na skládku na vzdálenost do 10 m obrubníků a krajníků, vybouraných z jakéhokoliv lože a s jakoukoliv výplní spár silničních</t>
  </si>
  <si>
    <t>https://podminky.urs.cz/item/CS_URS_2025_01/979024443</t>
  </si>
  <si>
    <t>65*0,098</t>
  </si>
  <si>
    <t>217*0,255</t>
  </si>
  <si>
    <t>27*0,22</t>
  </si>
  <si>
    <t>30*0,320</t>
  </si>
  <si>
    <t>93,5*0,115</t>
  </si>
  <si>
    <t>93,5*0,15*0,24</t>
  </si>
  <si>
    <t>25*2*0,115</t>
  </si>
  <si>
    <t>25*0,3*0,24</t>
  </si>
  <si>
    <t>25*0,04</t>
  </si>
  <si>
    <t>25*0,15*0,24</t>
  </si>
  <si>
    <t>61,5*0,205</t>
  </si>
  <si>
    <t>61,5*0,3*0,24</t>
  </si>
  <si>
    <t>57*0,290</t>
  </si>
  <si>
    <t>57*0,4*0,24</t>
  </si>
  <si>
    <t>Předláždění sjezdů zámková dlažba</t>
  </si>
  <si>
    <t>5*0,26</t>
  </si>
  <si>
    <t>45,6*0,290</t>
  </si>
  <si>
    <t>dlažba 400x400x60</t>
  </si>
  <si>
    <t>174*0,255</t>
  </si>
  <si>
    <t>Předláždění sjezdů kostka 10/10</t>
  </si>
  <si>
    <t>28,5*0,32</t>
  </si>
  <si>
    <t>-96481392</t>
  </si>
  <si>
    <t>217*0,255*0,8</t>
  </si>
  <si>
    <t>28,5*0,320</t>
  </si>
  <si>
    <t>93,5*0,115*0,7</t>
  </si>
  <si>
    <t>25*2*0,115*0,7</t>
  </si>
  <si>
    <t>57*0,290*0,8</t>
  </si>
  <si>
    <t>Předláždění sjezdů drobná kostka</t>
  </si>
  <si>
    <t>Odstranění plochy stávajícího chodníku (betonová plošná dlažba) 20%</t>
  </si>
  <si>
    <t>217*0,255*0,2</t>
  </si>
  <si>
    <t>1,5*0,320</t>
  </si>
  <si>
    <t>93,5*0,115*0,3</t>
  </si>
  <si>
    <t>25*2*0,115*0,3</t>
  </si>
  <si>
    <t>57*0,290*0,2</t>
  </si>
  <si>
    <t>62,988*19</t>
  </si>
  <si>
    <t>-855290947</t>
  </si>
  <si>
    <t>5*0,255</t>
  </si>
  <si>
    <t>741</t>
  </si>
  <si>
    <t>Elektroinstalace - silnoproud</t>
  </si>
  <si>
    <t>741110053</t>
  </si>
  <si>
    <t>Montáž trubka plastová ohebná D přes 35 mm uložená volně</t>
  </si>
  <si>
    <t>-1337402660</t>
  </si>
  <si>
    <t>Montáž trubek elektroinstalačních s nasunutím nebo našroubováním do krabic plastových ohebných, uložených volně, vnější Ø přes 35 mm</t>
  </si>
  <si>
    <t>https://podminky.urs.cz/item/CS_URS_2025_01/741110053</t>
  </si>
  <si>
    <t>1*2</t>
  </si>
  <si>
    <t>34571066</t>
  </si>
  <si>
    <t>trubka elektroinstalační ohebná z PVC bílá d 48mm</t>
  </si>
  <si>
    <t>-1051971453</t>
  </si>
  <si>
    <t>Poznámka k položce:_x000d_
(ČSN) 2348</t>
  </si>
  <si>
    <t>21-M</t>
  </si>
  <si>
    <t>Elektromontáže</t>
  </si>
  <si>
    <t>210204011</t>
  </si>
  <si>
    <t>Montáž stožárů osvětlení ocelových samostatně stojících délky do 12 m</t>
  </si>
  <si>
    <t>1149584426</t>
  </si>
  <si>
    <t>Montáž stožárů osvětlení samostatně stojících ocelových, délky do 12 m</t>
  </si>
  <si>
    <t>https://podminky.urs.cz/item/CS_URS_2025_01/210204011</t>
  </si>
  <si>
    <t>218204011</t>
  </si>
  <si>
    <t>Demontáž stožárů osvětlení ocelových samostatně stojících délky do 12 m</t>
  </si>
  <si>
    <t>1251464223</t>
  </si>
  <si>
    <t>Demontáž stožárů osvětlení ocelových samostatně stojících, délky do 12 m</t>
  </si>
  <si>
    <t>https://podminky.urs.cz/item/CS_URS_2025_01/218204011</t>
  </si>
  <si>
    <t>218204125</t>
  </si>
  <si>
    <t>Demontáž patic stožárů osvětlení litinových</t>
  </si>
  <si>
    <t>-1177311869</t>
  </si>
  <si>
    <t>https://podminky.urs.cz/item/CS_URS_2025_01/218204125</t>
  </si>
  <si>
    <t>218204201</t>
  </si>
  <si>
    <t>Demontáž elektrovýzbroje stožárů osvětlení 1 okruh</t>
  </si>
  <si>
    <t>-1561199669</t>
  </si>
  <si>
    <t>https://podminky.urs.cz/item/CS_URS_2025_01/218204201</t>
  </si>
  <si>
    <t>460161172</t>
  </si>
  <si>
    <t>Hloubení kabelových rýh ručně š 35 cm hl 80 cm v hornině tř I skupiny 3</t>
  </si>
  <si>
    <t>-1318361537</t>
  </si>
  <si>
    <t>Hloubení kabelových rýh ručně včetně urovnání dna s přemístěním výkopku do vzdálenosti 3 m od okraje jámy nebo s naložením na dopravní prostředek šířky 35 cm hloubky 80 cm v hornině třídy těžitelnosti I skupiny 3</t>
  </si>
  <si>
    <t>https://podminky.urs.cz/item/CS_URS_2025_01/460161172</t>
  </si>
  <si>
    <t>chráničky inženýrských sítí</t>
  </si>
  <si>
    <t>460431182</t>
  </si>
  <si>
    <t>Zásyp kabelových rýh ručně se zhutněním š 35 cm hl 80 cm z horniny tř I skupiny 3</t>
  </si>
  <si>
    <t>-827264170</t>
  </si>
  <si>
    <t>Zásyp kabelových rýh ručně s přemístění sypaniny ze vzdálenosti do 10 m, s uložením výkopku ve vrstvách včetně zhutnění a úpravy povrchu šířky 35 cm hloubky 80 cm z horniny třídy těžitelnosti I skupiny 3</t>
  </si>
  <si>
    <t>https://podminky.urs.cz/item/CS_URS_2025_01/460431182</t>
  </si>
  <si>
    <t>460131112</t>
  </si>
  <si>
    <t>Hloubení nezapažených jam při elektromontážích ručně v hornině tř I skupiny 2</t>
  </si>
  <si>
    <t>254439307</t>
  </si>
  <si>
    <t>Hloubení jam ručně včetně urovnání dna s přemístěním výkopku do vzdálenosti 3 m od okraje jámy nebo s naložením na dopravní prostředek v hornině třídy těžitelnosti I skupiny 2</t>
  </si>
  <si>
    <t>https://podminky.urs.cz/item/CS_URS_2025_01/460131112</t>
  </si>
  <si>
    <t>Jáma pro stožár VO</t>
  </si>
  <si>
    <t>460391122</t>
  </si>
  <si>
    <t>Zásyp jam při elektromontážích ručně se zhutněním z hornin třídy I skupiny 2</t>
  </si>
  <si>
    <t>561139471</t>
  </si>
  <si>
    <t>Zásyp jam ručně s uložením výkopku ve vrstvách a úpravou povrchu s přemístění sypaniny ze vzdálenosti do 10 m se zhutněním z horniny třídy těžitelnosti I skupiny 2</t>
  </si>
  <si>
    <t>https://podminky.urs.cz/item/CS_URS_2025_01/460391122</t>
  </si>
  <si>
    <t>Jáma pro základ stožáru VO</t>
  </si>
  <si>
    <t>1*1*1,5-0,5</t>
  </si>
  <si>
    <t>460641112</t>
  </si>
  <si>
    <t>Základové konstrukce při elektromontážích z monolitického betonu tř. C 12/15</t>
  </si>
  <si>
    <t>86957235</t>
  </si>
  <si>
    <t>Základové konstrukce základ bez bednění do rostlé zeminy z monolitického betonu tř. C 12/15</t>
  </si>
  <si>
    <t>https://podminky.urs.cz/item/CS_URS_2025_01/460641112</t>
  </si>
  <si>
    <t>1254906057</t>
  </si>
  <si>
    <t>-973693648</t>
  </si>
  <si>
    <t>-1584659640</t>
  </si>
  <si>
    <t>468051121</t>
  </si>
  <si>
    <t>Bourání základu betonového při elektromontážích</t>
  </si>
  <si>
    <t>-396470969</t>
  </si>
  <si>
    <t>Bourání základu betonového</t>
  </si>
  <si>
    <t>https://podminky.urs.cz/item/CS_URS_2025_01/468051121</t>
  </si>
  <si>
    <t>Výkop jámy pro stožár</t>
  </si>
  <si>
    <t>1*0,5*1,8</t>
  </si>
  <si>
    <t>beton základ</t>
  </si>
  <si>
    <t>1*0,5*2,2</t>
  </si>
  <si>
    <t>1*0,5*1,8*19</t>
  </si>
  <si>
    <t>1*0,5*2,2*19</t>
  </si>
  <si>
    <t>469973120</t>
  </si>
  <si>
    <t>Poplatek za uložení na recyklační skládce (skládkovné) stavebního odpadu z prostého betonu kód odpadu 17 01 01</t>
  </si>
  <si>
    <t>55791611</t>
  </si>
  <si>
    <t>Poplatek za uložení stavebního odpadu (skládkovné) na recyklační skládce z prostého betonu zatříděného do Katalogu odpadů pod kódem 17 01 01</t>
  </si>
  <si>
    <t>https://podminky.urs.cz/item/CS_URS_2025_01/469973120</t>
  </si>
  <si>
    <t>0,5*2,2</t>
  </si>
  <si>
    <t>Ostatní</t>
  </si>
  <si>
    <t>HZS</t>
  </si>
  <si>
    <t>Hodinové zúčtovací sazby</t>
  </si>
  <si>
    <t>HZS 010</t>
  </si>
  <si>
    <t>Revize zařízení elektro</t>
  </si>
  <si>
    <t>hodin</t>
  </si>
  <si>
    <t>-594748555</t>
  </si>
  <si>
    <t>2*2,5</t>
  </si>
  <si>
    <t>HZS 050</t>
  </si>
  <si>
    <t>Propojení kabelu do stávajícího stožáru VO</t>
  </si>
  <si>
    <t>-104589888</t>
  </si>
  <si>
    <t>Zaměření skutečného provedení stavby</t>
  </si>
  <si>
    <t xml:space="preserve">2 - SO 301 - Přeložka vodovodu- 50%  jednotek množství</t>
  </si>
  <si>
    <t xml:space="preserve">3 - SO 302 -Přeložka kanalizace </t>
  </si>
  <si>
    <t>Úroveň 3:</t>
  </si>
  <si>
    <t>SO 302.1 - Přeložka kanalizace</t>
  </si>
  <si>
    <t xml:space="preserve">    35 - Stoky</t>
  </si>
  <si>
    <t xml:space="preserve">    83 - Potrubí z trub kameninových a keramických</t>
  </si>
  <si>
    <t>915494894</t>
  </si>
  <si>
    <t>č.přílohy D.2.1.3.1</t>
  </si>
  <si>
    <t>předpoklad 10m</t>
  </si>
  <si>
    <t>1487192194</t>
  </si>
  <si>
    <t>dešťové vody a případné</t>
  </si>
  <si>
    <t>podzemní vody</t>
  </si>
  <si>
    <t>výměra dle PD</t>
  </si>
  <si>
    <t>-1509040312</t>
  </si>
  <si>
    <t>-1574500349</t>
  </si>
  <si>
    <t>č.přílohy D.2.1.3.4</t>
  </si>
  <si>
    <t>č.přílohy D.2.1.3.5</t>
  </si>
  <si>
    <t>napojení na stávající</t>
  </si>
  <si>
    <t>potrubí,...</t>
  </si>
  <si>
    <t>131251201</t>
  </si>
  <si>
    <t>Hloubení jam zapažených v hornině třídy těžitelnosti I skupiny 3 objem do 20 m3 strojně</t>
  </si>
  <si>
    <t>-673178593</t>
  </si>
  <si>
    <t>Hloubení zapažených jam a zářezů strojně s urovnáním dna do předepsaného profilu a spádu v hornině třídy těžitelnosti I skupiny 3 do 20 m3</t>
  </si>
  <si>
    <t>https://podminky.urs.cz/item/CS_URS_2025_01/131251201</t>
  </si>
  <si>
    <t>šachta KŠ1</t>
  </si>
  <si>
    <t>silnice II.třídy</t>
  </si>
  <si>
    <t>2,7*2,7*(2,1-0,86)</t>
  </si>
  <si>
    <t>1,44*1,44*0,5</t>
  </si>
  <si>
    <t>odpočet bouranné šachty</t>
  </si>
  <si>
    <t>-3,14*0,7*0,7*(2,1-0,86)</t>
  </si>
  <si>
    <t>90% z celkového výkopu</t>
  </si>
  <si>
    <t>třída těžitelnosti I skupiny 3</t>
  </si>
  <si>
    <t>8,169*0,9</t>
  </si>
  <si>
    <t>131451201</t>
  </si>
  <si>
    <t>Hloubení jam zapažených v hornině třídy těžitelnosti II skupiny 5 objem do 20 m3 strojně</t>
  </si>
  <si>
    <t>1586926074</t>
  </si>
  <si>
    <t>Hloubení zapažených jam a zářezů strojně s urovnáním dna do předepsaného profilu a spádu v hornině třídy těžitelnosti II skupiny 5 do 20 m3</t>
  </si>
  <si>
    <t>https://podminky.urs.cz/item/CS_URS_2025_01/131451201</t>
  </si>
  <si>
    <t>5% z celkového výkopu</t>
  </si>
  <si>
    <t>třída těžitelnosti II skupiny 5</t>
  </si>
  <si>
    <t>8,169*0,05</t>
  </si>
  <si>
    <t>131551201</t>
  </si>
  <si>
    <t>Hloubení jam zapažených v hornině třídy těžitelnosti III skupiny 6 objem do 20 m3 strojně</t>
  </si>
  <si>
    <t>2067085057</t>
  </si>
  <si>
    <t>Hloubení zapažených jam a zářezů strojně s urovnáním dna do předepsaného profilu a spádu v hornině třídy těžitelnosti III skupiny 6 do 20 m3</t>
  </si>
  <si>
    <t>https://podminky.urs.cz/item/CS_URS_2025_01/131551201</t>
  </si>
  <si>
    <t>třída těžitelnosti III skupiny 6</t>
  </si>
  <si>
    <t>132254201</t>
  </si>
  <si>
    <t>Hloubení zapažených rýh š do 2000 mm v hornině třídy těžitelnosti I skupiny 3 objem do 20 m3</t>
  </si>
  <si>
    <t>1818200873</t>
  </si>
  <si>
    <t>Hloubení zapažených rýh šířky přes 800 do 2 000 mm strojně s urovnáním dna do předepsaného profilu a spádu v hornině třídy těžitelnosti I skupiny 3 do 20 m3</t>
  </si>
  <si>
    <t>https://podminky.urs.cz/item/CS_URS_2025_01/132254201</t>
  </si>
  <si>
    <t>kanalizace</t>
  </si>
  <si>
    <t>(4,77-1,35)*1,2*(2,1-0,86)</t>
  </si>
  <si>
    <t>odpočet bouranné stoky</t>
  </si>
  <si>
    <t>-(4,77-1,35)*0,8*1,05</t>
  </si>
  <si>
    <t>2,216*0,9</t>
  </si>
  <si>
    <t>132454201</t>
  </si>
  <si>
    <t>Hloubení zapažených rýh š do 2000 mm v hornině třídy těžitelnosti II skupiny 5 objem do 20 m3</t>
  </si>
  <si>
    <t>1201789064</t>
  </si>
  <si>
    <t>Hloubení zapažených rýh šířky přes 800 do 2 000 mm strojně s urovnáním dna do předepsaného profilu a spádu v hornině třídy těžitelnosti II skupiny 5 do 20 m3</t>
  </si>
  <si>
    <t>https://podminky.urs.cz/item/CS_URS_2025_01/132454201</t>
  </si>
  <si>
    <t>2,216*0,05</t>
  </si>
  <si>
    <t>132554201</t>
  </si>
  <si>
    <t>Hloubení zapažených rýh š do 2000 mm v hornině třídy těžitelnosti III skupiny 6 objem do 20 m3</t>
  </si>
  <si>
    <t>1777457053</t>
  </si>
  <si>
    <t>Hloubení zapažených rýh šířky přes 800 do 2 000 mm strojně s urovnáním dna do předepsaného profilu a spádu v hornině třídy těžitelnosti III skupiny 6 do 20 m3</t>
  </si>
  <si>
    <t>https://podminky.urs.cz/item/CS_URS_2025_01/132554201</t>
  </si>
  <si>
    <t>Šachtové boxové pažení stavební jámy šachty - komplet</t>
  </si>
  <si>
    <t>-1387185296</t>
  </si>
  <si>
    <t>montáž,rozepření.</t>
  </si>
  <si>
    <t>demontáž,včetně všech</t>
  </si>
  <si>
    <t>souvisejících prací</t>
  </si>
  <si>
    <t xml:space="preserve">(dodávka nebo </t>
  </si>
  <si>
    <t>pronájem pažení)</t>
  </si>
  <si>
    <t xml:space="preserve">přesný způsob pažení  </t>
  </si>
  <si>
    <t xml:space="preserve">bude vyřešen  ve výrobní</t>
  </si>
  <si>
    <t>(dodavatelské) dokumentaci</t>
  </si>
  <si>
    <t>přesný popis dle PD</t>
  </si>
  <si>
    <t>4*2,7*2,1</t>
  </si>
  <si>
    <t>-765671526</t>
  </si>
  <si>
    <t>(4,77-1,35)*2,1*2</t>
  </si>
  <si>
    <t>156943478</t>
  </si>
  <si>
    <t>1391127216</t>
  </si>
  <si>
    <t>7,352+1,994</t>
  </si>
  <si>
    <t>-1525913817</t>
  </si>
  <si>
    <t>předpoklad 20km</t>
  </si>
  <si>
    <t>19*9,346</t>
  </si>
  <si>
    <t>-1195698609</t>
  </si>
  <si>
    <t>0,408+0,111</t>
  </si>
  <si>
    <t>1226451915</t>
  </si>
  <si>
    <t>19*0,519</t>
  </si>
  <si>
    <t>-1330967596</t>
  </si>
  <si>
    <t>-561209564</t>
  </si>
  <si>
    <t>-1257700036</t>
  </si>
  <si>
    <t>(předpoklad 1m3=1,9t)</t>
  </si>
  <si>
    <t>9,346*1,9</t>
  </si>
  <si>
    <t>(předpoklad 1m3=2t)</t>
  </si>
  <si>
    <t>0,519*2</t>
  </si>
  <si>
    <t>(předpoklad 1m3=2,1t)</t>
  </si>
  <si>
    <t>0,519*2,1</t>
  </si>
  <si>
    <t>-887487542</t>
  </si>
  <si>
    <t>2,7*2,7*(2,1-0,3)</t>
  </si>
  <si>
    <t>odpočet šachty</t>
  </si>
  <si>
    <t>-3,14*0,72*0,72*1,2</t>
  </si>
  <si>
    <t>-3,14*0,62*0,62*(2,1-0,3-1,2)</t>
  </si>
  <si>
    <t>(4,77-1,35)*1,2*(2,1-0,3-0,755)</t>
  </si>
  <si>
    <t>-504003263</t>
  </si>
  <si>
    <t>včetně dopravy</t>
  </si>
  <si>
    <t>14,734*2</t>
  </si>
  <si>
    <t>383806088</t>
  </si>
  <si>
    <t>obsyp štěrkopískem 0/16</t>
  </si>
  <si>
    <t>míra zhutnění dle PD</t>
  </si>
  <si>
    <t>délka 6m, objem 0,599m3/m</t>
  </si>
  <si>
    <t>6*0,599</t>
  </si>
  <si>
    <t>-1877342691</t>
  </si>
  <si>
    <t>3,594*2</t>
  </si>
  <si>
    <t>-1158268939</t>
  </si>
  <si>
    <t>2,7*2,7</t>
  </si>
  <si>
    <t>(4,77-1,35)*1,2</t>
  </si>
  <si>
    <t>1775439539</t>
  </si>
  <si>
    <t>1047805628</t>
  </si>
  <si>
    <t>tloušťka 160mm</t>
  </si>
  <si>
    <t>327525612</t>
  </si>
  <si>
    <t>kamenivo</t>
  </si>
  <si>
    <t>3,418+8,546</t>
  </si>
  <si>
    <t>-1860211476</t>
  </si>
  <si>
    <t>19*11,964</t>
  </si>
  <si>
    <t>937919208</t>
  </si>
  <si>
    <t>živice</t>
  </si>
  <si>
    <t>5,127</t>
  </si>
  <si>
    <t>1287239429</t>
  </si>
  <si>
    <t>19*5,127</t>
  </si>
  <si>
    <t>1151958181</t>
  </si>
  <si>
    <t>534583214</t>
  </si>
  <si>
    <t>Stoky</t>
  </si>
  <si>
    <t>359901211</t>
  </si>
  <si>
    <t>Monitoring stoky jakékoli výšky na nové kanalizaci</t>
  </si>
  <si>
    <t>-1024238179</t>
  </si>
  <si>
    <t>Monitoring stok (kamerový systém) jakékoli výšky nová kanalizace</t>
  </si>
  <si>
    <t>https://podminky.urs.cz/item/CS_URS_2025_01/359901211</t>
  </si>
  <si>
    <t>potrubí DN 300</t>
  </si>
  <si>
    <t>452112122</t>
  </si>
  <si>
    <t>Osazení betonových prstenců nebo rámů v přes 100 do 200 mm pod poklopy a mříže</t>
  </si>
  <si>
    <t>551766644</t>
  </si>
  <si>
    <t>Osazení betonových dílců prstenců nebo rámů pod poklopy a mříže, výšky přes 100 do 200 mm</t>
  </si>
  <si>
    <t>https://podminky.urs.cz/item/CS_URS_2025_01/452112122</t>
  </si>
  <si>
    <t>č.přílohy D.2.1.3.7</t>
  </si>
  <si>
    <t>59224188</t>
  </si>
  <si>
    <t>prstenec šachtový vyrovnávací betonový 625x120x120mm</t>
  </si>
  <si>
    <t>940143661</t>
  </si>
  <si>
    <t>přesný typ dle PD</t>
  </si>
  <si>
    <t>329188566</t>
  </si>
  <si>
    <t>1,44*1,44*0,1</t>
  </si>
  <si>
    <t>452312141</t>
  </si>
  <si>
    <t>Sedlové lože z betonu prostého bez zvýšených nároků na prostředí tř. C 16/20 otevřený výkop</t>
  </si>
  <si>
    <t>-548691109</t>
  </si>
  <si>
    <t>Podkladní a zajišťovací konstrukce z betonu prostého v otevřeném výkopu bez zvýšených nároků na prostředí sedlové lože pod potrubí z betonu tř. C 16/20</t>
  </si>
  <si>
    <t>https://podminky.urs.cz/item/CS_URS_2025_01/452312141</t>
  </si>
  <si>
    <t>délka 6m, objem 0,208m3/m</t>
  </si>
  <si>
    <t>6*0,208</t>
  </si>
  <si>
    <t>-1832861705</t>
  </si>
  <si>
    <t>1050438558</t>
  </si>
  <si>
    <t>-1449992563</t>
  </si>
  <si>
    <t>Potrubí z trub kameninových a keramických</t>
  </si>
  <si>
    <t>831372121</t>
  </si>
  <si>
    <t>Montáž potrubí z trub kameninových hrdlových s integrovaným těsněním výkop sklon do 20 % DN 300</t>
  </si>
  <si>
    <t>-2064612137</t>
  </si>
  <si>
    <t>Montáž potrubí z trub kameninových hrdlových s integrovaným těsněním v otevřeném výkopu ve sklonu do 20 % DN 300</t>
  </si>
  <si>
    <t>https://podminky.urs.cz/item/CS_URS_2025_01/831372121</t>
  </si>
  <si>
    <t>59710711</t>
  </si>
  <si>
    <t>trouba kameninová glazovaná DN 300 dl 2,50m spojovací systém C Třída 160</t>
  </si>
  <si>
    <t>2080238125</t>
  </si>
  <si>
    <t>6*1,015</t>
  </si>
  <si>
    <t>8920001/R</t>
  </si>
  <si>
    <t>Zkouška vodotěsnosti potrubí DN 300</t>
  </si>
  <si>
    <t>-364284465</t>
  </si>
  <si>
    <t xml:space="preserve">včetně zabezpečení </t>
  </si>
  <si>
    <t>konců a dodávky</t>
  </si>
  <si>
    <t>media pro zkoušku,</t>
  </si>
  <si>
    <t>včetně zkoušek šachet</t>
  </si>
  <si>
    <t>894410114</t>
  </si>
  <si>
    <t>Osazení betonových dílců pro kanalizační šachty DN 1200 šachtové dno výšky 1200 mm</t>
  </si>
  <si>
    <t>-2055927227</t>
  </si>
  <si>
    <t>Osazení betonových dílců šachet kanalizačních dno DN 1200, výšky 1200 mm</t>
  </si>
  <si>
    <t>https://podminky.urs.cz/item/CS_URS_2025_01/894410114</t>
  </si>
  <si>
    <t>59224082</t>
  </si>
  <si>
    <t>dno betonové šachtové DN 1200 120x120x30cm výtok 80cm</t>
  </si>
  <si>
    <t>-1248583640</t>
  </si>
  <si>
    <t>59224341</t>
  </si>
  <si>
    <t>těsnění elastomerové pro spojení šachetních dílů DN 1200</t>
  </si>
  <si>
    <t>-1538573253</t>
  </si>
  <si>
    <t>894410303</t>
  </si>
  <si>
    <t>Osazení betonových dílců pro kanalizační šachty DN 1200 deska zákrytová</t>
  </si>
  <si>
    <t>-1433610470</t>
  </si>
  <si>
    <t>Osazení betonových dílců šachet kanalizačních deska zákrytová DN 1200</t>
  </si>
  <si>
    <t>https://podminky.urs.cz/item/CS_URS_2025_01/894410303</t>
  </si>
  <si>
    <t>59224422</t>
  </si>
  <si>
    <t>deska betonová zákrytová šachty DN 1200 kanalizační 147/62,5x16,5cm</t>
  </si>
  <si>
    <t>-1630042757</t>
  </si>
  <si>
    <t>-824011479</t>
  </si>
  <si>
    <t>500906749</t>
  </si>
  <si>
    <t>1000480555</t>
  </si>
  <si>
    <t>4*2,7</t>
  </si>
  <si>
    <t>(4,77-1,35)*2</t>
  </si>
  <si>
    <t>358315114</t>
  </si>
  <si>
    <t>Bourání stoky kompletní nebo vybourání otvorů z prostého betonu plochy do 4 m2</t>
  </si>
  <si>
    <t>-574963198</t>
  </si>
  <si>
    <t>Bourání stoky kompletní nebo vybourání otvorů průřezové plochy do 4 m2 ve stokách ze zdiva z prostého betonu</t>
  </si>
  <si>
    <t>https://podminky.urs.cz/item/CS_URS_2025_01/358315114</t>
  </si>
  <si>
    <t>stávající kanalizační šachta</t>
  </si>
  <si>
    <t>a vejčité monolitické stoky</t>
  </si>
  <si>
    <t>DN500/700 v délce 6.1m</t>
  </si>
  <si>
    <t>5,3</t>
  </si>
  <si>
    <t>-218524618</t>
  </si>
  <si>
    <t>-134986552</t>
  </si>
  <si>
    <t>692609813</t>
  </si>
  <si>
    <t>-1885432709</t>
  </si>
  <si>
    <t>19*11,81</t>
  </si>
  <si>
    <t>997013861</t>
  </si>
  <si>
    <t>Poplatek za uložení stavebního odpadu na recyklační skládce (skládkovné) z prostého betonu kód odpadu 17 01 01</t>
  </si>
  <si>
    <t>1623577147</t>
  </si>
  <si>
    <t>https://podminky.urs.cz/item/CS_URS_2025_01/997013861</t>
  </si>
  <si>
    <t>beton</t>
  </si>
  <si>
    <t>11,66</t>
  </si>
  <si>
    <t>-1079807902</t>
  </si>
  <si>
    <t>poklop</t>
  </si>
  <si>
    <t>0,15</t>
  </si>
  <si>
    <t>998275101</t>
  </si>
  <si>
    <t>Přesun hmot pro trubní vedení z trub kameninových otevřený výkop</t>
  </si>
  <si>
    <t>-279917953</t>
  </si>
  <si>
    <t>Přesun hmot pro trubní vedení hloubené z trub kameninových pro kanalizace v otevřeném výkopu dopravní vzdálenost do 15 m</t>
  </si>
  <si>
    <t>https://podminky.urs.cz/item/CS_URS_2025_01/998275101</t>
  </si>
  <si>
    <t>998275124</t>
  </si>
  <si>
    <t>Příplatek k přesunu hmot pro trubní vedení z trub kameninových za zvětšený přesun hmot do 500 m</t>
  </si>
  <si>
    <t>1059282698</t>
  </si>
  <si>
    <t>Přesun hmot pro trubní vedení hloubené z trub kameninových Příplatek k cenám za zvětšený přesun přes vymezenou dopravní vzdálenost do 500 m</t>
  </si>
  <si>
    <t>https://podminky.urs.cz/item/CS_URS_2025_01/998275124</t>
  </si>
  <si>
    <t>SO 302.2 - Přeložka kanalizace</t>
  </si>
  <si>
    <t>-843081358</t>
  </si>
  <si>
    <t>dešťové vody</t>
  </si>
  <si>
    <t>zajištění odtoku</t>
  </si>
  <si>
    <t>odpadních vod</t>
  </si>
  <si>
    <t>1042503097</t>
  </si>
  <si>
    <t>-1489917673</t>
  </si>
  <si>
    <t>1150001/R</t>
  </si>
  <si>
    <t>Zajištění odtoku odpadních vod - související práce - komplet</t>
  </si>
  <si>
    <t>529542877</t>
  </si>
  <si>
    <t>přerušení stávající stoky</t>
  </si>
  <si>
    <t>a provizorní zaslepení</t>
  </si>
  <si>
    <t>stávající stoky,...</t>
  </si>
  <si>
    <t>včetně všech</t>
  </si>
  <si>
    <t>119001401</t>
  </si>
  <si>
    <t>Dočasné zajištění potrubí ocelového nebo litinového DN do 200 mm</t>
  </si>
  <si>
    <t>-1252640826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</si>
  <si>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</si>
  <si>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https://podminky.urs.cz/item/CS_URS_2025_01/119001401</t>
  </si>
  <si>
    <t>plynovod</t>
  </si>
  <si>
    <t>1,5</t>
  </si>
  <si>
    <t>-584616258</t>
  </si>
  <si>
    <t>potrubí, křížení sítí,...</t>
  </si>
  <si>
    <t>1622669038</t>
  </si>
  <si>
    <t>šachta KŠ2</t>
  </si>
  <si>
    <t>šachta KŠ3</t>
  </si>
  <si>
    <t>2,7*2,7*(2,06-0,86)</t>
  </si>
  <si>
    <t>17,954*0,9</t>
  </si>
  <si>
    <t>352697605</t>
  </si>
  <si>
    <t>17,954*0,05</t>
  </si>
  <si>
    <t>-56517943</t>
  </si>
  <si>
    <t>373236467</t>
  </si>
  <si>
    <t>(11,83-7,47)*1,2*(2,07-0,86)</t>
  </si>
  <si>
    <t>(25,65-11,83)*1,2*(2,06-0,86)</t>
  </si>
  <si>
    <t>26,232*0,9</t>
  </si>
  <si>
    <t>-927767538</t>
  </si>
  <si>
    <t>26,232*0,05</t>
  </si>
  <si>
    <t>484189505</t>
  </si>
  <si>
    <t>218039048</t>
  </si>
  <si>
    <t>4*2,7*2,06</t>
  </si>
  <si>
    <t>1530082873</t>
  </si>
  <si>
    <t>(11,83-7,47)*2,07*2</t>
  </si>
  <si>
    <t>(25,65-11,83)*2,06*2</t>
  </si>
  <si>
    <t>1404514800</t>
  </si>
  <si>
    <t>1832457417</t>
  </si>
  <si>
    <t>16,159+23,609</t>
  </si>
  <si>
    <t>-1937198965</t>
  </si>
  <si>
    <t>19*39,768</t>
  </si>
  <si>
    <t>1590375523</t>
  </si>
  <si>
    <t>0,898+1,312</t>
  </si>
  <si>
    <t>-808359199</t>
  </si>
  <si>
    <t>19*2,21</t>
  </si>
  <si>
    <t>537956069</t>
  </si>
  <si>
    <t>1489390590</t>
  </si>
  <si>
    <t>-497592185</t>
  </si>
  <si>
    <t>39,768*1,9</t>
  </si>
  <si>
    <t>2,21*2</t>
  </si>
  <si>
    <t>2,21*2,1</t>
  </si>
  <si>
    <t>-1851594311</t>
  </si>
  <si>
    <t>-3,14*0,62*0,62*(2,1-0,3)</t>
  </si>
  <si>
    <t>2,7*2,7*(2,06-0,3)</t>
  </si>
  <si>
    <t>-3,14*0,62*0,62*(2,06-0,3)</t>
  </si>
  <si>
    <t>(11,83-7,47)*1,2*(2,07-0,3-0,755)</t>
  </si>
  <si>
    <t>(25,65-11,83)*1,2*(2,06-0,3-0,755)</t>
  </si>
  <si>
    <t>-1630215144</t>
  </si>
  <si>
    <t>43,632*2</t>
  </si>
  <si>
    <t>-683442860</t>
  </si>
  <si>
    <t>délka 21m, objem 0,599m3/m</t>
  </si>
  <si>
    <t>21*0,599</t>
  </si>
  <si>
    <t>972830058</t>
  </si>
  <si>
    <t>12,579*2</t>
  </si>
  <si>
    <t>1980003/R</t>
  </si>
  <si>
    <t>Ostatní práce při křížení vodovodního potrubí - komplet</t>
  </si>
  <si>
    <t>9941</t>
  </si>
  <si>
    <t>lože, obsyp, folie,</t>
  </si>
  <si>
    <t>vodič,...</t>
  </si>
  <si>
    <t>montáž,dodávka</t>
  </si>
  <si>
    <t>(případné práce</t>
  </si>
  <si>
    <t>s potrubím,...)</t>
  </si>
  <si>
    <t>-1479428137</t>
  </si>
  <si>
    <t>1+1</t>
  </si>
  <si>
    <t>-1147774617</t>
  </si>
  <si>
    <t>(25,65-7,47)*1,2</t>
  </si>
  <si>
    <t>1813359962</t>
  </si>
  <si>
    <t>-1581533054</t>
  </si>
  <si>
    <t>-252346535</t>
  </si>
  <si>
    <t>10,919+27,297</t>
  </si>
  <si>
    <t>925218475</t>
  </si>
  <si>
    <t>19*38,216</t>
  </si>
  <si>
    <t>1079159608</t>
  </si>
  <si>
    <t>16,378</t>
  </si>
  <si>
    <t>-1383156277</t>
  </si>
  <si>
    <t>19*16,378</t>
  </si>
  <si>
    <t>257031329</t>
  </si>
  <si>
    <t>1930488817</t>
  </si>
  <si>
    <t>-833794345</t>
  </si>
  <si>
    <t>3830002/R</t>
  </si>
  <si>
    <t>Zafoukání stoky vejčitého profilu 500/750 popílkocementovou směsí - komplet</t>
  </si>
  <si>
    <t>-591270107</t>
  </si>
  <si>
    <t>3830003/R</t>
  </si>
  <si>
    <t>Zafoukání stoky vejčitého profilu 500/750 a zalití šachty betonem C12/15 - komplet</t>
  </si>
  <si>
    <t>-213496959</t>
  </si>
  <si>
    <t>1317444596</t>
  </si>
  <si>
    <t>šachta KŠ2, KŠ3</t>
  </si>
  <si>
    <t>-490392802</t>
  </si>
  <si>
    <t>59224176</t>
  </si>
  <si>
    <t>prstenec šachtový vyrovnávací betonový 625x120x80mm</t>
  </si>
  <si>
    <t>610740854</t>
  </si>
  <si>
    <t>1019728791</t>
  </si>
  <si>
    <t>1,44*1,44*0,1*2</t>
  </si>
  <si>
    <t>1850972469</t>
  </si>
  <si>
    <t>délka 21m, objem 0,208m3/m</t>
  </si>
  <si>
    <t>21*0,208</t>
  </si>
  <si>
    <t>770782167</t>
  </si>
  <si>
    <t>1149642764</t>
  </si>
  <si>
    <t>609903015</t>
  </si>
  <si>
    <t>1302140624</t>
  </si>
  <si>
    <t>1761405362</t>
  </si>
  <si>
    <t>21*1,015</t>
  </si>
  <si>
    <t>837371221</t>
  </si>
  <si>
    <t>Montáž kameninových tvarovek odbočných s integrovaným těsněním otevřený výkop DN 300</t>
  </si>
  <si>
    <t>-1285569555</t>
  </si>
  <si>
    <t>Montáž kameninových tvarovek na potrubí z trub kameninových v otevřeném výkopu s integrovaným těsněním odbočných DN 300</t>
  </si>
  <si>
    <t>https://podminky.urs.cz/item/CS_URS_2025_01/837371221</t>
  </si>
  <si>
    <t>597100/R</t>
  </si>
  <si>
    <t>odbočka kameninová glazovaná jednoduchá šikmá DN 300/150 polyuretanové/pryžové těsnění (spojovací systém C/F) dl 500mm třída pevnosti 160/200</t>
  </si>
  <si>
    <t>662050857</t>
  </si>
  <si>
    <t>2*1,015</t>
  </si>
  <si>
    <t>8380001/R</t>
  </si>
  <si>
    <t>Napojení vejčitého profilu 500/750mm na novou šachtu KŠ1 - komplet</t>
  </si>
  <si>
    <t>-1743282136</t>
  </si>
  <si>
    <t>prostor mezi stokou a šachtou</t>
  </si>
  <si>
    <t>bude vně i zevnitř vyplněn</t>
  </si>
  <si>
    <t>a zapraven sanační maltou</t>
  </si>
  <si>
    <t>přesný typ malty a popis</t>
  </si>
  <si>
    <t>prací dle PD</t>
  </si>
  <si>
    <t>8380002/R</t>
  </si>
  <si>
    <t>Napojení stávající přípojky DN 150 na nové potrubí DN 150 - komplet</t>
  </si>
  <si>
    <t>-98501545</t>
  </si>
  <si>
    <t xml:space="preserve">- zkrácená kameninová </t>
  </si>
  <si>
    <t xml:space="preserve">  trouba DN 150, délka 600mm</t>
  </si>
  <si>
    <t>- pružná přechod. spojka DN 150/150</t>
  </si>
  <si>
    <t>montáž, dodávka</t>
  </si>
  <si>
    <t xml:space="preserve">včetně zaříznutí konce </t>
  </si>
  <si>
    <t>stávajícího potrubí</t>
  </si>
  <si>
    <t>8380003/R</t>
  </si>
  <si>
    <t>Napojení stávající přípojky DN 100 na nové potrubí DN 150 - komplet</t>
  </si>
  <si>
    <t>-30712189</t>
  </si>
  <si>
    <t>- pružná přechod. spojka DN 150/100</t>
  </si>
  <si>
    <t>8380004/R</t>
  </si>
  <si>
    <t>Napojení stávající přípojky DN 200 na nové potrubí DN 200 - komplet</t>
  </si>
  <si>
    <t>-240323398</t>
  </si>
  <si>
    <t xml:space="preserve">- zkrácená betonová </t>
  </si>
  <si>
    <t xml:space="preserve">  trouba DN 200, délka 600mm</t>
  </si>
  <si>
    <t>- pružná přechod. spojka DN 200/200</t>
  </si>
  <si>
    <t>711775342</t>
  </si>
  <si>
    <t>894410102</t>
  </si>
  <si>
    <t>Osazení betonových dílců pro kanalizační šachty DN 1000 šachtové dno výšky 800 mm</t>
  </si>
  <si>
    <t>-2143823564</t>
  </si>
  <si>
    <t>Osazení betonových dílců šachet kanalizačních dno DN 1000, výšky 800 mm</t>
  </si>
  <si>
    <t>https://podminky.urs.cz/item/CS_URS_2025_01/894410102</t>
  </si>
  <si>
    <t>59224353</t>
  </si>
  <si>
    <t>dno betonové šachty kanalizační jednolité 100x68x30cm</t>
  </si>
  <si>
    <t>-1425586454</t>
  </si>
  <si>
    <t>894410103</t>
  </si>
  <si>
    <t>Osazení betonových dílců pro kanalizační šachty DN 1000 šachtové dno výšky 1000 mm</t>
  </si>
  <si>
    <t>2125493299</t>
  </si>
  <si>
    <t>Osazení betonových dílců šachet kanalizačních dno DN 1000, výšky 1000 mm</t>
  </si>
  <si>
    <t>https://podminky.urs.cz/item/CS_URS_2025_01/894410103</t>
  </si>
  <si>
    <t>59224356</t>
  </si>
  <si>
    <t>dno betonové šachty kanalizační jednolité 100x98x60cm</t>
  </si>
  <si>
    <t>800508644</t>
  </si>
  <si>
    <t>59224348</t>
  </si>
  <si>
    <t>těsnění elastomerové pro spojení šachetních dílů DN 1000</t>
  </si>
  <si>
    <t>1316889306</t>
  </si>
  <si>
    <t>1595373655</t>
  </si>
  <si>
    <t>486100160</t>
  </si>
  <si>
    <t>894410212</t>
  </si>
  <si>
    <t>Osazení betonových dílců pro kanalizační šachty DN 1000 skruž rovná výšky 500 mm</t>
  </si>
  <si>
    <t>-1283906400</t>
  </si>
  <si>
    <t>Osazení betonových dílců šachet kanalizačních skruž rovná DN 1000, výšky 500 mm</t>
  </si>
  <si>
    <t>https://podminky.urs.cz/item/CS_URS_2025_01/894410212</t>
  </si>
  <si>
    <t>59224067</t>
  </si>
  <si>
    <t>skruž betonová DN 1000x500 100x50x12cm</t>
  </si>
  <si>
    <t>-1624778416</t>
  </si>
  <si>
    <t>894410232</t>
  </si>
  <si>
    <t>Osazení betonových dílců pro kanalizační šachty DN 1000 skruž přechodová (konus)</t>
  </si>
  <si>
    <t>443365157</t>
  </si>
  <si>
    <t>Osazení betonových dílců šachet kanalizačních skruž přechodová (konus) DN 1000</t>
  </si>
  <si>
    <t>https://podminky.urs.cz/item/CS_URS_2025_01/894410232</t>
  </si>
  <si>
    <t>59224312</t>
  </si>
  <si>
    <t>konus betonové šachty DN 1000 kanalizační 100x62,5x58cm tl stěny 12 stupadla poplastovaná</t>
  </si>
  <si>
    <t>1981458669</t>
  </si>
  <si>
    <t>-1878420832</t>
  </si>
  <si>
    <t>-2080883321</t>
  </si>
  <si>
    <t>771947999</t>
  </si>
  <si>
    <t>(25,65-7,47)*2</t>
  </si>
  <si>
    <t>-1446086298</t>
  </si>
  <si>
    <t>-708551453</t>
  </si>
  <si>
    <t>-122788670</t>
  </si>
  <si>
    <t>1745141665</t>
  </si>
  <si>
    <t>2118039258</t>
  </si>
  <si>
    <t>19*4,55</t>
  </si>
  <si>
    <t>971343282</t>
  </si>
  <si>
    <t>4,4</t>
  </si>
  <si>
    <t>1613250649</t>
  </si>
  <si>
    <t>-281936364</t>
  </si>
  <si>
    <t>-2002468740</t>
  </si>
  <si>
    <t>5 - SO 404 Zajištění kabelovodu CETIN</t>
  </si>
  <si>
    <t>89913212R</t>
  </si>
  <si>
    <t>Úprava poklopu ponechané komory (šachty) KK 11 -výšková úprava vyvolaná blízkou tramvajovou kolejí,</t>
  </si>
  <si>
    <t>6 - SO 405 Přeložka kabelu nízkého napětí - 50% jednotek množství</t>
  </si>
  <si>
    <t xml:space="preserve">7 - SO 661 Přejezdová konstrukce a úprava traťové koleje  </t>
  </si>
  <si>
    <t>672145824</t>
  </si>
  <si>
    <t>-1201677631</t>
  </si>
  <si>
    <t>-1099943955</t>
  </si>
  <si>
    <t>-1912881643</t>
  </si>
  <si>
    <t>-998931026</t>
  </si>
  <si>
    <t>-636173815</t>
  </si>
  <si>
    <t>-1844155994</t>
  </si>
  <si>
    <t>-58287660</t>
  </si>
  <si>
    <t>1138317436</t>
  </si>
  <si>
    <t>1267353650</t>
  </si>
  <si>
    <t>1315836748</t>
  </si>
  <si>
    <t>1820975723</t>
  </si>
  <si>
    <t>2083072935</t>
  </si>
  <si>
    <t>-2003379396</t>
  </si>
  <si>
    <t>720813268</t>
  </si>
  <si>
    <t>-1521407812</t>
  </si>
  <si>
    <t>-430733260</t>
  </si>
  <si>
    <t>-632050305</t>
  </si>
  <si>
    <t>1984999272</t>
  </si>
  <si>
    <t>1849532121</t>
  </si>
  <si>
    <t>-1701514592</t>
  </si>
  <si>
    <t>-1766106043</t>
  </si>
  <si>
    <t>-1979853336</t>
  </si>
  <si>
    <t>868212084</t>
  </si>
  <si>
    <t>21931161</t>
  </si>
  <si>
    <t>-1215588750</t>
  </si>
  <si>
    <t>-766635655</t>
  </si>
  <si>
    <t>-1956896953</t>
  </si>
  <si>
    <t>1904857769</t>
  </si>
  <si>
    <t>-1937799325</t>
  </si>
  <si>
    <t>412954838</t>
  </si>
  <si>
    <t>1965170635</t>
  </si>
  <si>
    <t>-861924869</t>
  </si>
  <si>
    <t>-54388621</t>
  </si>
  <si>
    <t>1118250754</t>
  </si>
  <si>
    <t>-1542771398</t>
  </si>
  <si>
    <t>-2063675753</t>
  </si>
  <si>
    <t>-1369241451</t>
  </si>
  <si>
    <t>-1986312999</t>
  </si>
  <si>
    <t>Odvodňvače konstrukce křížení</t>
  </si>
  <si>
    <t>-1305518831</t>
  </si>
  <si>
    <t xml:space="preserve">Odvodňvače konstrukce křížení
</t>
  </si>
  <si>
    <t>1146080059</t>
  </si>
  <si>
    <t>2010645453</t>
  </si>
  <si>
    <t>-722869750</t>
  </si>
  <si>
    <t>-1067778124</t>
  </si>
  <si>
    <t>1254326306</t>
  </si>
  <si>
    <t>1101017622</t>
  </si>
  <si>
    <t>-545209000</t>
  </si>
  <si>
    <t>-2000624054</t>
  </si>
  <si>
    <t>356718563</t>
  </si>
  <si>
    <t>-2103583372</t>
  </si>
  <si>
    <t>1787942745</t>
  </si>
  <si>
    <t>-502387846</t>
  </si>
  <si>
    <t>-242231689</t>
  </si>
  <si>
    <t>864633638</t>
  </si>
  <si>
    <t>47329746</t>
  </si>
  <si>
    <t>-808476283</t>
  </si>
  <si>
    <t>2072143258</t>
  </si>
  <si>
    <t>-672110533</t>
  </si>
  <si>
    <t>1227115327</t>
  </si>
  <si>
    <t>-816322715</t>
  </si>
  <si>
    <t>977924463</t>
  </si>
  <si>
    <t>1788277873</t>
  </si>
  <si>
    <t>-1020662701</t>
  </si>
  <si>
    <t>268234017</t>
  </si>
  <si>
    <t>-682879683</t>
  </si>
  <si>
    <t>1665292131</t>
  </si>
  <si>
    <t>176650017</t>
  </si>
  <si>
    <t>1744868106</t>
  </si>
  <si>
    <t>1585588548</t>
  </si>
  <si>
    <t>-123590039</t>
  </si>
  <si>
    <t>-30842266</t>
  </si>
  <si>
    <t>8 - SO 662 Tramvajová trať DPMO</t>
  </si>
  <si>
    <t>D1 - Tramvajová trať DPMO</t>
  </si>
  <si>
    <t xml:space="preserve">      54 - Ostatní úpravy železničního svršku</t>
  </si>
  <si>
    <t xml:space="preserve">    PSV - Práce a dodávky PSV</t>
  </si>
  <si>
    <t xml:space="preserve">    714 - Akustická a protiotřesová opatření</t>
  </si>
  <si>
    <t xml:space="preserve">    M - Práce a dodávky M</t>
  </si>
  <si>
    <t>D2 - Úpravy trakčního vedení</t>
  </si>
  <si>
    <t>Tramvajová trať DPMO</t>
  </si>
  <si>
    <t>122152502</t>
  </si>
  <si>
    <t>Odkopávky a prokopávky nezapažené pro spodní stavbu železnic v hornině třídy těžitelnosti I skupiny 1 a 2 objem do 1000 m3 strojně</t>
  </si>
  <si>
    <t>1423101877</t>
  </si>
  <si>
    <t>Odkopávky a prokopávky nezapažené pro spodní stavbu železnic strojně v hornině třídy těžitelnosti I skupiny 1 a 2 přes 100 do 1 000 m3</t>
  </si>
  <si>
    <t>https://podminky.urs.cz/item/CS_URS_2025_01/122152502</t>
  </si>
  <si>
    <t>výkop pro tramvajovou trať</t>
  </si>
  <si>
    <t>550*0,63</t>
  </si>
  <si>
    <t>-1241813664</t>
  </si>
  <si>
    <t>85*0,1</t>
  </si>
  <si>
    <t>206350779</t>
  </si>
  <si>
    <t>-1155643268</t>
  </si>
  <si>
    <t>355*19</t>
  </si>
  <si>
    <t>49111711</t>
  </si>
  <si>
    <t>355*1,8</t>
  </si>
  <si>
    <t>-992284712</t>
  </si>
  <si>
    <t>550</t>
  </si>
  <si>
    <t>-179192565</t>
  </si>
  <si>
    <t>žb deska vyztužená vlákny C 30/37 xf4 tl. 280mm</t>
  </si>
  <si>
    <t>406*0,28</t>
  </si>
  <si>
    <t>1122784211</t>
  </si>
  <si>
    <t>"2 vrstvy * plocha desky"2*406*1,2</t>
  </si>
  <si>
    <t>98556320R</t>
  </si>
  <si>
    <t xml:space="preserve">Příplatek k betonům za vyztužení syntetickými mikrovlákny objemové vyztužení  2 kg/m3</t>
  </si>
  <si>
    <t>738437843</t>
  </si>
  <si>
    <t>ŽB deska monolitická C 30/37 xf4 tl. 280mm</t>
  </si>
  <si>
    <t>406</t>
  </si>
  <si>
    <t>-871540126</t>
  </si>
  <si>
    <t>155*0,28*2*2</t>
  </si>
  <si>
    <t>-1223244036</t>
  </si>
  <si>
    <t>451315114</t>
  </si>
  <si>
    <t>Podkladní nebo výplňová vrstva z betonu C 12/15 tl do 100 mm</t>
  </si>
  <si>
    <t>-1104369394</t>
  </si>
  <si>
    <t>Podkladní a výplňové vrstvy z betonu prostého tloušťky do 100 mm, z betonu C 12/15</t>
  </si>
  <si>
    <t>https://podminky.urs.cz/item/CS_URS_2025_01/451315114</t>
  </si>
  <si>
    <t>podkladní beton C12/15 pod PJD</t>
  </si>
  <si>
    <t>511501115</t>
  </si>
  <si>
    <t>Konstrukční vrstva tělesa železničního spodku z drceného kameniva</t>
  </si>
  <si>
    <t>-179835048</t>
  </si>
  <si>
    <t>Podkladní konstrukční vrstvy pro kolej jakékoliv tloušťky a šířky pruhu s dodáním hmot z drceného kameniva</t>
  </si>
  <si>
    <t>https://podminky.urs.cz/item/CS_URS_2025_01/511501115</t>
  </si>
  <si>
    <t>Konstrukce koleje - PJD</t>
  </si>
  <si>
    <t>šda 0/32 tl. min. 150mm, průměrná tl. 230mm</t>
  </si>
  <si>
    <t>406*0,23</t>
  </si>
  <si>
    <t>-780981786</t>
  </si>
  <si>
    <t>Konstrukce koleje - dřevěné pražce</t>
  </si>
  <si>
    <t>193*0,2</t>
  </si>
  <si>
    <t>-1659770609</t>
  </si>
  <si>
    <t>193*0,2*1,8</t>
  </si>
  <si>
    <t>511536012</t>
  </si>
  <si>
    <t>Výplň mezi pražci a prahy z kameniva hrubého drceného prolitého cementovou maltou</t>
  </si>
  <si>
    <t>-1385760553</t>
  </si>
  <si>
    <t>Výplň mezi pražci a kolem jejich hlav a mezi podélnými prahy a podél jejich vnějších svislých stěn v trati přímé, v oblouku nebo kolejovém rozvětvení z kameniva hrubého drceného prolitého cementovou maltou se zhutněním</t>
  </si>
  <si>
    <t>https://podminky.urs.cz/item/CS_URS_2025_01/511536012</t>
  </si>
  <si>
    <t>(193-(58,2/0,65*0,26*2,6))*0,15</t>
  </si>
  <si>
    <t>523821014</t>
  </si>
  <si>
    <t>Zřízení koleje stykované ze žlábkových kolejnic na nových pražcích dřevěných rozdělení 600 mm</t>
  </si>
  <si>
    <t>836880976</t>
  </si>
  <si>
    <t>Zřízení koleje stykované ze žlábkových kolejnic na nových pražcích dřevěných rozdělení pražců 600 mm</t>
  </si>
  <si>
    <t>https://podminky.urs.cz/item/CS_URS_2025_01/523821014</t>
  </si>
  <si>
    <t>58,2*2</t>
  </si>
  <si>
    <t>60811002</t>
  </si>
  <si>
    <t>pražec dřevěný příčný vystrojený dub 2600x260x150mm</t>
  </si>
  <si>
    <t>-809324069</t>
  </si>
  <si>
    <t>Konstrukce koleje - dřevěné pražce-podkladni R4 ploché</t>
  </si>
  <si>
    <t>90*1,01</t>
  </si>
  <si>
    <t>31198050</t>
  </si>
  <si>
    <t>podložka pryžová pod patu kolejnice R65 183x151x6</t>
  </si>
  <si>
    <t>-522104669</t>
  </si>
  <si>
    <t>90*2</t>
  </si>
  <si>
    <t>31198235</t>
  </si>
  <si>
    <t>komplet pro upevnění ŽS4 (svěrka ŽS4, šroub RS1, matice M24, podložka Fe6)</t>
  </si>
  <si>
    <t>-748393846</t>
  </si>
  <si>
    <t>90*4</t>
  </si>
  <si>
    <t>523862011</t>
  </si>
  <si>
    <t>Zřízení koleje stykované ze žlábkových kolejnic na betonové desce nebo prahu</t>
  </si>
  <si>
    <t>-1377946088</t>
  </si>
  <si>
    <t>Zřízení koleje ze žlábkových kolejnic na betonové desce nebo pražcích, do panelů na betonové desce nebo na podélných betonových pražcích</t>
  </si>
  <si>
    <t>https://podminky.urs.cz/item/CS_URS_2025_01/523862011</t>
  </si>
  <si>
    <t>121,3</t>
  </si>
  <si>
    <t>59211207R</t>
  </si>
  <si>
    <t>pražec rektifikační R01</t>
  </si>
  <si>
    <t>1342681652</t>
  </si>
  <si>
    <t xml:space="preserve">Rektifikačníh pražcc  R01 s rektifikačními šrouby v každém pátém uzlu upevnění</t>
  </si>
  <si>
    <t>"121,3/0,6/5" 41*1,01</t>
  </si>
  <si>
    <t>43765150</t>
  </si>
  <si>
    <t>kolejnice tramvajové NT1 žlábkové pro hromadnou městskou dopravu</t>
  </si>
  <si>
    <t>-1819887021</t>
  </si>
  <si>
    <t>kolejnice NT1 pro PJD</t>
  </si>
  <si>
    <t>121,3*2*0,05654"t/m"*1,05</t>
  </si>
  <si>
    <t xml:space="preserve">konstrukce koleje - dřevěné pražce </t>
  </si>
  <si>
    <t>58,2*2*2*0,05654"t/m"*1,05</t>
  </si>
  <si>
    <t>543111112</t>
  </si>
  <si>
    <t>Směrové a výškové vyrovnání koleje nebo kolejového rozpětí na pražcích dřevěných</t>
  </si>
  <si>
    <t>82352113</t>
  </si>
  <si>
    <t>Směrové a výškové vyrovnání koleje nebo kolejového rozvětvení ze žlábkových kolejnic na pražcích dřevěných</t>
  </si>
  <si>
    <t>https://podminky.urs.cz/item/CS_URS_2025_01/543111112</t>
  </si>
  <si>
    <t>92693111R</t>
  </si>
  <si>
    <t>Montáž návěsti námezníku včetně dodání</t>
  </si>
  <si>
    <t>378495186</t>
  </si>
  <si>
    <t>Montáž návěsti námezníku včetně dodání, námezník 4m od osy křížení do bet. lože C20/25xf3</t>
  </si>
  <si>
    <t>R10</t>
  </si>
  <si>
    <t xml:space="preserve">D+M, Ochrana paty kolejnice systémovým pružným návlekem </t>
  </si>
  <si>
    <t>-15520985</t>
  </si>
  <si>
    <t>D+M, Ochrana paty kolejnice systémovým pružným návlekem</t>
  </si>
  <si>
    <t>ochrana paty kolejnice gumovým návlekem</t>
  </si>
  <si>
    <t>121,3*2*2</t>
  </si>
  <si>
    <t>58,2*2*2</t>
  </si>
  <si>
    <t>R12</t>
  </si>
  <si>
    <t>D+M Uložení a motáž uzlů upevnění W-Tam</t>
  </si>
  <si>
    <t>Kus</t>
  </si>
  <si>
    <t>82770268</t>
  </si>
  <si>
    <t xml:space="preserve">vzdálenost  (rozdělení) uzlů je 600 mm, Položka (1 uzel) zahrnuje: plastové hmoždinky Sdu 26 (2x), plastové podkladnice Ulp 150/120 AT 35mm (1x), </t>
  </si>
  <si>
    <t xml:space="preserve">pryžová podložka ZW 700/148/125 7mm (1x), úhlová vodící vložka Wfk 14K (2x), podložka Uls 7 (2x), Vrtule Ss 36-220 CZ (2x), pružná svěrka Skl 14 (2x) </t>
  </si>
  <si>
    <t>plastová krytka uzlu ADK-5 (2x) včetně nákupu, dodávky a manipulace</t>
  </si>
  <si>
    <t>"2*121,3/0,6"405</t>
  </si>
  <si>
    <t>R13</t>
  </si>
  <si>
    <t>Frézování otvorů pro odvodnění žlábků kolejnic</t>
  </si>
  <si>
    <t>870705585</t>
  </si>
  <si>
    <t>548111311R</t>
  </si>
  <si>
    <t>Svařování žlábkových kolejnic elektrickým obloukem</t>
  </si>
  <si>
    <t>-24539099</t>
  </si>
  <si>
    <t xml:space="preserve">Svršek TT – Svařování kolejnice elektrickým obloukem + </t>
  </si>
  <si>
    <t>včetně nedestruktivní kontroly svarů</t>
  </si>
  <si>
    <t>"121,3/18*2"14</t>
  </si>
  <si>
    <t>928001011R</t>
  </si>
  <si>
    <t xml:space="preserve">Výplň vnitřních i vnějších boků žlábkových kolejnic pryžovými bokovnicemi  z recyklované pryže včetně patního profilu a nátěru kolejnic emulzí - dodávka a montáž</t>
  </si>
  <si>
    <t>1381331698</t>
  </si>
  <si>
    <t>61816375</t>
  </si>
  <si>
    <t>na začátku a na konci</t>
  </si>
  <si>
    <t>Kolej dřevěné pražce</t>
  </si>
  <si>
    <t>548133121</t>
  </si>
  <si>
    <t>Řez příčný žlábkové koleje plamenem</t>
  </si>
  <si>
    <t>-1475641831</t>
  </si>
  <si>
    <t>Řez příčný žlábkové kolejnice plamenem</t>
  </si>
  <si>
    <t>https://podminky.urs.cz/item/CS_URS_2025_01/548133121</t>
  </si>
  <si>
    <t>dělení kolejnic</t>
  </si>
  <si>
    <t>8+30</t>
  </si>
  <si>
    <t>318439772</t>
  </si>
  <si>
    <t>odvodňovače vč napojení potrubím DN 100 do trativodu DN 150</t>
  </si>
  <si>
    <t>odvodňovač. 1,92m a 1,55m vč napojení potrubím DN 100 do trativodu DN 150</t>
  </si>
  <si>
    <t>Kolejnicový odvodňovač do rozchodu</t>
  </si>
  <si>
    <t>859061370</t>
  </si>
  <si>
    <t>5-KOZK-02</t>
  </si>
  <si>
    <t>Kolejnicový odvodňovač atypický</t>
  </si>
  <si>
    <t>-1098981276</t>
  </si>
  <si>
    <t>Kolejnicový odvodňovač atypický (konstrukční zpracování speciálního
odvodňovače a zapracování do křížení + výroba, předmontáž na
dílně)_x000d_</t>
  </si>
  <si>
    <t>548965011</t>
  </si>
  <si>
    <t>Obroušení povrchu temena hlavy nových žlábkových kolejnic při souvislé úpravě koleje</t>
  </si>
  <si>
    <t>-13172167</t>
  </si>
  <si>
    <t>Obroušení okysličeného povrchu temena hlavy nových žlábkových kolejnic při souvislé úpravě koleje</t>
  </si>
  <si>
    <t>https://podminky.urs.cz/item/CS_URS_2025_01/548965011</t>
  </si>
  <si>
    <t>Svršek TT – Konstrukce PJD – broušení žlábkových kolejnic</t>
  </si>
  <si>
    <t>916131113R</t>
  </si>
  <si>
    <t>Osazení Prefabrikáty tvaru L 400x300x100mmo s boční opěrou do lože z betonu prostého</t>
  </si>
  <si>
    <t>-421120063</t>
  </si>
  <si>
    <t>Osazení Prefabrikáty tvaru L 350x300x100mmo s boční opěrou do lože z betonu prostého</t>
  </si>
  <si>
    <t>Svršek TT– Konstrukce PJD – Prefabrikáty tvaru L 400x300x100mm z betonu C25/30-XF1 osazení do betonového lože, řezání a případných úprav styčných spár</t>
  </si>
  <si>
    <t>121,3*2</t>
  </si>
  <si>
    <t>59212810R</t>
  </si>
  <si>
    <t>Prefabrikáty tvaru L 400x300x100mm</t>
  </si>
  <si>
    <t>-1960406294</t>
  </si>
  <si>
    <t>Prefabrikáty tvaru L 350x300x100mm</t>
  </si>
  <si>
    <t>121,3*2*1,05</t>
  </si>
  <si>
    <t>535136565</t>
  </si>
  <si>
    <t>0,1*117,3</t>
  </si>
  <si>
    <t>1140796309</t>
  </si>
  <si>
    <t>526001011</t>
  </si>
  <si>
    <t>Rozebrání koleje ze žlábkových kolejnic na pražcích bez výplně boků kolejnic</t>
  </si>
  <si>
    <t>-160264267</t>
  </si>
  <si>
    <t>https://podminky.urs.cz/item/CS_URS_2025_01/526001011</t>
  </si>
  <si>
    <t>tramvajová kolej, kolejnice NT1, dřevěné pražce</t>
  </si>
  <si>
    <t>526992111</t>
  </si>
  <si>
    <t>Odstranění podložky pod podkladnici nebo patu kolejnice</t>
  </si>
  <si>
    <t>-541004278</t>
  </si>
  <si>
    <t>Odstranění drobného kolejiva podložky nebo pásu po rozebrání žlábkové kolejnice podložky pod podkladnici nebo patou kolejnice</t>
  </si>
  <si>
    <t>https://podminky.urs.cz/item/CS_URS_2025_01/526992111</t>
  </si>
  <si>
    <t>155/0,65*2</t>
  </si>
  <si>
    <t>526997011</t>
  </si>
  <si>
    <t>Odstranění podkladnice</t>
  </si>
  <si>
    <t>847272769</t>
  </si>
  <si>
    <t>Odstranění drobného kolejiva podložky nebo pásu podkladnice z koleje ze žlábkových kolejnic pro jakýkoliv tvar kolejnice</t>
  </si>
  <si>
    <t>https://podminky.urs.cz/item/CS_URS_2025_01/526997011</t>
  </si>
  <si>
    <t>541301111</t>
  </si>
  <si>
    <t>Odstranění dřevěných pražců pod kolejí rozchod 1435 mm</t>
  </si>
  <si>
    <t>-2003491023</t>
  </si>
  <si>
    <t>Odstranění pražců po rozebrání koleje ze žlábkových kolejnic pod kolejí rozchod 1435 mm dřevěných</t>
  </si>
  <si>
    <t>https://podminky.urs.cz/item/CS_URS_2025_01/541301111</t>
  </si>
  <si>
    <t>155/0,65</t>
  </si>
  <si>
    <t>-348600590</t>
  </si>
  <si>
    <t xml:space="preserve">předání zpět DPMO - kolejnice  a podkladnice</t>
  </si>
  <si>
    <t>155/0,65*2*0,00742</t>
  </si>
  <si>
    <t>155/0,65*0,140</t>
  </si>
  <si>
    <t xml:space="preserve">pražce </t>
  </si>
  <si>
    <t>155/0,65*0,1</t>
  </si>
  <si>
    <t>-250359805</t>
  </si>
  <si>
    <t>-901927369</t>
  </si>
  <si>
    <t>155/0,65*0,1*13</t>
  </si>
  <si>
    <t>-1946721712</t>
  </si>
  <si>
    <t>odstranění kolejového lože mezi hlavami pražců</t>
  </si>
  <si>
    <t>(425-239*2,6*0,25)*0,15</t>
  </si>
  <si>
    <t>odstranění kolejového lože pod pražci</t>
  </si>
  <si>
    <t>425*0,2</t>
  </si>
  <si>
    <t>-1631677531</t>
  </si>
  <si>
    <t>(425-239*2,6*0,25)*0,15*1,808</t>
  </si>
  <si>
    <t>425*0,2*1,808</t>
  </si>
  <si>
    <t>350940588</t>
  </si>
  <si>
    <t>226,809*19</t>
  </si>
  <si>
    <t>-1514910630</t>
  </si>
  <si>
    <t>997013873</t>
  </si>
  <si>
    <t>-320445700</t>
  </si>
  <si>
    <t>https://podminky.urs.cz/item/CS_URS_2025_01/997013873</t>
  </si>
  <si>
    <t>564551113</t>
  </si>
  <si>
    <t>Zřízení podsypu nebo podkladu ze sypaniny plochy přes 100 m2 tl 170 mm</t>
  </si>
  <si>
    <t>1220560254</t>
  </si>
  <si>
    <t>Zřízení podsypu nebo podkladu ze sypaniny s rozprostřením, vlhčením, a zhutněním plochy přes 100 m2, po zhutnění tl. 170 mm</t>
  </si>
  <si>
    <t>https://podminky.urs.cz/item/CS_URS_2025_01/564551113</t>
  </si>
  <si>
    <t>sanace DK 0/125 tl. 370mm</t>
  </si>
  <si>
    <t>406*1,25</t>
  </si>
  <si>
    <t>564561111</t>
  </si>
  <si>
    <t>Zřízení podsypu nebo podkladu ze sypaniny plochy přes 100 m2 tl 200 mm</t>
  </si>
  <si>
    <t>392314234</t>
  </si>
  <si>
    <t>Zřízení podsypu nebo podkladu ze sypaniny s rozprostřením, vlhčením, a zhutněním plochy přes 100 m2, po zhutnění tl. 200 mm</t>
  </si>
  <si>
    <t>https://podminky.urs.cz/item/CS_URS_2025_01/564561111</t>
  </si>
  <si>
    <t>Sanace DK 0/125 tl. 500mm</t>
  </si>
  <si>
    <t>193</t>
  </si>
  <si>
    <t>-974938860</t>
  </si>
  <si>
    <t>406*1,25*0,37*2,2</t>
  </si>
  <si>
    <t>193*0,5*2,2</t>
  </si>
  <si>
    <t>564581111</t>
  </si>
  <si>
    <t>Zřízení podsypu nebo podkladu ze sypaniny plochy přes 100 m2 tl 300 mm</t>
  </si>
  <si>
    <t>-1637784290</t>
  </si>
  <si>
    <t>Zřízení podsypu nebo podkladu ze sypaniny s rozprostřením, vlhčením, a zhutněním plochy přes 100 m2, po zhutnění tl. 300 mm</t>
  </si>
  <si>
    <t>https://podminky.urs.cz/item/CS_URS_2025_01/564581111</t>
  </si>
  <si>
    <t>1685717946</t>
  </si>
  <si>
    <t>Šd 0/63 za L prefabrikátem, hutněno 2*200mm</t>
  </si>
  <si>
    <t>35,1*2</t>
  </si>
  <si>
    <t>56517612R</t>
  </si>
  <si>
    <t>Asfaltový beton vrstva podkladní ACP 22 (obalované kamenivo OKH) tl 105 mm š přes 3 m</t>
  </si>
  <si>
    <t>-633161959</t>
  </si>
  <si>
    <t>Asfaltový beton vrstva podkladní ACP 22 (obalované kamenivo hrubozrnné - OKH) s rozprostřením a zhutněním v pruhu šířky přes 3 m, po zhutnění tl. 105 mm</t>
  </si>
  <si>
    <t>ASP 22+</t>
  </si>
  <si>
    <t>452,8</t>
  </si>
  <si>
    <t>115375289</t>
  </si>
  <si>
    <t>-1187218305</t>
  </si>
  <si>
    <t>406*2</t>
  </si>
  <si>
    <t>193*2</t>
  </si>
  <si>
    <t>-582373370</t>
  </si>
  <si>
    <t>1536735465</t>
  </si>
  <si>
    <t>919121233</t>
  </si>
  <si>
    <t>Těsnění spár zálivkou za studena pro komůrky š 20 mm hl 40 mm bez těsnicího profilu</t>
  </si>
  <si>
    <t>154964558</t>
  </si>
  <si>
    <t>Utěsnění dilatačních spár zálivkou za studena v cementobetonovém nebo živičném krytu včetně adhezního nátěru bez těsnicího profilu pod zálivkou, pro komůrky šířky 20 mm, hloubky 40 mm</t>
  </si>
  <si>
    <t>https://podminky.urs.cz/item/CS_URS_2025_01/919121233</t>
  </si>
  <si>
    <t>121,3*4</t>
  </si>
  <si>
    <t>232,8</t>
  </si>
  <si>
    <t>113796261</t>
  </si>
  <si>
    <t>5760515</t>
  </si>
  <si>
    <t>-380069026</t>
  </si>
  <si>
    <t>1859178499</t>
  </si>
  <si>
    <t xml:space="preserve">osazení nového poklopu litina D400 </t>
  </si>
  <si>
    <t>-849756980</t>
  </si>
  <si>
    <t>507779454</t>
  </si>
  <si>
    <t>-1070990616</t>
  </si>
  <si>
    <t>103,5</t>
  </si>
  <si>
    <t>535112016</t>
  </si>
  <si>
    <t>155,25</t>
  </si>
  <si>
    <t>83138319R</t>
  </si>
  <si>
    <t xml:space="preserve">Napojení kanal.přípojky PVC DN150  do drenáže</t>
  </si>
  <si>
    <t>-1156182881</t>
  </si>
  <si>
    <t>871311101</t>
  </si>
  <si>
    <t>Montáž potrubí z PVC SDR 11 těsněných gumovým kroužkem otevřený výkop D 160 x 6,2 mm</t>
  </si>
  <si>
    <t>96345181</t>
  </si>
  <si>
    <t>Montáž vodovodního potrubí z tvrdého PVC-U v otevřeném výkopu z tvrdého PVC s integrovaným těsněnim SDR 11/PN10 D 160 x 6,2 mm</t>
  </si>
  <si>
    <t>https://podminky.urs.cz/item/CS_URS_2025_01/871311101</t>
  </si>
  <si>
    <t>2*10</t>
  </si>
  <si>
    <t>28612005</t>
  </si>
  <si>
    <t>trubka kanalizační PVC plnostěnná třívrstvá DN 160x6000mm SN12</t>
  </si>
  <si>
    <t>429043579</t>
  </si>
  <si>
    <t>2*10*1,05</t>
  </si>
  <si>
    <t>877315211</t>
  </si>
  <si>
    <t>Montáž kolen na kanalizačním potrubí z PP nebo tvrdého PVC-U trub hladkých plnostěnných DN 150</t>
  </si>
  <si>
    <t>-433490843</t>
  </si>
  <si>
    <t>Montáž tvarovek na kanalizačním plastovém potrubí z PP nebo PVC-U hladkého plnostěnného kolen, víček nebo hrdlových uzávěrů DN 150</t>
  </si>
  <si>
    <t>https://podminky.urs.cz/item/CS_URS_2025_01/877315211</t>
  </si>
  <si>
    <t>28611429</t>
  </si>
  <si>
    <t>odbočka kanalizační plastová s hrdlem KG 160/160/87°</t>
  </si>
  <si>
    <t>-662078644</t>
  </si>
  <si>
    <t>-692346794</t>
  </si>
  <si>
    <t>1921929260</t>
  </si>
  <si>
    <t>-516566232</t>
  </si>
  <si>
    <t>919112233</t>
  </si>
  <si>
    <t>Řezání spár pro vytvoření komůrky š 20 mm hl 40 mm pro těsnící zálivku v živičném krytu</t>
  </si>
  <si>
    <t>-1840930932</t>
  </si>
  <si>
    <t>Řezání dilatačních spár v živičném krytu vytvoření komůrky pro těsnící zálivku šířky 20 mm, hloubky 40 mm</t>
  </si>
  <si>
    <t>https://podminky.urs.cz/item/CS_URS_2025_01/919112233</t>
  </si>
  <si>
    <t>857742723</t>
  </si>
  <si>
    <t>140,5</t>
  </si>
  <si>
    <t>-1732809242</t>
  </si>
  <si>
    <t>1714505947</t>
  </si>
  <si>
    <t>-140,5*(0,115+0,161)</t>
  </si>
  <si>
    <t>-1629092964</t>
  </si>
  <si>
    <t>140,5*(0,115+0,161)</t>
  </si>
  <si>
    <t>113107163</t>
  </si>
  <si>
    <t>Odstranění podkladu z kameniva drceného tl přes 200 do 300 mm strojně pl přes 50 do 200 m2</t>
  </si>
  <si>
    <t>-109972572</t>
  </si>
  <si>
    <t>Odstranění podkladů nebo krytů strojně plochy jednotlivě přes 50 m2 do 200 m2 s přemístěním hmot na skládku na vzdálenost do 20 m nebo s naložením na dopravní prostředek z kameniva hrubého drceného, o tl. vrstvy přes 200 do 300 mm</t>
  </si>
  <si>
    <t>https://podminky.urs.cz/item/CS_URS_2025_01/113107163</t>
  </si>
  <si>
    <t>šd pod asfaltovými vrstvami tl. 260mm</t>
  </si>
  <si>
    <t>117,5</t>
  </si>
  <si>
    <t>113107221</t>
  </si>
  <si>
    <t>Odstranění podkladu z kameniva drceného tl do 100 mm strojně pl přes 200 m2</t>
  </si>
  <si>
    <t>124237987</t>
  </si>
  <si>
    <t>Odstranění podkladů nebo krytů strojně plochy jednotlivě přes 200 m2 s přemístěním hmot na skládku na vzdálenost do 20 m nebo s naložením na dopravní prostředek z kameniva hrubého drceného, o tl. vrstvy do 100 mm</t>
  </si>
  <si>
    <t>https://podminky.urs.cz/item/CS_URS_2025_01/113107221</t>
  </si>
  <si>
    <t>odstranění podsypu živice šd 0/32 tl. 50mm</t>
  </si>
  <si>
    <t>241</t>
  </si>
  <si>
    <t>Odstranění podsypu panelů šd 0/32 tl. 50mm</t>
  </si>
  <si>
    <t>146,5</t>
  </si>
  <si>
    <t>podsyp žulových kostek šd 0/32 tl. 60mm</t>
  </si>
  <si>
    <t>6,5</t>
  </si>
  <si>
    <t>-955572489</t>
  </si>
  <si>
    <t>-1465504387</t>
  </si>
  <si>
    <t>241*0,17</t>
  </si>
  <si>
    <t>146,5*0,17</t>
  </si>
  <si>
    <t>6,5*0,17</t>
  </si>
  <si>
    <t>117,5*0,44</t>
  </si>
  <si>
    <t>99447439</t>
  </si>
  <si>
    <t>118,68*19</t>
  </si>
  <si>
    <t>113106162</t>
  </si>
  <si>
    <t>Rozebrání dlažeb vozovek z drobných kostek s ložem ze živice ručně</t>
  </si>
  <si>
    <t>724991581</t>
  </si>
  <si>
    <t>Rozebrání dlažeb vozovek a ploch s přemístěním hmot na skládku na vzdálenost do 3 m nebo s naložením na dopravní prostředek, s jakoukoliv výplní spár ručně z drobných kostek nebo odseků s ložem ze živice</t>
  </si>
  <si>
    <t>https://podminky.urs.cz/item/CS_URS_2025_01/113106162</t>
  </si>
  <si>
    <t>žulové kostky kolem poklopů</t>
  </si>
  <si>
    <t>-579475652</t>
  </si>
  <si>
    <t>113107144.1</t>
  </si>
  <si>
    <t>981060887</t>
  </si>
  <si>
    <t>https://podminky.urs.cz/item/CS_URS_2025_01/113107144.1</t>
  </si>
  <si>
    <t>vybourání asfaltu uvnitř koleje a mezi kolejemi</t>
  </si>
  <si>
    <t>1995384305</t>
  </si>
  <si>
    <t>6,5*0,04</t>
  </si>
  <si>
    <t>-1337144015</t>
  </si>
  <si>
    <t>betonová vejčitá stoka, odbourání horní části betonu C 12/15</t>
  </si>
  <si>
    <t>0,12*19,2</t>
  </si>
  <si>
    <t>-164997945</t>
  </si>
  <si>
    <t>140,5*0,45</t>
  </si>
  <si>
    <t>žulové kostky kolem poklopů kostky +lože</t>
  </si>
  <si>
    <t>6,5*0,04*2</t>
  </si>
  <si>
    <t>6,5*0,388</t>
  </si>
  <si>
    <t>0,12*19,2*2,4</t>
  </si>
  <si>
    <t>1915547415</t>
  </si>
  <si>
    <t>548590611</t>
  </si>
  <si>
    <t>žulové kostky kolem poklopů lože</t>
  </si>
  <si>
    <t>-235848637</t>
  </si>
  <si>
    <t>69,275*19</t>
  </si>
  <si>
    <t>928126112</t>
  </si>
  <si>
    <t>Odstranění panelu mezi kolejnicemi nebo mezi kolejemi</t>
  </si>
  <si>
    <t>2109966060</t>
  </si>
  <si>
    <t>Odstranění zádlažbových panelů mezi kolejnicemi nebo kolejemi</t>
  </si>
  <si>
    <t>https://podminky.urs.cz/item/CS_URS_2025_01/928126112</t>
  </si>
  <si>
    <t>Odstranění zádlažbových panelů tl 150mm uvnitř a vně koleje</t>
  </si>
  <si>
    <t>-1273417112</t>
  </si>
  <si>
    <t>146,5*0,34</t>
  </si>
  <si>
    <t>997221612</t>
  </si>
  <si>
    <t>Nakládání vybouraných hmot na dopravní prostředky pro vodorovnou dopravu</t>
  </si>
  <si>
    <t>1520065539</t>
  </si>
  <si>
    <t>Nakládání na dopravní prostředky pro vodorovnou dopravu vybouraných hmot</t>
  </si>
  <si>
    <t>https://podminky.urs.cz/item/CS_URS_2025_01/997221612</t>
  </si>
  <si>
    <t>997221571</t>
  </si>
  <si>
    <t>Vodorovná doprava vybouraných hmot do 1 km</t>
  </si>
  <si>
    <t>118580284</t>
  </si>
  <si>
    <t>Vodorovná doprava vybouraných hmot bez naložení, ale se složením a s hrubým urovnáním na vzdálenost do 1 km</t>
  </si>
  <si>
    <t>https://podminky.urs.cz/item/CS_URS_2025_01/997221571</t>
  </si>
  <si>
    <t>997221579</t>
  </si>
  <si>
    <t>Příplatek ZKD 1 km u vodorovné dopravy vybouraných hmot</t>
  </si>
  <si>
    <t>123153735</t>
  </si>
  <si>
    <t>Vodorovná doprava vybouraných hmot bez naložení, ale se složením a s hrubým urovnáním na vzdálenost Příplatek k ceně za každý další započatý 1 km přes 1 km</t>
  </si>
  <si>
    <t>https://podminky.urs.cz/item/CS_URS_2025_01/997221579</t>
  </si>
  <si>
    <t>146,5*0,34*19</t>
  </si>
  <si>
    <t>1837297139</t>
  </si>
  <si>
    <t>1868132238</t>
  </si>
  <si>
    <t>-566031659</t>
  </si>
  <si>
    <t>-1341750228</t>
  </si>
  <si>
    <t>320687953</t>
  </si>
  <si>
    <t>konstrukce kolej PJD</t>
  </si>
  <si>
    <t>-814702327</t>
  </si>
  <si>
    <t>406*1,2</t>
  </si>
  <si>
    <t>193*1,2</t>
  </si>
  <si>
    <t>-1033712478</t>
  </si>
  <si>
    <t>1831855510</t>
  </si>
  <si>
    <t>-1195049245</t>
  </si>
  <si>
    <t>990386442</t>
  </si>
  <si>
    <t>Montáž antivibračních rohoží stavebních konstrukcí a strojních zařízení z recyklované pryže volně položených vodorovně nebo svisle</t>
  </si>
  <si>
    <t>1402365044</t>
  </si>
  <si>
    <t>406*1,15</t>
  </si>
  <si>
    <t>1479329496</t>
  </si>
  <si>
    <t>pro chráničky CETIN</t>
  </si>
  <si>
    <t>612289964</t>
  </si>
  <si>
    <t>193203451</t>
  </si>
  <si>
    <t>15*2</t>
  </si>
  <si>
    <t>460742113</t>
  </si>
  <si>
    <t>Osazení kabelových prostupů z trub plastových do rýhy bez obsypu průměru přes 15 do 20 cm</t>
  </si>
  <si>
    <t>-162854649</t>
  </si>
  <si>
    <t>Osazení kabelových prostupů včetně utěsnění a spárování z trub plastových do rýhy, bez výkopových prací bez obsypu, vnitřního průměru přes 15 do 20 cm</t>
  </si>
  <si>
    <t>https://podminky.urs.cz/item/CS_URS_2025_01/460742113</t>
  </si>
  <si>
    <t>735294179</t>
  </si>
  <si>
    <t>20*1,05</t>
  </si>
  <si>
    <t>-373074995</t>
  </si>
  <si>
    <t>-1939385937</t>
  </si>
  <si>
    <t>Úpravy trakčního vedení</t>
  </si>
  <si>
    <t>460161692</t>
  </si>
  <si>
    <t>Hloubení kabelových rýh ručně včetně urovnání dna s přemístěním výkopku do vzdálenosti 3 m od okraje jámy nebo s naložením na dopravní prostředek šířky 80 cm hloubky 130 cm v hornině třídy těžitelnosti I skupiny 3</t>
  </si>
  <si>
    <t>-1296645158</t>
  </si>
  <si>
    <t>https://podminky.urs.cz/item/CS_URS_2025_01/460161692</t>
  </si>
  <si>
    <t>Poznámka k položce:_x000d_
výkop</t>
  </si>
  <si>
    <t>228110151</t>
  </si>
  <si>
    <t>Odpojení kabelu ze závěru nebo rozvaděče celoplastového bez pancíře do 10 žil</t>
  </si>
  <si>
    <t>-1027944922</t>
  </si>
  <si>
    <t>https://podminky.urs.cz/item/CS_URS_2025_01/228110151</t>
  </si>
  <si>
    <t>741120843</t>
  </si>
  <si>
    <t>Demontáž vodičů izolovaných měděných uložených pevně plných a laněných s PVC pláštěm, bezhalogenových, ohniodolných průřezu žíly 95 až 185 mm2</t>
  </si>
  <si>
    <t>-1007312552</t>
  </si>
  <si>
    <t>https://podminky.urs.cz/item/CS_URS_2025_01/741120843</t>
  </si>
  <si>
    <t>25*4</t>
  </si>
  <si>
    <t>820371811</t>
  </si>
  <si>
    <t>Bourání stávajícího potrubí ze železobetonu v otevřeném výkopu DN do 200</t>
  </si>
  <si>
    <t>424689718</t>
  </si>
  <si>
    <t>https://podminky.urs.cz/item/CS_URS_2025_01/820371811</t>
  </si>
  <si>
    <t>Poznámka k položce:_x000d_
demontáž betonových rour</t>
  </si>
  <si>
    <t>460661115</t>
  </si>
  <si>
    <t>Kabelové lože z písku včetně podsypu, zhutnění a urovnání povrchu pro kabely nn bez zakrytí, šířky přes 80 do 100 cm</t>
  </si>
  <si>
    <t>-571482238</t>
  </si>
  <si>
    <t>https://podminky.urs.cz/item/CS_URS_2025_01/460661115</t>
  </si>
  <si>
    <t>58331351</t>
  </si>
  <si>
    <t>kamenivo těžené drobné frakce 0/4</t>
  </si>
  <si>
    <t>-1701827694</t>
  </si>
  <si>
    <t>460791213</t>
  </si>
  <si>
    <t>Montáž trubek ochranných uložených volně do rýhy plastových ohebných, vnitřního průměru přes 50 do 90 mm</t>
  </si>
  <si>
    <t>1883066222</t>
  </si>
  <si>
    <t>https://podminky.urs.cz/item/CS_URS_2025_01/460791213</t>
  </si>
  <si>
    <t>Poznámka k položce:_x000d_
montáž chrániček</t>
  </si>
  <si>
    <t>20*4</t>
  </si>
  <si>
    <t>34571353</t>
  </si>
  <si>
    <t>trubka elektroinstalační ohebná dvouplášťová korugovaná HDPE (chránička) D 61/75mm</t>
  </si>
  <si>
    <t>-936779799</t>
  </si>
  <si>
    <t>210950121</t>
  </si>
  <si>
    <t>Ostatní práce při montáži vodičů, šňůr a kabelů zatažení lana včetně odvinutí a napojení do kanálu nebo tvárnicové trasy</t>
  </si>
  <si>
    <t>-463504569</t>
  </si>
  <si>
    <t>https://podminky.urs.cz/item/CS_URS_2025_01/210950121</t>
  </si>
  <si>
    <t>Poznámka k položce:_x000d_
zatažení pera</t>
  </si>
  <si>
    <t>22*4</t>
  </si>
  <si>
    <t>220180202</t>
  </si>
  <si>
    <t>Zatažení kabelu do tvárnicové tratě včetně přípravných a závěrečných prací, úpravy kabelových konců, kontroly izolačního stavu kabelu, pročištění a zakalibrování otvoru, namazání kabelu vazelínou, uzavření kabelových konců a práce s kabelovým bubnem, post</t>
  </si>
  <si>
    <t>498359305</t>
  </si>
  <si>
    <t>Zatažení kabelu do tvárnicové tratě včetně přípravných a závěrečných prací, úpravy kabelových konců, kontroly izolačního stavu kabelu, pročištění a zakalibrování otvoru, namazání kabelu vazelínou, uzavření kabelových konců a práce s kabelovým bubnem, postavení a zrušení výstražných značek do hmotnosti přes 2 do 4 kg/m</t>
  </si>
  <si>
    <t>https://podminky.urs.cz/item/CS_URS_2025_01/220180202</t>
  </si>
  <si>
    <t>Poznámka k položce:_x000d_
montáž kabelu do chrániček</t>
  </si>
  <si>
    <t>PKB.611545</t>
  </si>
  <si>
    <t>1-YY 1x240 CR</t>
  </si>
  <si>
    <t>-2050857418</t>
  </si>
  <si>
    <t>25*4*0,001</t>
  </si>
  <si>
    <t>210100294</t>
  </si>
  <si>
    <t>Ukončení vodičů izolovaných s označením a zapojením nastřelením kabelového oka se smršťovací záklopkou nebo páskou průřezu žíly do 240 mm2</t>
  </si>
  <si>
    <t>73123966</t>
  </si>
  <si>
    <t>https://podminky.urs.cz/item/CS_URS_2025_01/210100294</t>
  </si>
  <si>
    <t>Poznámka k položce:_x000d_
montáž kabelové oko</t>
  </si>
  <si>
    <t>34567142</t>
  </si>
  <si>
    <t>oko kabelové Cu 1-36kV lisovací 240x12</t>
  </si>
  <si>
    <t>1479287704</t>
  </si>
  <si>
    <t>RDNK036M</t>
  </si>
  <si>
    <t>Montáž Kolejový propoj příčný pro 2 kolej</t>
  </si>
  <si>
    <t>-806187815</t>
  </si>
  <si>
    <t>Poznámka k položce:_x000d_
příprava kolejnice pro připojení kabelu</t>
  </si>
  <si>
    <t>RDNK035</t>
  </si>
  <si>
    <t>Kolejový propoj příčný pro 1 kolej (CEMBRE AR60N)</t>
  </si>
  <si>
    <t>1300906093</t>
  </si>
  <si>
    <t>741130017</t>
  </si>
  <si>
    <t>Ukončení vodičů izolovaných s označením a zapojením v rozváděči nebo na přístroji, průřezu žíly do 240 mm2</t>
  </si>
  <si>
    <t>1764208552</t>
  </si>
  <si>
    <t>https://podminky.urs.cz/item/CS_URS_2025_01/741130017</t>
  </si>
  <si>
    <t>Poznámka k položce:_x000d_
připojení kabelu</t>
  </si>
  <si>
    <t>210280391</t>
  </si>
  <si>
    <t>Zkoušky vodičů a kabelů zvýšeným napětím kabelů silových do 35 kV</t>
  </si>
  <si>
    <t>1364687124</t>
  </si>
  <si>
    <t>https://podminky.urs.cz/item/CS_URS_2025_01/210280391</t>
  </si>
  <si>
    <t>1675502439</t>
  </si>
  <si>
    <t>17*1,2*1</t>
  </si>
  <si>
    <t>-1606482806</t>
  </si>
  <si>
    <t>20,4*1,7</t>
  </si>
  <si>
    <t>RPL022M</t>
  </si>
  <si>
    <t xml:space="preserve">Montáž Přímý převěs  N25 mm2 s 2 napínacími šrouby/ mezi sloupy</t>
  </si>
  <si>
    <t>487907589</t>
  </si>
  <si>
    <t>RPL022</t>
  </si>
  <si>
    <t xml:space="preserve">Přímý převěs  N25 mm2 s 2 napínacími šrouby/ mezi sloupy</t>
  </si>
  <si>
    <t>-1349668672</t>
  </si>
  <si>
    <t>RUK003M</t>
  </si>
  <si>
    <t>Montáž Páskovaný kardan 37 mm pro lano</t>
  </si>
  <si>
    <t>-443193866</t>
  </si>
  <si>
    <t>Poznámka k položce:_x000d_
montáž kardan pro Y převěs</t>
  </si>
  <si>
    <t>RUK003</t>
  </si>
  <si>
    <t>Páskovaný kardan 37 mm pro lano</t>
  </si>
  <si>
    <t>-1285630872</t>
  </si>
  <si>
    <t>RPL043M</t>
  </si>
  <si>
    <t>Montáž Převěs tvaru Y z lana 35mm2</t>
  </si>
  <si>
    <t>-1230458297</t>
  </si>
  <si>
    <t>RPL043</t>
  </si>
  <si>
    <t>Převěs tvaru Y z lana 35mm2</t>
  </si>
  <si>
    <t>-184401606</t>
  </si>
  <si>
    <t>RLK002</t>
  </si>
  <si>
    <t>Lano nerez 35mm2 (19x1) 7,25</t>
  </si>
  <si>
    <t>-54551969</t>
  </si>
  <si>
    <t>RTZ1D023M</t>
  </si>
  <si>
    <t>Montáž Boční držák s hákem upevněný na lano 25-50 mm2</t>
  </si>
  <si>
    <t>-1981744414</t>
  </si>
  <si>
    <t>RTZ1D023</t>
  </si>
  <si>
    <t>Boční držák s hákem upevněný na lano 25-50 mm2</t>
  </si>
  <si>
    <t>1383626831</t>
  </si>
  <si>
    <t>RDNK018M</t>
  </si>
  <si>
    <t>Demontáž Kabelové propojení TRAM na lano 0x1x1</t>
  </si>
  <si>
    <t>-625028271</t>
  </si>
  <si>
    <t>RDNK029M</t>
  </si>
  <si>
    <t>Montáž Kabelové propojení TRAM na lano 0x1x1</t>
  </si>
  <si>
    <t>-1551561672</t>
  </si>
  <si>
    <t>RDNK029</t>
  </si>
  <si>
    <t>Kabelové propojení TRAM na lano 0x1x1</t>
  </si>
  <si>
    <t>1184502583</t>
  </si>
  <si>
    <t>RDEM0025D</t>
  </si>
  <si>
    <t>Demontáž stavajiciho trolejoveho vedení</t>
  </si>
  <si>
    <t>1111411749</t>
  </si>
  <si>
    <t>RLKD003M</t>
  </si>
  <si>
    <t>Montáž Drát trolejový Cu 150 mm2</t>
  </si>
  <si>
    <t>-1433709096</t>
  </si>
  <si>
    <t>RLKD003</t>
  </si>
  <si>
    <t>Drát trolejový Cu 150 mm2</t>
  </si>
  <si>
    <t>136328099</t>
  </si>
  <si>
    <t>ROL125M</t>
  </si>
  <si>
    <t>Montáž Spojka troleje TM_TB (20004933)</t>
  </si>
  <si>
    <t>-1955555820</t>
  </si>
  <si>
    <t>ROL125</t>
  </si>
  <si>
    <t>Spojka troleje TM_TB (20004933)</t>
  </si>
  <si>
    <t>-1091445877</t>
  </si>
  <si>
    <t>RDEM0014D</t>
  </si>
  <si>
    <t>Demontáž Závěsu TV TRAM</t>
  </si>
  <si>
    <t>-458533833</t>
  </si>
  <si>
    <t>RDEM0003D</t>
  </si>
  <si>
    <t>Demontáž lanových převěsů</t>
  </si>
  <si>
    <t>1518925989</t>
  </si>
  <si>
    <t>RDEM0004D</t>
  </si>
  <si>
    <t>Demontáž ukončení na stožáru a budovách</t>
  </si>
  <si>
    <t>-1754520834</t>
  </si>
  <si>
    <t>1584935036</t>
  </si>
  <si>
    <t>-1148789843</t>
  </si>
  <si>
    <t>3,3*12</t>
  </si>
  <si>
    <t>469973111</t>
  </si>
  <si>
    <t>Poplatek za uložení stavebního odpadu (skládkovné) na skládce z prostého betonu zatříděného do Katalogu odpadů pod kódem 17 01 01</t>
  </si>
  <si>
    <t>-767814096</t>
  </si>
  <si>
    <t>https://podminky.urs.cz/item/CS_URS_2025_01/469973111</t>
  </si>
  <si>
    <t xml:space="preserve">9 - SO 663 Demontáž tramvajové koleje k rampě a odbočné výhybky </t>
  </si>
  <si>
    <t>998671479</t>
  </si>
  <si>
    <t>358455487</t>
  </si>
  <si>
    <t>-801804344</t>
  </si>
  <si>
    <t>15,4</t>
  </si>
  <si>
    <t>536801111</t>
  </si>
  <si>
    <t>Rozebrání kolejového rozvětvení na pražcích dřevěných bez výplně boků kolejnice</t>
  </si>
  <si>
    <t>1117134857</t>
  </si>
  <si>
    <t>Rozebrání jakéhokoliv kolejového rozvětvení ze žlábkových kolejnic na pražcích dřevěných bez výplně boků kolejnic</t>
  </si>
  <si>
    <t>https://podminky.urs.cz/item/CS_URS_2025_01/536801111</t>
  </si>
  <si>
    <t xml:space="preserve">rozvinutá délka </t>
  </si>
  <si>
    <t>23,4</t>
  </si>
  <si>
    <t>1656803868</t>
  </si>
  <si>
    <t>15,4/0,6</t>
  </si>
  <si>
    <t>541301811</t>
  </si>
  <si>
    <t>Odstranění pražců pod výhybkou rozchod 1435 mm</t>
  </si>
  <si>
    <t>-710802050</t>
  </si>
  <si>
    <t>Odstranění pražců po rozebrání koleje ze žlábkových kolejnic pod kolejí výhybkových dřevěných rozchod 1435 mm</t>
  </si>
  <si>
    <t>https://podminky.urs.cz/item/CS_URS_2025_01/541301811</t>
  </si>
  <si>
    <t>23,4/0,65</t>
  </si>
  <si>
    <t>966304361</t>
  </si>
  <si>
    <t>15,4/0,65*2+23,4/0,65*2</t>
  </si>
  <si>
    <t>124454655</t>
  </si>
  <si>
    <t>1776090464</t>
  </si>
  <si>
    <t>(15,4/0,65*2+23,4/0,65*2)*0,00742</t>
  </si>
  <si>
    <t>15,4*0,140 +23,4*0,260</t>
  </si>
  <si>
    <t>(15,4/0,65+23,4/0,65)*0,1</t>
  </si>
  <si>
    <t>1524666972</t>
  </si>
  <si>
    <t>-181585807</t>
  </si>
  <si>
    <t>(15,4/0,65+23,4/0,65)*0,1*13</t>
  </si>
  <si>
    <t>-1462529753</t>
  </si>
  <si>
    <t>(91,2-50*2,6*0,26)*0,15</t>
  </si>
  <si>
    <t>-295618440</t>
  </si>
  <si>
    <t>(91,2-50*2,6*0,26)*0,15*1,808</t>
  </si>
  <si>
    <t>290903000</t>
  </si>
  <si>
    <t>(91,2-50*2,6*0,26)*0,15*1,808*19</t>
  </si>
  <si>
    <t>-1303932065</t>
  </si>
  <si>
    <t>2001256989</t>
  </si>
  <si>
    <t>-1464395455</t>
  </si>
  <si>
    <t>Šda</t>
  </si>
  <si>
    <t>565166122</t>
  </si>
  <si>
    <t>Asfaltový beton vrstva podkladní ACP 22 (obalované kamenivo OKH) tl 90 mm š přes 3 m</t>
  </si>
  <si>
    <t>-1618377998</t>
  </si>
  <si>
    <t>Asfaltový beton vrstva podkladní ACP 22 (obalované kamenivo hrubozrnné - OKH) s rozprostřením a zhutněním v pruhu šířky přes 3 m, po zhutnění tl. 90 mm</t>
  </si>
  <si>
    <t>https://podminky.urs.cz/item/CS_URS_2025_01/565166122</t>
  </si>
  <si>
    <t>ACP 22+</t>
  </si>
  <si>
    <t>775100864</t>
  </si>
  <si>
    <t>573211111</t>
  </si>
  <si>
    <t>Postřik živičný spojovací z asfaltu v množství 0,60 kg/m2</t>
  </si>
  <si>
    <t>-1442078428</t>
  </si>
  <si>
    <t>Postřik spojovací PS bez posypu kamenivem z asfaltu silničního, v množství 0,60 kg/m2</t>
  </si>
  <si>
    <t>https://podminky.urs.cz/item/CS_URS_2025_01/573211111</t>
  </si>
  <si>
    <t>45*2</t>
  </si>
  <si>
    <t>577134121</t>
  </si>
  <si>
    <t>Asfaltový beton vrstva obrusná ACO 11+ (ABS) tř. I tl 40 mm š přes 3 m z nemodifikovaného asfaltu</t>
  </si>
  <si>
    <t>1443861336</t>
  </si>
  <si>
    <t>Asfaltový beton vrstva obrusná ACO 11 (ABS) s rozprostřením a se zhutněním z nemodifikovaného asfaltu v pruhu šířky přes 3 m tř. I (ACO 11+), po zhutnění tl. 40 mm</t>
  </si>
  <si>
    <t>https://podminky.urs.cz/item/CS_URS_2025_01/577134121</t>
  </si>
  <si>
    <t>577165122</t>
  </si>
  <si>
    <t>Asfaltový beton vrstva ložní ACL 16 (ABH) tl 70 mm š přes 3 m z nemodifikovaného asfaltu</t>
  </si>
  <si>
    <t>-1436467345</t>
  </si>
  <si>
    <t>Asfaltový beton vrstva ložní ACL 16 (ABH) s rozprostřením a zhutněním z nemodifikovaného asfaltu v pruhu šířky přes 3 m, po zhutnění tl. 70 mm</t>
  </si>
  <si>
    <t>https://podminky.urs.cz/item/CS_URS_2025_01/577165122</t>
  </si>
  <si>
    <t>ACL 16+</t>
  </si>
  <si>
    <t>401420642</t>
  </si>
  <si>
    <t>-1690541981</t>
  </si>
  <si>
    <t>113151111</t>
  </si>
  <si>
    <t>Rozebrání zpevněných ploch ze silničních dílců</t>
  </si>
  <si>
    <t>2116453556</t>
  </si>
  <si>
    <t>Rozebírání zpevněných ploch s přemístěním na skládku na vzdálenost do 20 m nebo s naložením na dopravní prostředek ze silničních panelů</t>
  </si>
  <si>
    <t>https://podminky.urs.cz/item/CS_URS_2025_01/113151111</t>
  </si>
  <si>
    <t>18,5</t>
  </si>
  <si>
    <t>1786963722</t>
  </si>
  <si>
    <t>1417403035</t>
  </si>
  <si>
    <t>-279072667</t>
  </si>
  <si>
    <t>vybourané panely</t>
  </si>
  <si>
    <t>18,5*0,355</t>
  </si>
  <si>
    <t>1930587483</t>
  </si>
  <si>
    <t xml:space="preserve">frézování ložné a obrusné vrstvy stávající vozovky v tloušťce </t>
  </si>
  <si>
    <t>-15*(0,115+0,161)</t>
  </si>
  <si>
    <t>R-096-002.1</t>
  </si>
  <si>
    <t>-1017658746</t>
  </si>
  <si>
    <t xml:space="preserve">frézování ložné a obrusné vrstvy stávající vozovky </t>
  </si>
  <si>
    <t>15*(0,115+0,161)</t>
  </si>
  <si>
    <t>-701531666</t>
  </si>
  <si>
    <t>podsyp živič vrstev</t>
  </si>
  <si>
    <t>35,1</t>
  </si>
  <si>
    <t>podsyp panelů</t>
  </si>
  <si>
    <t>podsyp kostek</t>
  </si>
  <si>
    <t>27,9</t>
  </si>
  <si>
    <t>-914088919</t>
  </si>
  <si>
    <t>81,15*0,17</t>
  </si>
  <si>
    <t>-1534118524</t>
  </si>
  <si>
    <t>81,15*0,17*19</t>
  </si>
  <si>
    <t>-1197384818</t>
  </si>
  <si>
    <t>-37718758</t>
  </si>
  <si>
    <t>113107342</t>
  </si>
  <si>
    <t>Odstranění podkladu živičného tl přes 50 do 100 mm strojně pl do 50 m2</t>
  </si>
  <si>
    <t>1075783619</t>
  </si>
  <si>
    <t>Odstranění podkladů nebo krytů strojně plochy jednotlivě do 50 m2 s přemístěním hmot na skládku na vzdálenost do 3 m nebo s naložením na dopravní prostředek živičných, o tl. vrstvy přes 50 do 100 mm</t>
  </si>
  <si>
    <t>https://podminky.urs.cz/item/CS_URS_2025_01/113107342</t>
  </si>
  <si>
    <t>-2078889826</t>
  </si>
  <si>
    <t>-1997694604</t>
  </si>
  <si>
    <t>1291065897</t>
  </si>
  <si>
    <t>vybouraná živice</t>
  </si>
  <si>
    <t>15*0,22+35,1*0,316</t>
  </si>
  <si>
    <t xml:space="preserve">vybourané kostky </t>
  </si>
  <si>
    <t>27,9*0,388</t>
  </si>
  <si>
    <t>lože kostek</t>
  </si>
  <si>
    <t>27,9*0,24</t>
  </si>
  <si>
    <t>2109858352</t>
  </si>
  <si>
    <t>-650400671</t>
  </si>
  <si>
    <t>-20035702</t>
  </si>
  <si>
    <t>21,088*19</t>
  </si>
  <si>
    <t>-1365302975</t>
  </si>
  <si>
    <t>-1352917217</t>
  </si>
  <si>
    <t>-824036731</t>
  </si>
  <si>
    <t>18,5*0,355*19</t>
  </si>
  <si>
    <t>-1305405407</t>
  </si>
  <si>
    <t>-1469830853</t>
  </si>
  <si>
    <t>10 - Vedlejší rozpočtové náklady</t>
  </si>
  <si>
    <t xml:space="preserve">    VRN1 - Průzkumné, geodetické a projektové práce</t>
  </si>
  <si>
    <t xml:space="preserve">    VRN3 - Zařízení staveniště</t>
  </si>
  <si>
    <t xml:space="preserve">    VRN9 - Ostatní náklady</t>
  </si>
  <si>
    <t>1159416476</t>
  </si>
  <si>
    <t>VRN1</t>
  </si>
  <si>
    <t>Průzkumné, geodetické a projektové práce</t>
  </si>
  <si>
    <t>012103000</t>
  </si>
  <si>
    <t>Přípravné zeměměřičské práce</t>
  </si>
  <si>
    <t>-837966907</t>
  </si>
  <si>
    <t>https://podminky.urs.cz/item/CS_URS_2025_01/012103000</t>
  </si>
  <si>
    <t>-1280200348</t>
  </si>
  <si>
    <t>Poznámka k položce:_x000d_
Dále také:_x000d_
- dokumentace zakrývaných konstrukcí a liniových staveb, _x000d_
- vytýčení jednotlivých stavebních objektů,_x000d_
- zaměření objemů výkopových prací,_x000d_
- apod.</t>
  </si>
  <si>
    <t>1317950119</t>
  </si>
  <si>
    <t>012303101</t>
  </si>
  <si>
    <t>Vypracování geometrických plánů</t>
  </si>
  <si>
    <t>431226112</t>
  </si>
  <si>
    <t>Poznámka k položce:_x000d_
Vypracování geometrických plánů podle požadavků KN pro vklad do KN.</t>
  </si>
  <si>
    <t>012403000</t>
  </si>
  <si>
    <t>Zeměměřičské práce po výstavbě</t>
  </si>
  <si>
    <t>1263248549</t>
  </si>
  <si>
    <t>https://podminky.urs.cz/item/CS_URS_2025_01/012403000</t>
  </si>
  <si>
    <t>013294000</t>
  </si>
  <si>
    <t>Ostatní dokumentace stavby</t>
  </si>
  <si>
    <t>-246575206</t>
  </si>
  <si>
    <t>Ostatní dokumentace</t>
  </si>
  <si>
    <t>https://podminky.urs.cz/item/CS_URS_2025_01/013294000</t>
  </si>
  <si>
    <t>Poznámka k položce:_x000d_
Ostatní dokumentace</t>
  </si>
  <si>
    <t>1433532750</t>
  </si>
  <si>
    <t xml:space="preserve">55% z celková ceny uzavírky stavby </t>
  </si>
  <si>
    <t>0,55</t>
  </si>
  <si>
    <t>090001002</t>
  </si>
  <si>
    <t>254262102</t>
  </si>
  <si>
    <t>Poznámka k položce:_x000d_
Náklady související s plněním povinností zhotovitele požadované v SOD a VOP, např.:_x000d_
- náklady na zřízení bankovních záruk_x000d_
- náklady spojené vypracováním technologických postupů_x000d_
- náklady na vypracování ohlášení změn a změnových listů_x000d_
- náklady spojené s předáním díla _x000d_
atd.</t>
  </si>
  <si>
    <t>VRN3</t>
  </si>
  <si>
    <t>Zařízení staveniště</t>
  </si>
  <si>
    <t>634956079</t>
  </si>
  <si>
    <t>-1143112734</t>
  </si>
  <si>
    <t>1781277222</t>
  </si>
  <si>
    <t>VRN9</t>
  </si>
  <si>
    <t>Ostatní náklady</t>
  </si>
  <si>
    <t>-1626750458</t>
  </si>
  <si>
    <t>1085050745</t>
  </si>
  <si>
    <t>2082973867</t>
  </si>
  <si>
    <t>-1931323821</t>
  </si>
  <si>
    <t>Úpravy trolejového vedení -RDS</t>
  </si>
  <si>
    <t>1926737221</t>
  </si>
  <si>
    <t>SO 661 BRENS EUROPE</t>
  </si>
  <si>
    <t>521968599</t>
  </si>
  <si>
    <t>079002000</t>
  </si>
  <si>
    <t>1267763473</t>
  </si>
  <si>
    <t>https://podminky.urs.cz/item/CS_URS_2025_01/079002000</t>
  </si>
  <si>
    <t>Poznámka k položce:_x000d_
Ostatní provozní vlivy</t>
  </si>
  <si>
    <t>072002000</t>
  </si>
  <si>
    <t>Silniční provoz</t>
  </si>
  <si>
    <t>257366869</t>
  </si>
  <si>
    <t>https://podminky.urs.cz/item/CS_URS_2025_01/072002000</t>
  </si>
  <si>
    <t>041403002</t>
  </si>
  <si>
    <t>sbr</t>
  </si>
  <si>
    <t>-1806463856</t>
  </si>
  <si>
    <t>Poznámka k položce:_x000d_
Náklady na zajištění kolektivní bezpečnosti osob</t>
  </si>
  <si>
    <t>0910021R1</t>
  </si>
  <si>
    <t>Publicita projektu OK - informační tabule</t>
  </si>
  <si>
    <t>-550451887</t>
  </si>
  <si>
    <t>Poznámka k položce:_x000d_
Publicita projektu OK - informační tabule</t>
  </si>
  <si>
    <t>044002000</t>
  </si>
  <si>
    <t>Revize + Průkaz způsobilosti UTZ/E</t>
  </si>
  <si>
    <t>1259071522</t>
  </si>
  <si>
    <t>https://podminky.urs.cz/item/CS_URS_2025_01/044002000</t>
  </si>
  <si>
    <t>041103000</t>
  </si>
  <si>
    <t>887051125</t>
  </si>
  <si>
    <t>https://podminky.urs.cz/item/CS_URS_2025_01/041103000</t>
  </si>
  <si>
    <t>SO 301</t>
  </si>
  <si>
    <t>0,35</t>
  </si>
  <si>
    <t>223634083</t>
  </si>
  <si>
    <t>-1833222481</t>
  </si>
  <si>
    <t>SB projekt SO 402,405</t>
  </si>
  <si>
    <t>-2076335523</t>
  </si>
  <si>
    <t>1219968342</t>
  </si>
  <si>
    <t>ing.Březina SO 662, SO 663</t>
  </si>
  <si>
    <t>135035133</t>
  </si>
  <si>
    <t xml:space="preserve">55% z celková ceny  </t>
  </si>
  <si>
    <t xml:space="preserve">3 - investor Správa silnic Olomouckého kraje </t>
  </si>
  <si>
    <t>	70960399</t>
  </si>
  <si>
    <t xml:space="preserve">Správa silnic Olomouckého kraje </t>
  </si>
  <si>
    <t xml:space="preserve">          CZ70960399</t>
  </si>
  <si>
    <t>132251253</t>
  </si>
  <si>
    <t>Hloubení rýh nezapažených š do 2000 mm v hornině třídy těžitelnosti I skupiny 3 objem do 100 m3 strojně</t>
  </si>
  <si>
    <t>1421484960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</si>
  <si>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</si>
  <si>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https://podminky.urs.cz/item/CS_URS_2025_01/132251253</t>
  </si>
  <si>
    <t xml:space="preserve">Výkop přípojek </t>
  </si>
  <si>
    <t>1*1*11</t>
  </si>
  <si>
    <t>582259175</t>
  </si>
  <si>
    <t xml:space="preserve">výkop pro vpusti </t>
  </si>
  <si>
    <t>(0,5)^2*3,14 *(1,65+1,65+2,2)</t>
  </si>
  <si>
    <t>-1407056849</t>
  </si>
  <si>
    <t xml:space="preserve">Výkop pro přípojky </t>
  </si>
  <si>
    <t>-954534549</t>
  </si>
  <si>
    <t>15,318*19</t>
  </si>
  <si>
    <t>15,318*1,8</t>
  </si>
  <si>
    <t>2021309577</t>
  </si>
  <si>
    <t xml:space="preserve">Poznámka k souboru cen:_x000d_
1. Ceny nelze použít pro zásyp rýh pro drenážní trativody pro lesnicko-technické meliorace a zemědělské. Zásyp těchto rýh se oceňuje cenami souboru cen 174 Zásyp rýh pro drény. 2. V cenách je započteno přemístění sypaniny ze vzdálenosti 10 m od kraje výkopu nebo zasypávaného prostoru, měřeno k těžišti skládky. 3. Objem zásypu je rozdíl objemu výkopu a objemu do něho vestavěných konstrukcí nebo uložených vedení i s jejich obklady a podklady. Objem potrubí do DN 180, příp. i s obalem, se od objemu zásypu neodečítá. Pro stanovení objemu zásypu se od objemu výkopu odečítá i objem obsypu potrubí oceňovaný cenami souboru cen 175 Obsyp potrubí, přichází-li v úvahu . 4. Odklizení zbylého výkopku po provedení zásypu zářezů se šikmými stěnami pro podzemní vedení nebo zásypu jam a rýh pro podzemní vedení se oceňuje cenami souboru cen 167 Nakládání výkopku nebo sypaniny a 162 Vodorovné přemístění výkopku. 5. Rozprostření zbylého výkopku podél výkopu a nad výkopem po provedení zásypů zářezů se šikmými stěnami pro podzemní vedení nebo zásypu jam a rýh pro podzemní vedení se oceňuje cenami souborů cen 171 Uložení sypaniny do násypů. 6. V cenách nejsou zahrnuty náklady na prohození sypaniny, tyto náklady se oceňují cenou 17411-1109 Příplatek za prohození sypaniny. </t>
  </si>
  <si>
    <t>Bourání uličních vpustí 7 ks</t>
  </si>
  <si>
    <t>(0,25)^2*3,14 *1,3*7</t>
  </si>
  <si>
    <t>-(0,25)^2*3,14 *(1,65+1,65+2,2)</t>
  </si>
  <si>
    <t xml:space="preserve">přípojky </t>
  </si>
  <si>
    <t>11*1*0,7</t>
  </si>
  <si>
    <t>-21*1*0,15</t>
  </si>
  <si>
    <t>-21*0,35*1</t>
  </si>
  <si>
    <t>583441970</t>
  </si>
  <si>
    <t>-1734909568</t>
  </si>
  <si>
    <t>2,225*2</t>
  </si>
  <si>
    <t>-282832433</t>
  </si>
  <si>
    <t>21*0,35*1</t>
  </si>
  <si>
    <t>58343872</t>
  </si>
  <si>
    <t>kamenivo drcené hrubé frakce 8/16</t>
  </si>
  <si>
    <t>-1060675578</t>
  </si>
  <si>
    <t>21*0,35*1*1,9</t>
  </si>
  <si>
    <t>1272870492</t>
  </si>
  <si>
    <t>konstrukční skladbou vozovky na přípojkami</t>
  </si>
  <si>
    <t>11*1</t>
  </si>
  <si>
    <t>57253113R</t>
  </si>
  <si>
    <t xml:space="preserve">Oprava trhlin modifikovaná zálivková hmota s výplňovým kamenivem / asfaltová pružná membrána z asfaltové modif. emulze s výztužnou vložkou </t>
  </si>
  <si>
    <t>-369623326</t>
  </si>
  <si>
    <t>hluboké příčné trhliny ve vozovce</t>
  </si>
  <si>
    <t>-315894972</t>
  </si>
  <si>
    <t xml:space="preserve">plocha vozovky </t>
  </si>
  <si>
    <t>1076*2</t>
  </si>
  <si>
    <t>-1576040342</t>
  </si>
  <si>
    <t>1850734783</t>
  </si>
  <si>
    <t>1076</t>
  </si>
  <si>
    <t>-1932812782</t>
  </si>
  <si>
    <t>AVL 16+</t>
  </si>
  <si>
    <t>919121231</t>
  </si>
  <si>
    <t>Těsnění spár zálivkou za studena pro komůrky š 20 mm hl 25 mm bez těsnicího profilu</t>
  </si>
  <si>
    <t>1488387692</t>
  </si>
  <si>
    <t>Utěsnění dilatačních spár zálivkou za studena v cementobetonovém nebo živičném krytu včetně adhezního nátěru bez těsnicího profilu pod zálivkou, pro komůrky šířky 20 mm, hloubky 25 mm</t>
  </si>
  <si>
    <t>https://podminky.urs.cz/item/CS_URS_2025_01/919121231</t>
  </si>
  <si>
    <t>pracovní spáry v místě napojení nového a původního krytu.</t>
  </si>
  <si>
    <t>-1568430706</t>
  </si>
  <si>
    <t xml:space="preserve">Poznámka k souboru cen:_x000d_
1. Část lože z betonu prostého přesahující tl. 100 mm se oceňuje cenou 916 99-1121 Lože pod obrubníky, krajníky nebo obruby z dlažebních kostek. 2. V cenách nejsou započteny náklady na dodání dlažebních kostek, tyto se oceňují ve specifikaci. Množství uvedené ve specifikaci se určí jako součin celkové délky obrub a objemové hmotnosti 1 m obruby a to: a) 0,065 t/m pro velké kostky, b) 0,024 t/m pro malé kostky. Ztratné lze dohodnout ve výši 1 % pro velké kostky, 2 % pro malé kostky. 3. Osazení silniční obruby ze dvou řad kostek se oceňuje: a) bez boční opěry jako dvojnásobné množství silniční obruby z jedné řady kostek, b) s boční opěrou jako osazení silniční obruby z jedné řady kostek s boční opěrou a osazení silniční obruby z jedné řady kostek bez boční opěry. </t>
  </si>
  <si>
    <t>Dvouřádek žulové kostky u silničních obrubníků – délka 26,8 m.</t>
  </si>
  <si>
    <t>26,8*2</t>
  </si>
  <si>
    <t>Jednořádek žulové kostky u silničních obrubníků – délka 93 m.</t>
  </si>
  <si>
    <t>Jednořádek žulové kostky u obrubníku ochranného ostrůvku přechodu: délka 22 m.</t>
  </si>
  <si>
    <t>Jednořádek žulové kostky vedený samostatně (mimo obrubníky) – délka 10 m.</t>
  </si>
  <si>
    <t>-1963954542</t>
  </si>
  <si>
    <t xml:space="preserve">dodávka kostek 10/10 zajistí Správa silnic Olomouckého kraje , středisko Lipenská 12 , Olomouc včetně nakládky </t>
  </si>
  <si>
    <t xml:space="preserve">zhotovitel zajistí dopravu na stavbu </t>
  </si>
  <si>
    <t>26,8*2*0,1*1,01</t>
  </si>
  <si>
    <t>93*0,1*1,01</t>
  </si>
  <si>
    <t>22*0,1*1,01</t>
  </si>
  <si>
    <t>10*0,1*1,01</t>
  </si>
  <si>
    <t xml:space="preserve"> původní vybourané kostky </t>
  </si>
  <si>
    <t>-143,5*0,7*0,1</t>
  </si>
  <si>
    <t>178,6*0,15*0,15</t>
  </si>
  <si>
    <t>452311151</t>
  </si>
  <si>
    <t>Podkladní desky z betonu prostého bez zvýšených nároků na prostředí tř. C 20/25 otevřený výkop</t>
  </si>
  <si>
    <t>-1425858698</t>
  </si>
  <si>
    <t>Podkladní a zajišťovací konstrukce z betonu prostého v otevřeném výkopu bez zvýšených nároků na prostředí desky pod potrubí, stoky a drobné objekty z betonu tř. C 20/25</t>
  </si>
  <si>
    <t>https://podminky.urs.cz/item/CS_URS_2025_01/452311151</t>
  </si>
  <si>
    <t>Uliční vpusti</t>
  </si>
  <si>
    <t>3*0,6*0,6*0,05</t>
  </si>
  <si>
    <t>564231011</t>
  </si>
  <si>
    <t>Podklad nebo podsyp ze štěrkopísku ŠP plochy do 100 m2 tl 100 mm</t>
  </si>
  <si>
    <t>-271376073</t>
  </si>
  <si>
    <t>Podklad nebo podsyp ze štěrkopísku ŠP s rozprostřením, vlhčením a zhutněním plochy jednotlivě do 100 m2, po zhutnění tl. 100 mm</t>
  </si>
  <si>
    <t>https://podminky.urs.cz/item/CS_URS_2025_01/564231011</t>
  </si>
  <si>
    <t>3*0,6*0,6</t>
  </si>
  <si>
    <t>895941302</t>
  </si>
  <si>
    <t>Osazení vpusti uliční DN 450 z betonových dílců dno s kalištěm</t>
  </si>
  <si>
    <t>1207776942</t>
  </si>
  <si>
    <t>Osazení vpusti uliční z betonových dílců DN 450 dno s kalištěm</t>
  </si>
  <si>
    <t>https://podminky.urs.cz/item/CS_URS_2025_01/895941302</t>
  </si>
  <si>
    <t>uliční vpusti</t>
  </si>
  <si>
    <t>895941314</t>
  </si>
  <si>
    <t>Osazení vpusti uliční DN 450 z betonových dílců skruž horní 570 mm</t>
  </si>
  <si>
    <t>-550029343</t>
  </si>
  <si>
    <t>Osazení vpusti uliční z betonových dílců DN 450 skruž horní 570 mm</t>
  </si>
  <si>
    <t>https://podminky.urs.cz/item/CS_URS_2025_01/895941314</t>
  </si>
  <si>
    <t xml:space="preserve">uliční vpusti </t>
  </si>
  <si>
    <t>895941321</t>
  </si>
  <si>
    <t>Osazení vpusti uliční DN 450 z betonových dílců skruž středová 195 mm</t>
  </si>
  <si>
    <t>1337708338</t>
  </si>
  <si>
    <t>Osazení vpusti uliční z betonových dílců DN 450 skruž středová 195 mm</t>
  </si>
  <si>
    <t>https://podminky.urs.cz/item/CS_URS_2025_01/895941321</t>
  </si>
  <si>
    <t>895941323</t>
  </si>
  <si>
    <t>Osazení vpusti uliční DN 450 z betonových dílců skruž středová 570 mm</t>
  </si>
  <si>
    <t>-1490479167</t>
  </si>
  <si>
    <t>Osazení vpusti uliční z betonových dílců DN 450 skruž středová 570 mm</t>
  </si>
  <si>
    <t>https://podminky.urs.cz/item/CS_URS_2025_01/895941323</t>
  </si>
  <si>
    <t>895941331</t>
  </si>
  <si>
    <t>Osazení vpusti uliční DN 450 z betonových dílců skruž průběžná s výtokem</t>
  </si>
  <si>
    <t>-549332427</t>
  </si>
  <si>
    <t>Osazení vpusti uliční z betonových dílců DN 450 skruž průběžná s výtokem</t>
  </si>
  <si>
    <t>https://podminky.urs.cz/item/CS_URS_2025_01/895941331</t>
  </si>
  <si>
    <t>2008245707</t>
  </si>
  <si>
    <t>59223864</t>
  </si>
  <si>
    <t>prstenec pro uliční vpusť vyrovnávací betonový 390x60x130mm</t>
  </si>
  <si>
    <t>1123138172</t>
  </si>
  <si>
    <t>5922388R</t>
  </si>
  <si>
    <t xml:space="preserve">skruž pro uliční vpusť středová betonová 450x570x50mm se sifonem s odtokem  PVC DN200</t>
  </si>
  <si>
    <t>-246274660</t>
  </si>
  <si>
    <t>5922387R</t>
  </si>
  <si>
    <t xml:space="preserve">skruž pro uliční vpusť středová betonová 450x570x50mm se sifonem s odtokem  PVC DN150</t>
  </si>
  <si>
    <t>2039679654</t>
  </si>
  <si>
    <t>59223858</t>
  </si>
  <si>
    <t>skruž betonová horní pro uliční vpusť 450x570x50mm</t>
  </si>
  <si>
    <t>1255613368</t>
  </si>
  <si>
    <t>59223860</t>
  </si>
  <si>
    <t>skruž betonová středová pro uliční vpusť 450x195x50mm</t>
  </si>
  <si>
    <t>-1464615446</t>
  </si>
  <si>
    <t>59223850</t>
  </si>
  <si>
    <t>dno pro uliční vpusť s výtokovým otvorem betonové 450x330x50mm</t>
  </si>
  <si>
    <t>-1722265848</t>
  </si>
  <si>
    <t>59223852</t>
  </si>
  <si>
    <t>dno pro uliční vpusť s kalovou prohlubní betonové 450x300x50mm</t>
  </si>
  <si>
    <t>-1295323794</t>
  </si>
  <si>
    <t>899204112</t>
  </si>
  <si>
    <t>Osazení mříží litinových včetně rámů a košů na bahno pro třídu zatížení D400, E600</t>
  </si>
  <si>
    <t>1305197370</t>
  </si>
  <si>
    <t>https://podminky.urs.cz/item/CS_URS_2025_01/899204112</t>
  </si>
  <si>
    <t xml:space="preserve">Poznámka k souboru cen:_x000d_
1. V cenách nejsou započteny náklady na dodání mříží, rámů a košů na bahno; tyto náklady se oceňují ve specifikaci. </t>
  </si>
  <si>
    <t>2866178R</t>
  </si>
  <si>
    <t>mříž šachtová dešťová plastová dešťová dno DN 425 pro třídu zatížení D400 čtverec</t>
  </si>
  <si>
    <t>-650830278</t>
  </si>
  <si>
    <t>59223871</t>
  </si>
  <si>
    <t>koš vysoký pro uliční vpusti žárově Pz plech pro rám 500/500mm</t>
  </si>
  <si>
    <t>-2108188063</t>
  </si>
  <si>
    <t>73319390R</t>
  </si>
  <si>
    <t xml:space="preserve">Zaslepení potrubí přípojek  DN 150</t>
  </si>
  <si>
    <t>402015050</t>
  </si>
  <si>
    <t>451572111</t>
  </si>
  <si>
    <t>Lože pod potrubí otevřený výkop z kameniva drobného těženého</t>
  </si>
  <si>
    <t>537133714</t>
  </si>
  <si>
    <t>Lože pod potrubí, stoky a drobné objekty v otevřeném výkopu z kameniva drobného těženého 0 až 4 mm</t>
  </si>
  <si>
    <t>https://podminky.urs.cz/item/CS_URS_2025_01/451572111</t>
  </si>
  <si>
    <t>3*0,6*0,6*0,1</t>
  </si>
  <si>
    <t>21*1*0,15</t>
  </si>
  <si>
    <t>1498693928</t>
  </si>
  <si>
    <t xml:space="preserve">Poznámka k souboru cen:_x000d_
1. V cenách potrubí nejsou započteny náklady na: a) dodání potrubí; potrubí se oceňuje ve specifikaci; ztratné lze dohodnout u trub polyetylénových ve výši 1,5 %; u trub z tvrdého PVC ve výši 3 %, b) dodání tvarovek; tvarovky se oceňují ve specifikaci. 2. Ceny -1211 jsou určeny i pro plošné kolektory primárních okruhů tepelných čerpadel. </t>
  </si>
  <si>
    <t>PVC DN 150, SN 12 – délka 19 m.</t>
  </si>
  <si>
    <t>28612001</t>
  </si>
  <si>
    <t>trubka kanalizační PVC plnostěnná třívrstvá DN 160x1000mm SN12</t>
  </si>
  <si>
    <t>2042693378</t>
  </si>
  <si>
    <t>19*1,05</t>
  </si>
  <si>
    <t>871351101</t>
  </si>
  <si>
    <t>Montáž potrubí z PVC SDR 11 těsněných gumovým kroužkem otevřený výkop D 225 x 8,6 mm</t>
  </si>
  <si>
    <t>-113884140</t>
  </si>
  <si>
    <t>Montáž vodovodního potrubí z tvrdého PVC-U v otevřeném výkopu z tvrdého PVC s integrovaným těsněnim SDR 11/PN10 D 225 x 8,6 mm</t>
  </si>
  <si>
    <t>https://podminky.urs.cz/item/CS_URS_2025_01/871351101</t>
  </si>
  <si>
    <t>PVC DN 200, SN 12 – délka 2 m.</t>
  </si>
  <si>
    <t>28612007</t>
  </si>
  <si>
    <t>trubka kanalizační PVC plnostěnná třívrstvá DN 200x1000mm SN12</t>
  </si>
  <si>
    <t>1163562143</t>
  </si>
  <si>
    <t>2*1,05</t>
  </si>
  <si>
    <t>196177868</t>
  </si>
  <si>
    <t xml:space="preserve">Poznámka k souboru cen:_x000d_
1. V cenách nejsou započteny náklady na dodání tvarovek. Tvarovky se oceňují ve ve specifikaci. </t>
  </si>
  <si>
    <t>-1591171629</t>
  </si>
  <si>
    <t>8313839R</t>
  </si>
  <si>
    <t xml:space="preserve">Napojení kanal.přípojky PVC DN150  stávajícího potrubí - univerzální kolmé sedlo pro hlavní bet. potrubí (vč. vyrovnávací vložky, těsnění) pro dodatečné napojení do šachet a vpustí, vsazení trouby přípojky / M+D atd</t>
  </si>
  <si>
    <t>788189295</t>
  </si>
  <si>
    <t>892312121</t>
  </si>
  <si>
    <t>Tlaková zkouška vzduchem potrubí DN 150 těsnícím vakem ucpávkovým</t>
  </si>
  <si>
    <t>úsek</t>
  </si>
  <si>
    <t>-465616633</t>
  </si>
  <si>
    <t>Tlakové zkoušky vzduchem těsnícími vaky ucpávkovými DN 150</t>
  </si>
  <si>
    <t>https://podminky.urs.cz/item/CS_URS_2025_01/892312121</t>
  </si>
  <si>
    <t>892352121</t>
  </si>
  <si>
    <t>Tlaková zkouška vzduchem potrubí DN 200 těsnícím vakem ucpávkovým</t>
  </si>
  <si>
    <t>723115792</t>
  </si>
  <si>
    <t>Tlakové zkoušky vzduchem těsnícími vaky ucpávkovými DN 200</t>
  </si>
  <si>
    <t>https://podminky.urs.cz/item/CS_URS_2025_01/892352121</t>
  </si>
  <si>
    <t>637025295</t>
  </si>
  <si>
    <t>919112231</t>
  </si>
  <si>
    <t>Řezání spár pro vytvoření komůrky š 20 mm hl 25 mm pro těsnící zálivku v živičném krytu</t>
  </si>
  <si>
    <t>1576551820</t>
  </si>
  <si>
    <t>Řezání dilatačních spár v živičném krytu vytvoření komůrky pro těsnící zálivku šířky 20 mm, hloubky 25 mm</t>
  </si>
  <si>
    <t>https://podminky.urs.cz/item/CS_URS_2025_01/919112231</t>
  </si>
  <si>
    <t>919735112</t>
  </si>
  <si>
    <t>Řezání stávajícího živičného krytu hl přes 50 do 100 mm</t>
  </si>
  <si>
    <t>1966796688</t>
  </si>
  <si>
    <t>Řezání stávajícího živičného krytu nebo podkladu hloubky přes 50 do 100 mm</t>
  </si>
  <si>
    <t>https://podminky.urs.cz/item/CS_URS_2025_01/919735112</t>
  </si>
  <si>
    <t>příčné trhliny ve vozovce</t>
  </si>
  <si>
    <t>113154532</t>
  </si>
  <si>
    <t>Frézování živičného krytu tl 40 mm pruh š do 1 m pl přes 500 do 2000 m2</t>
  </si>
  <si>
    <t>-554463731</t>
  </si>
  <si>
    <t>Frézování živičného podkladu nebo krytu s naložením hmot na dopravní prostředek plochy přes 500 do 2 000 m2 pruhu šířky do 1 m, tloušťky vrstvy 40 mm</t>
  </si>
  <si>
    <t>https://podminky.urs.cz/item/CS_URS_2025_01/113154532</t>
  </si>
  <si>
    <t>frézování ložné a obrusné vrstvy stávající vozovky v tloušťce 5 – 11 cm</t>
  </si>
  <si>
    <t xml:space="preserve"> 11 cm předpoklad 10%</t>
  </si>
  <si>
    <t>1037*0,1</t>
  </si>
  <si>
    <t>113154533</t>
  </si>
  <si>
    <t>Frézování živičného krytu tl 50 mm pruh š do 1 m pl přes 500 do 2000 m2</t>
  </si>
  <si>
    <t>265614253</t>
  </si>
  <si>
    <t>Frézování živičného podkladu nebo krytu s naložením hmot na dopravní prostředek plochy přes 500 do 2 000 m2 pruhu šířky do 1 m, tloušťky vrstvy 50 mm</t>
  </si>
  <si>
    <t>https://podminky.urs.cz/item/CS_URS_2025_01/113154533</t>
  </si>
  <si>
    <t>5 cm předpoklad 10%</t>
  </si>
  <si>
    <t>113154535</t>
  </si>
  <si>
    <t>Frézování živičného krytu tl 70 mm pruh š do 1 m pl přes 500 do 2000 m2</t>
  </si>
  <si>
    <t>-283555835</t>
  </si>
  <si>
    <t>Frézování živičného podkladu nebo krytu s naložením hmot na dopravní prostředek plochy přes 500 do 2 000 m2 pruhu šířky do 1 m, tloušťky vrstvy 70 mm</t>
  </si>
  <si>
    <t>https://podminky.urs.cz/item/CS_URS_2025_01/113154535</t>
  </si>
  <si>
    <t>11 cm předpoklad 10%</t>
  </si>
  <si>
    <t>113154536</t>
  </si>
  <si>
    <t>Frézování živičného krytu tl 80 mm pruh š do 1 m pl přes 500 do 2000 m2</t>
  </si>
  <si>
    <t>55496266</t>
  </si>
  <si>
    <t>Frézování živičného podkladu nebo krytu s naložením hmot na dopravní prostředek plochy přes 500 do 2 000 m2 pruhu šířky do 1 m, tloušťky vrstvy 80 mm</t>
  </si>
  <si>
    <t>https://podminky.urs.cz/item/CS_URS_2025_01/113154536</t>
  </si>
  <si>
    <t>8 cm předpoklad 10%</t>
  </si>
  <si>
    <t>113154537</t>
  </si>
  <si>
    <t>Frézování živičného krytu tl 90 mm pruh š do 1 m pl přes 500 do 2000 m2</t>
  </si>
  <si>
    <t>1089835600</t>
  </si>
  <si>
    <t>Frézování živičného podkladu nebo krytu s naložením hmot na dopravní prostředek plochy přes 500 do 2 000 m2 pruhu šířky do 1 m, tloušťky vrstvy 90 mm</t>
  </si>
  <si>
    <t>https://podminky.urs.cz/item/CS_URS_2025_01/113154537</t>
  </si>
  <si>
    <t>předpoklad 70%</t>
  </si>
  <si>
    <t>1037*0,7</t>
  </si>
  <si>
    <t>frézování ložné a obrusné vrstvy stávající vozovky v tloušťce 5 -11 cm</t>
  </si>
  <si>
    <t>Asfaltový beton v obrusné a ložné vrstvě byl dle laboratorního rozboru zařazen do kategorie ZAS – T1</t>
  </si>
  <si>
    <t>-1037*0,1*0,115</t>
  </si>
  <si>
    <t>-1037*0,1*0,184</t>
  </si>
  <si>
    <t>9 cm předpoklad 70%</t>
  </si>
  <si>
    <t>-1037*0,7*0,207</t>
  </si>
  <si>
    <t>-1037*0,1*(0,092+0,161)</t>
  </si>
  <si>
    <t>-696064220</t>
  </si>
  <si>
    <t>1037*0,1*0,115</t>
  </si>
  <si>
    <t>1037*0,1*0,184</t>
  </si>
  <si>
    <t>1037*0,7*0,207</t>
  </si>
  <si>
    <t>1037*0,1*(0,092+0,161)</t>
  </si>
  <si>
    <t>938908411</t>
  </si>
  <si>
    <t>Čištění vozovek splachováním vodou</t>
  </si>
  <si>
    <t>2123622296</t>
  </si>
  <si>
    <t>Čištění vozovek splachováním vodou povrchu podkladu nebo krytu živičného, betonového nebo dlážděného</t>
  </si>
  <si>
    <t>https://podminky.urs.cz/item/CS_URS_2025_01/938908411</t>
  </si>
  <si>
    <t>1037</t>
  </si>
  <si>
    <t>938909311</t>
  </si>
  <si>
    <t>Čištění vozovek metením strojně podkladu nebo krytu betonového nebo živičného</t>
  </si>
  <si>
    <t>1900695901</t>
  </si>
  <si>
    <t>Čištění vozovek metením bláta, prachu nebo hlinitého nánosu s odklizením na hromady na vzdálenost do 20 m nebo naložením na dopravní prostředek strojně povrchu podkladu nebo krytu betonového nebo živičného</t>
  </si>
  <si>
    <t>https://podminky.urs.cz/item/CS_URS_2025_01/938909311</t>
  </si>
  <si>
    <t>890411811</t>
  </si>
  <si>
    <t>Bourání šachet z prefabrikovaných skruží ručně obestavěného prostoru do 1,5 m3</t>
  </si>
  <si>
    <t>1270966666</t>
  </si>
  <si>
    <t>Bourání šachet a jímek ručně velikosti obestavěného prostoru do 1,5 m3 z prefabrikovaných skruží</t>
  </si>
  <si>
    <t>https://podminky.urs.cz/item/CS_URS_2025_01/890411811</t>
  </si>
  <si>
    <t>(0,25)^2*3,14 *1,3*7*1,92</t>
  </si>
  <si>
    <t xml:space="preserve">původní vybourané kostky </t>
  </si>
  <si>
    <t>143,5*0,7*0,1*0,222</t>
  </si>
  <si>
    <t>(0,25)^2*3,14 *1,3*7*1,92*19</t>
  </si>
  <si>
    <t>899202211</t>
  </si>
  <si>
    <t>Demontáž mříží litinových včetně rámů hmotnosti přes 50 do 100 kg</t>
  </si>
  <si>
    <t>-1237105031</t>
  </si>
  <si>
    <t>Demontáž mříží litinových včetně rámů, hmotnosti jednotlivě přes 50 do 100 Kg</t>
  </si>
  <si>
    <t>https://podminky.urs.cz/item/CS_URS_2025_01/899202211</t>
  </si>
  <si>
    <t>-569066787</t>
  </si>
  <si>
    <t>(0,25)^2*3,14 *1,5*7*0,1</t>
  </si>
  <si>
    <t>673476304</t>
  </si>
  <si>
    <t>7*0,1</t>
  </si>
  <si>
    <t>1127179856</t>
  </si>
  <si>
    <t xml:space="preserve">mříže budou předané správci komunikace (SSOK) k dalšímu využití  -8 km</t>
  </si>
  <si>
    <t>7*0,1*7</t>
  </si>
  <si>
    <t>2 - Vedlejší rozpočtové náklady</t>
  </si>
  <si>
    <t xml:space="preserve">    VRN7 - Provozní vlivy</t>
  </si>
  <si>
    <t>045203001</t>
  </si>
  <si>
    <t>Kompletační a koordinační činnost na řízení subdodavatelů</t>
  </si>
  <si>
    <t>-1463213950</t>
  </si>
  <si>
    <t>VRN7</t>
  </si>
  <si>
    <t>Provozní vlivy</t>
  </si>
  <si>
    <t>-225579642</t>
  </si>
  <si>
    <t>-139875794</t>
  </si>
  <si>
    <t>1459053480</t>
  </si>
  <si>
    <t>786111396</t>
  </si>
  <si>
    <t>-1954918464</t>
  </si>
  <si>
    <t>1991451850</t>
  </si>
  <si>
    <t>-836241380</t>
  </si>
  <si>
    <t>oubor</t>
  </si>
  <si>
    <t>-1058278972</t>
  </si>
  <si>
    <t>Poznámka k položce:_x000d_
Fotodokumentace či videozáznám všech dotčených částí stavby (v obvodu budoucího staveniště) - komunikace, budovy, zeleň apod.</t>
  </si>
  <si>
    <t>-37234131</t>
  </si>
  <si>
    <t>200672734</t>
  </si>
  <si>
    <t>Poznámka k položce:_x000d_
Dokumentace skutečného provedení stavby</t>
  </si>
  <si>
    <t>-2096521849</t>
  </si>
  <si>
    <t>Inženýrská činnost zkoušky a ostatní měření inženýrská činnost ostatní náklady vzniklé v souvislosti s realizací stavby</t>
  </si>
  <si>
    <t>Poznámka k položce:_x000d_
Například:_x000d_
- vyřízení záborů, žádostí o uzavírky_x000d_
- vyřízení stanovisek dotčených orgánů ke kolaudaci_x000d_
- zpracování havarijního a povodňového plánu_x000d_
- jednání s úřady v zastoupení</t>
  </si>
  <si>
    <t>-1592967205</t>
  </si>
  <si>
    <t>Inženýrská činnost zkoušky a ostatní měření inženýrská činnost ostatní náklady stanovené zvláštními předpisy</t>
  </si>
  <si>
    <t>Poznámka k položce:_x000d_
Například:_x000d_
- předpisy ČD_x000d_
- předpisy ČEZ_x000d_
- předpisy O2_x000d_
atd.</t>
  </si>
  <si>
    <t>-409827500</t>
  </si>
  <si>
    <t xml:space="preserve">5% z celková ceny uzavírky stavby </t>
  </si>
  <si>
    <t>0,05</t>
  </si>
  <si>
    <t>-187726259</t>
  </si>
  <si>
    <t>381880744</t>
  </si>
  <si>
    <t>043103000</t>
  </si>
  <si>
    <t>Zkoušky</t>
  </si>
  <si>
    <t>-144862448</t>
  </si>
  <si>
    <t>https://podminky.urs.cz/item/CS_URS_2025_01/043103000</t>
  </si>
  <si>
    <t>Poznámka k položce:_x000d_
Náklad na zpracování dokumentu KZP a evidenci provedených zkoušek, revizí a měření._x000d_
Podrobněji viz SOD.</t>
  </si>
  <si>
    <t>190423804</t>
  </si>
  <si>
    <t>Poznámka k položce:_x000d_
Předání stavby:_x000d_
viz SOD (VOP čl. 6) v počtu 5 x papírově a 1 x elektronicky (ve formátu DWG a PDF)._x000d_
_x000d_
Kolaudační řízení:_x000d_
- zajištění/vyřízení stanovisek dotčených orgánů ke kolaudaci,_x000d_
- zajištění všech dokladů požadovaných kolaudujícím orgánem, _x000d_
- apod.</t>
  </si>
  <si>
    <t>1758394948</t>
  </si>
  <si>
    <t xml:space="preserve">5% z celková ceny  </t>
  </si>
  <si>
    <t>SEZNAM FIGUR</t>
  </si>
  <si>
    <t>Výměra</t>
  </si>
  <si>
    <t>1/ 3</t>
  </si>
  <si>
    <t>1/ 4</t>
  </si>
  <si>
    <t>1/ 7</t>
  </si>
  <si>
    <t>2/ 4</t>
  </si>
  <si>
    <t>2/ 6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</si>
</sst>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4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167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4" fontId="24" fillId="0" borderId="22" xfId="0" applyNumberFormat="1" applyFont="1" applyBorder="1" applyAlignment="1" applyProtection="1">
      <alignment vertical="center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40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42" fillId="0" borderId="22" xfId="0" applyFont="1" applyBorder="1" applyAlignment="1" applyProtection="1">
      <alignment horizontal="center" vertical="center"/>
    </xf>
    <xf numFmtId="49" fontId="42" fillId="0" borderId="22" xfId="0" applyNumberFormat="1" applyFont="1" applyBorder="1" applyAlignment="1" applyProtection="1">
      <alignment horizontal="left" vertical="center" wrapText="1"/>
    </xf>
    <xf numFmtId="0" fontId="42" fillId="0" borderId="22" xfId="0" applyFont="1" applyBorder="1" applyAlignment="1" applyProtection="1">
      <alignment horizontal="left" vertical="center" wrapText="1"/>
    </xf>
    <xf numFmtId="0" fontId="42" fillId="0" borderId="22" xfId="0" applyFont="1" applyBorder="1" applyAlignment="1" applyProtection="1">
      <alignment horizontal="center" vertical="center" wrapText="1"/>
    </xf>
    <xf numFmtId="167" fontId="42" fillId="0" borderId="22" xfId="0" applyNumberFormat="1" applyFont="1" applyBorder="1" applyAlignment="1" applyProtection="1">
      <alignment vertical="center"/>
    </xf>
    <xf numFmtId="4" fontId="42" fillId="2" borderId="22" xfId="0" applyNumberFormat="1" applyFont="1" applyFill="1" applyBorder="1" applyAlignment="1" applyProtection="1">
      <alignment vertical="center"/>
      <protection locked="0"/>
    </xf>
    <xf numFmtId="4" fontId="42" fillId="0" borderId="22" xfId="0" applyNumberFormat="1" applyFont="1" applyBorder="1" applyAlignment="1" applyProtection="1">
      <alignment vertical="center"/>
    </xf>
    <xf numFmtId="0" fontId="43" fillId="0" borderId="3" xfId="0" applyFont="1" applyBorder="1" applyAlignment="1">
      <alignment vertical="center"/>
    </xf>
    <xf numFmtId="0" fontId="42" fillId="2" borderId="14" xfId="0" applyFont="1" applyFill="1" applyBorder="1" applyAlignment="1" applyProtection="1">
      <alignment horizontal="left" vertical="center"/>
      <protection locked="0"/>
    </xf>
    <xf numFmtId="0" fontId="42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167" fontId="24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3" fillId="0" borderId="0" xfId="0" applyFont="1" applyAlignment="1" applyProtection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4" fillId="4" borderId="16" xfId="0" applyFont="1" applyFill="1" applyBorder="1" applyAlignment="1">
      <alignment horizontal="center" vertical="center" wrapText="1"/>
    </xf>
    <xf numFmtId="0" fontId="24" fillId="4" borderId="17" xfId="0" applyFont="1" applyFill="1" applyBorder="1" applyAlignment="1">
      <alignment horizontal="center" vertical="center" wrapText="1"/>
    </xf>
    <xf numFmtId="0" fontId="24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styles" Target="styles.xml" /><Relationship Id="rId26" Type="http://schemas.openxmlformats.org/officeDocument/2006/relationships/theme" Target="theme/theme1.xml" /><Relationship Id="rId27" Type="http://schemas.openxmlformats.org/officeDocument/2006/relationships/calcChain" Target="calcChain.xml" /><Relationship Id="rId2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81951112" TargetMode="External" /><Relationship Id="rId2" Type="http://schemas.openxmlformats.org/officeDocument/2006/relationships/hyperlink" Target="https://podminky.urs.cz/item/CS_URS_2025_01/564851011" TargetMode="External" /><Relationship Id="rId3" Type="http://schemas.openxmlformats.org/officeDocument/2006/relationships/hyperlink" Target="https://podminky.urs.cz/item/CS_URS_2025_01/998225111" TargetMode="External" /><Relationship Id="rId4" Type="http://schemas.openxmlformats.org/officeDocument/2006/relationships/hyperlink" Target="https://podminky.urs.cz/item/CS_URS_2025_01/596811220" TargetMode="External" /><Relationship Id="rId5" Type="http://schemas.openxmlformats.org/officeDocument/2006/relationships/hyperlink" Target="https://podminky.urs.cz/item/CS_URS_2025_01/916111123" TargetMode="External" /><Relationship Id="rId6" Type="http://schemas.openxmlformats.org/officeDocument/2006/relationships/hyperlink" Target="https://podminky.urs.cz/item/CS_URS_2025_01/916131213" TargetMode="External" /><Relationship Id="rId7" Type="http://schemas.openxmlformats.org/officeDocument/2006/relationships/hyperlink" Target="https://podminky.urs.cz/item/CS_URS_2025_01/916241213" TargetMode="External" /><Relationship Id="rId8" Type="http://schemas.openxmlformats.org/officeDocument/2006/relationships/hyperlink" Target="https://podminky.urs.cz/item/CS_URS_2025_01/916991121" TargetMode="External" /><Relationship Id="rId9" Type="http://schemas.openxmlformats.org/officeDocument/2006/relationships/hyperlink" Target="https://podminky.urs.cz/item/CS_URS_2025_01/998223011" TargetMode="External" /><Relationship Id="rId10" Type="http://schemas.openxmlformats.org/officeDocument/2006/relationships/hyperlink" Target="https://podminky.urs.cz/item/CS_URS_2025_01/962023491" TargetMode="External" /><Relationship Id="rId11" Type="http://schemas.openxmlformats.org/officeDocument/2006/relationships/hyperlink" Target="https://podminky.urs.cz/item/CS_URS_2025_01/997221611" TargetMode="External" /><Relationship Id="rId12" Type="http://schemas.openxmlformats.org/officeDocument/2006/relationships/hyperlink" Target="https://podminky.urs.cz/item/CS_URS_2025_01/997221561" TargetMode="External" /><Relationship Id="rId13" Type="http://schemas.openxmlformats.org/officeDocument/2006/relationships/hyperlink" Target="https://podminky.urs.cz/item/CS_URS_2025_01/997221569" TargetMode="External" /><Relationship Id="rId14" Type="http://schemas.openxmlformats.org/officeDocument/2006/relationships/hyperlink" Target="https://podminky.urs.cz/item/CS_URS_2025_01/997013869" TargetMode="External" /><Relationship Id="rId1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001101" TargetMode="External" /><Relationship Id="rId2" Type="http://schemas.openxmlformats.org/officeDocument/2006/relationships/hyperlink" Target="https://podminky.urs.cz/item/CS_URS_2025_01/115101201" TargetMode="External" /><Relationship Id="rId3" Type="http://schemas.openxmlformats.org/officeDocument/2006/relationships/hyperlink" Target="https://podminky.urs.cz/item/CS_URS_2025_01/115101301" TargetMode="External" /><Relationship Id="rId4" Type="http://schemas.openxmlformats.org/officeDocument/2006/relationships/hyperlink" Target="https://podminky.urs.cz/item/CS_URS_2025_01/129001101" TargetMode="External" /><Relationship Id="rId5" Type="http://schemas.openxmlformats.org/officeDocument/2006/relationships/hyperlink" Target="https://podminky.urs.cz/item/CS_URS_2025_01/131251202" TargetMode="External" /><Relationship Id="rId6" Type="http://schemas.openxmlformats.org/officeDocument/2006/relationships/hyperlink" Target="https://podminky.urs.cz/item/CS_URS_2025_01/131451202" TargetMode="External" /><Relationship Id="rId7" Type="http://schemas.openxmlformats.org/officeDocument/2006/relationships/hyperlink" Target="https://podminky.urs.cz/item/CS_URS_2025_01/131551202" TargetMode="External" /><Relationship Id="rId8" Type="http://schemas.openxmlformats.org/officeDocument/2006/relationships/hyperlink" Target="https://podminky.urs.cz/item/CS_URS_2025_01/132254202" TargetMode="External" /><Relationship Id="rId9" Type="http://schemas.openxmlformats.org/officeDocument/2006/relationships/hyperlink" Target="https://podminky.urs.cz/item/CS_URS_2025_01/132454202" TargetMode="External" /><Relationship Id="rId10" Type="http://schemas.openxmlformats.org/officeDocument/2006/relationships/hyperlink" Target="https://podminky.urs.cz/item/CS_URS_2025_01/132554202" TargetMode="External" /><Relationship Id="rId11" Type="http://schemas.openxmlformats.org/officeDocument/2006/relationships/hyperlink" Target="https://podminky.urs.cz/item/CS_URS_2025_01/151811131" TargetMode="External" /><Relationship Id="rId12" Type="http://schemas.openxmlformats.org/officeDocument/2006/relationships/hyperlink" Target="https://podminky.urs.cz/item/CS_URS_2025_01/151811132" TargetMode="External" /><Relationship Id="rId13" Type="http://schemas.openxmlformats.org/officeDocument/2006/relationships/hyperlink" Target="https://podminky.urs.cz/item/CS_URS_2025_01/151811231" TargetMode="External" /><Relationship Id="rId14" Type="http://schemas.openxmlformats.org/officeDocument/2006/relationships/hyperlink" Target="https://podminky.urs.cz/item/CS_URS_2025_01/151811232" TargetMode="External" /><Relationship Id="rId15" Type="http://schemas.openxmlformats.org/officeDocument/2006/relationships/hyperlink" Target="https://podminky.urs.cz/item/CS_URS_2025_01/162351104" TargetMode="External" /><Relationship Id="rId16" Type="http://schemas.openxmlformats.org/officeDocument/2006/relationships/hyperlink" Target="https://podminky.urs.cz/item/CS_URS_2025_01/162751119" TargetMode="External" /><Relationship Id="rId17" Type="http://schemas.openxmlformats.org/officeDocument/2006/relationships/hyperlink" Target="https://podminky.urs.cz/item/CS_URS_2025_01/162351124" TargetMode="External" /><Relationship Id="rId18" Type="http://schemas.openxmlformats.org/officeDocument/2006/relationships/hyperlink" Target="https://podminky.urs.cz/item/CS_URS_2025_01/162751139" TargetMode="External" /><Relationship Id="rId19" Type="http://schemas.openxmlformats.org/officeDocument/2006/relationships/hyperlink" Target="https://podminky.urs.cz/item/CS_URS_2025_01/162351144" TargetMode="External" /><Relationship Id="rId20" Type="http://schemas.openxmlformats.org/officeDocument/2006/relationships/hyperlink" Target="https://podminky.urs.cz/item/CS_URS_2025_01/162751159" TargetMode="External" /><Relationship Id="rId21" Type="http://schemas.openxmlformats.org/officeDocument/2006/relationships/hyperlink" Target="https://podminky.urs.cz/item/CS_URS_2025_01/17120123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75111101" TargetMode="External" /><Relationship Id="rId24" Type="http://schemas.openxmlformats.org/officeDocument/2006/relationships/hyperlink" Target="https://podminky.urs.cz/item/CS_URS_2025_01/113107312" TargetMode="External" /><Relationship Id="rId25" Type="http://schemas.openxmlformats.org/officeDocument/2006/relationships/hyperlink" Target="https://podminky.urs.cz/item/CS_URS_2025_01/113107323" TargetMode="External" /><Relationship Id="rId26" Type="http://schemas.openxmlformats.org/officeDocument/2006/relationships/hyperlink" Target="https://podminky.urs.cz/item/CS_URS_2025_01/113107325" TargetMode="External" /><Relationship Id="rId27" Type="http://schemas.openxmlformats.org/officeDocument/2006/relationships/hyperlink" Target="https://podminky.urs.cz/item/CS_URS_2025_01/113107344" TargetMode="External" /><Relationship Id="rId28" Type="http://schemas.openxmlformats.org/officeDocument/2006/relationships/hyperlink" Target="https://podminky.urs.cz/item/CS_URS_2025_01/997221551" TargetMode="External" /><Relationship Id="rId29" Type="http://schemas.openxmlformats.org/officeDocument/2006/relationships/hyperlink" Target="https://podminky.urs.cz/item/CS_URS_2025_01/997221559" TargetMode="External" /><Relationship Id="rId30" Type="http://schemas.openxmlformats.org/officeDocument/2006/relationships/hyperlink" Target="https://podminky.urs.cz/item/CS_URS_2025_01/997221561" TargetMode="External" /><Relationship Id="rId31" Type="http://schemas.openxmlformats.org/officeDocument/2006/relationships/hyperlink" Target="https://podminky.urs.cz/item/CS_URS_2025_01/997221569" TargetMode="External" /><Relationship Id="rId32" Type="http://schemas.openxmlformats.org/officeDocument/2006/relationships/hyperlink" Target="https://podminky.urs.cz/item/CS_URS_2025_01/997221873" TargetMode="External" /><Relationship Id="rId33" Type="http://schemas.openxmlformats.org/officeDocument/2006/relationships/hyperlink" Target="https://podminky.urs.cz/item/CS_URS_2025_01/997221875" TargetMode="External" /><Relationship Id="rId34" Type="http://schemas.openxmlformats.org/officeDocument/2006/relationships/hyperlink" Target="https://podminky.urs.cz/item/CS_URS_2025_01/273322511" TargetMode="External" /><Relationship Id="rId35" Type="http://schemas.openxmlformats.org/officeDocument/2006/relationships/hyperlink" Target="https://podminky.urs.cz/item/CS_URS_2025_01/273351121" TargetMode="External" /><Relationship Id="rId36" Type="http://schemas.openxmlformats.org/officeDocument/2006/relationships/hyperlink" Target="https://podminky.urs.cz/item/CS_URS_2025_01/273351122" TargetMode="External" /><Relationship Id="rId37" Type="http://schemas.openxmlformats.org/officeDocument/2006/relationships/hyperlink" Target="https://podminky.urs.cz/item/CS_URS_2025_01/273361821" TargetMode="External" /><Relationship Id="rId38" Type="http://schemas.openxmlformats.org/officeDocument/2006/relationships/hyperlink" Target="https://podminky.urs.cz/item/CS_URS_2025_01/273362021" TargetMode="External" /><Relationship Id="rId39" Type="http://schemas.openxmlformats.org/officeDocument/2006/relationships/hyperlink" Target="https://podminky.urs.cz/item/CS_URS_2025_01/451573111" TargetMode="External" /><Relationship Id="rId40" Type="http://schemas.openxmlformats.org/officeDocument/2006/relationships/hyperlink" Target="https://podminky.urs.cz/item/CS_URS_2025_01/451541111" TargetMode="External" /><Relationship Id="rId41" Type="http://schemas.openxmlformats.org/officeDocument/2006/relationships/hyperlink" Target="https://podminky.urs.cz/item/CS_URS_2025_01/452112112" TargetMode="External" /><Relationship Id="rId42" Type="http://schemas.openxmlformats.org/officeDocument/2006/relationships/hyperlink" Target="https://podminky.urs.cz/item/CS_URS_2025_01/452313151" TargetMode="External" /><Relationship Id="rId43" Type="http://schemas.openxmlformats.org/officeDocument/2006/relationships/hyperlink" Target="https://podminky.urs.cz/item/CS_URS_2025_01/452323151" TargetMode="External" /><Relationship Id="rId44" Type="http://schemas.openxmlformats.org/officeDocument/2006/relationships/hyperlink" Target="https://podminky.urs.cz/item/CS_URS_2025_01/452368211" TargetMode="External" /><Relationship Id="rId45" Type="http://schemas.openxmlformats.org/officeDocument/2006/relationships/hyperlink" Target="https://podminky.urs.cz/item/CS_URS_2025_01/452353111" TargetMode="External" /><Relationship Id="rId46" Type="http://schemas.openxmlformats.org/officeDocument/2006/relationships/hyperlink" Target="https://podminky.urs.cz/item/CS_URS_2025_01/452353112" TargetMode="External" /><Relationship Id="rId47" Type="http://schemas.openxmlformats.org/officeDocument/2006/relationships/hyperlink" Target="https://podminky.urs.cz/item/CS_URS_2025_01/564861011" TargetMode="External" /><Relationship Id="rId48" Type="http://schemas.openxmlformats.org/officeDocument/2006/relationships/hyperlink" Target="https://podminky.urs.cz/item/CS_URS_2025_01/564871012" TargetMode="External" /><Relationship Id="rId49" Type="http://schemas.openxmlformats.org/officeDocument/2006/relationships/hyperlink" Target="https://podminky.urs.cz/item/CS_URS_2025_01/565175101" TargetMode="External" /><Relationship Id="rId50" Type="http://schemas.openxmlformats.org/officeDocument/2006/relationships/hyperlink" Target="https://podminky.urs.cz/item/CS_URS_2025_01/632451456" TargetMode="External" /><Relationship Id="rId51" Type="http://schemas.openxmlformats.org/officeDocument/2006/relationships/hyperlink" Target="https://podminky.urs.cz/item/CS_URS_2025_01/631311135" TargetMode="External" /><Relationship Id="rId52" Type="http://schemas.openxmlformats.org/officeDocument/2006/relationships/hyperlink" Target="https://podminky.urs.cz/item/CS_URS_2025_01/850355121" TargetMode="External" /><Relationship Id="rId53" Type="http://schemas.openxmlformats.org/officeDocument/2006/relationships/hyperlink" Target="https://podminky.urs.cz/item/CS_URS_2025_01/851351131" TargetMode="External" /><Relationship Id="rId54" Type="http://schemas.openxmlformats.org/officeDocument/2006/relationships/hyperlink" Target="https://podminky.urs.cz/item/CS_URS_2025_01/851241192" TargetMode="External" /><Relationship Id="rId55" Type="http://schemas.openxmlformats.org/officeDocument/2006/relationships/hyperlink" Target="https://podminky.urs.cz/item/CS_URS_2025_01/857351131" TargetMode="External" /><Relationship Id="rId56" Type="http://schemas.openxmlformats.org/officeDocument/2006/relationships/hyperlink" Target="https://podminky.urs.cz/item/CS_URS_2025_01/857242122" TargetMode="External" /><Relationship Id="rId57" Type="http://schemas.openxmlformats.org/officeDocument/2006/relationships/hyperlink" Target="https://podminky.urs.cz/item/CS_URS_2025_01/857262122" TargetMode="External" /><Relationship Id="rId58" Type="http://schemas.openxmlformats.org/officeDocument/2006/relationships/hyperlink" Target="https://podminky.urs.cz/item/CS_URS_2025_01/857352122" TargetMode="External" /><Relationship Id="rId59" Type="http://schemas.openxmlformats.org/officeDocument/2006/relationships/hyperlink" Target="https://podminky.urs.cz/item/CS_URS_2025_01/857354122" TargetMode="External" /><Relationship Id="rId60" Type="http://schemas.openxmlformats.org/officeDocument/2006/relationships/hyperlink" Target="https://podminky.urs.cz/item/CS_URS_2025_01/871211141" TargetMode="External" /><Relationship Id="rId61" Type="http://schemas.openxmlformats.org/officeDocument/2006/relationships/hyperlink" Target="https://podminky.urs.cz/item/CS_URS_2025_01/892351111" TargetMode="External" /><Relationship Id="rId62" Type="http://schemas.openxmlformats.org/officeDocument/2006/relationships/hyperlink" Target="https://podminky.urs.cz/item/CS_URS_2025_01/892372111" TargetMode="External" /><Relationship Id="rId63" Type="http://schemas.openxmlformats.org/officeDocument/2006/relationships/hyperlink" Target="https://podminky.urs.cz/item/CS_URS_2025_01/892353122" TargetMode="External" /><Relationship Id="rId64" Type="http://schemas.openxmlformats.org/officeDocument/2006/relationships/hyperlink" Target="https://podminky.urs.cz/item/CS_URS_2025_01/891241112" TargetMode="External" /><Relationship Id="rId65" Type="http://schemas.openxmlformats.org/officeDocument/2006/relationships/hyperlink" Target="https://podminky.urs.cz/item/CS_URS_2025_01/891261112" TargetMode="External" /><Relationship Id="rId66" Type="http://schemas.openxmlformats.org/officeDocument/2006/relationships/hyperlink" Target="https://podminky.urs.cz/item/CS_URS_2025_01/891247112" TargetMode="External" /><Relationship Id="rId67" Type="http://schemas.openxmlformats.org/officeDocument/2006/relationships/hyperlink" Target="https://podminky.urs.cz/item/CS_URS_2025_01/891359111" TargetMode="External" /><Relationship Id="rId68" Type="http://schemas.openxmlformats.org/officeDocument/2006/relationships/hyperlink" Target="https://podminky.urs.cz/item/CS_URS_2025_01/891354121" TargetMode="External" /><Relationship Id="rId69" Type="http://schemas.openxmlformats.org/officeDocument/2006/relationships/hyperlink" Target="https://podminky.urs.cz/item/CS_URS_2025_01/899401112" TargetMode="External" /><Relationship Id="rId70" Type="http://schemas.openxmlformats.org/officeDocument/2006/relationships/hyperlink" Target="https://podminky.urs.cz/item/CS_URS_2025_01/899401113" TargetMode="External" /><Relationship Id="rId71" Type="http://schemas.openxmlformats.org/officeDocument/2006/relationships/hyperlink" Target="https://podminky.urs.cz/item/CS_URS_2025_01/899712111" TargetMode="External" /><Relationship Id="rId72" Type="http://schemas.openxmlformats.org/officeDocument/2006/relationships/hyperlink" Target="https://podminky.urs.cz/item/CS_URS_2025_01/894410211" TargetMode="External" /><Relationship Id="rId73" Type="http://schemas.openxmlformats.org/officeDocument/2006/relationships/hyperlink" Target="https://podminky.urs.cz/item/CS_URS_2025_01/894410302" TargetMode="External" /><Relationship Id="rId74" Type="http://schemas.openxmlformats.org/officeDocument/2006/relationships/hyperlink" Target="https://podminky.urs.cz/item/CS_URS_2025_01/899104112" TargetMode="External" /><Relationship Id="rId75" Type="http://schemas.openxmlformats.org/officeDocument/2006/relationships/hyperlink" Target="https://podminky.urs.cz/item/CS_URS_2025_01/899501411" TargetMode="External" /><Relationship Id="rId76" Type="http://schemas.openxmlformats.org/officeDocument/2006/relationships/hyperlink" Target="https://podminky.urs.cz/item/CS_URS_2025_01/919735114" TargetMode="External" /><Relationship Id="rId77" Type="http://schemas.openxmlformats.org/officeDocument/2006/relationships/hyperlink" Target="https://podminky.urs.cz/item/CS_URS_2025_01/358325114" TargetMode="External" /><Relationship Id="rId78" Type="http://schemas.openxmlformats.org/officeDocument/2006/relationships/hyperlink" Target="https://podminky.urs.cz/item/CS_URS_2025_01/899103211" TargetMode="External" /><Relationship Id="rId79" Type="http://schemas.openxmlformats.org/officeDocument/2006/relationships/hyperlink" Target="https://podminky.urs.cz/item/CS_URS_2025_01/997013111" TargetMode="External" /><Relationship Id="rId80" Type="http://schemas.openxmlformats.org/officeDocument/2006/relationships/hyperlink" Target="https://podminky.urs.cz/item/CS_URS_2025_01/997013501" TargetMode="External" /><Relationship Id="rId81" Type="http://schemas.openxmlformats.org/officeDocument/2006/relationships/hyperlink" Target="https://podminky.urs.cz/item/CS_URS_2025_01/997013509" TargetMode="External" /><Relationship Id="rId82" Type="http://schemas.openxmlformats.org/officeDocument/2006/relationships/hyperlink" Target="https://podminky.urs.cz/item/CS_URS_2025_01/997013862" TargetMode="External" /><Relationship Id="rId83" Type="http://schemas.openxmlformats.org/officeDocument/2006/relationships/hyperlink" Target="https://podminky.urs.cz/item/CS_URS_2025_01/997013871" TargetMode="External" /><Relationship Id="rId84" Type="http://schemas.openxmlformats.org/officeDocument/2006/relationships/hyperlink" Target="https://podminky.urs.cz/item/CS_URS_2025_01/998273102" TargetMode="External" /><Relationship Id="rId85" Type="http://schemas.openxmlformats.org/officeDocument/2006/relationships/hyperlink" Target="https://podminky.urs.cz/item/CS_URS_2025_01/998273124" TargetMode="External" /><Relationship Id="rId86" Type="http://schemas.openxmlformats.org/officeDocument/2006/relationships/hyperlink" Target="https://podminky.urs.cz/item/CS_URS_2025_01/711111001" TargetMode="External" /><Relationship Id="rId87" Type="http://schemas.openxmlformats.org/officeDocument/2006/relationships/hyperlink" Target="https://podminky.urs.cz/item/CS_URS_2025_01/711112001" TargetMode="External" /><Relationship Id="rId88" Type="http://schemas.openxmlformats.org/officeDocument/2006/relationships/hyperlink" Target="https://podminky.urs.cz/item/CS_URS_2025_01/711141559" TargetMode="External" /><Relationship Id="rId89" Type="http://schemas.openxmlformats.org/officeDocument/2006/relationships/hyperlink" Target="https://podminky.urs.cz/item/CS_URS_2025_01/711142559" TargetMode="External" /><Relationship Id="rId90" Type="http://schemas.openxmlformats.org/officeDocument/2006/relationships/hyperlink" Target="https://podminky.urs.cz/item/CS_URS_2025_01/998711201" TargetMode="External" /><Relationship Id="rId9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12611" TargetMode="External" /><Relationship Id="rId2" Type="http://schemas.openxmlformats.org/officeDocument/2006/relationships/hyperlink" Target="https://podminky.urs.cz/item/CS_URS_2025_01/174111101" TargetMode="External" /><Relationship Id="rId3" Type="http://schemas.openxmlformats.org/officeDocument/2006/relationships/hyperlink" Target="https://podminky.urs.cz/item/CS_URS_2025_01/174112101" TargetMode="External" /><Relationship Id="rId4" Type="http://schemas.openxmlformats.org/officeDocument/2006/relationships/hyperlink" Target="https://podminky.urs.cz/item/CS_URS_2025_01/460481122" TargetMode="External" /><Relationship Id="rId5" Type="http://schemas.openxmlformats.org/officeDocument/2006/relationships/hyperlink" Target="https://podminky.urs.cz/item/CS_URS_2025_01/460010021" TargetMode="External" /><Relationship Id="rId6" Type="http://schemas.openxmlformats.org/officeDocument/2006/relationships/hyperlink" Target="https://podminky.urs.cz/item/CS_URS_2025_01/460671113" TargetMode="External" /><Relationship Id="rId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151203" TargetMode="External" /><Relationship Id="rId2" Type="http://schemas.openxmlformats.org/officeDocument/2006/relationships/hyperlink" Target="https://podminky.urs.cz/item/CS_URS_2025_01/162351104" TargetMode="External" /><Relationship Id="rId3" Type="http://schemas.openxmlformats.org/officeDocument/2006/relationships/hyperlink" Target="https://podminky.urs.cz/item/CS_URS_2025_01/162751119" TargetMode="External" /><Relationship Id="rId4" Type="http://schemas.openxmlformats.org/officeDocument/2006/relationships/hyperlink" Target="https://podminky.urs.cz/item/CS_URS_2025_01/171201231" TargetMode="External" /><Relationship Id="rId5" Type="http://schemas.openxmlformats.org/officeDocument/2006/relationships/hyperlink" Target="https://podminky.urs.cz/item/CS_URS_2025_01/174111101" TargetMode="External" /><Relationship Id="rId6" Type="http://schemas.openxmlformats.org/officeDocument/2006/relationships/hyperlink" Target="https://podminky.urs.cz/item/CS_URS_2025_01/175101201" TargetMode="External" /><Relationship Id="rId7" Type="http://schemas.openxmlformats.org/officeDocument/2006/relationships/hyperlink" Target="https://podminky.urs.cz/item/CS_URS_2025_01/181911102" TargetMode="External" /><Relationship Id="rId8" Type="http://schemas.openxmlformats.org/officeDocument/2006/relationships/hyperlink" Target="https://podminky.urs.cz/item/CS_URS_2025_01/511501255" TargetMode="External" /><Relationship Id="rId9" Type="http://schemas.openxmlformats.org/officeDocument/2006/relationships/hyperlink" Target="https://podminky.urs.cz/item/CS_URS_2025_01/512531111" TargetMode="External" /><Relationship Id="rId10" Type="http://schemas.openxmlformats.org/officeDocument/2006/relationships/hyperlink" Target="https://podminky.urs.cz/item/CS_URS_2025_01/521351511" TargetMode="External" /><Relationship Id="rId11" Type="http://schemas.openxmlformats.org/officeDocument/2006/relationships/hyperlink" Target="https://podminky.urs.cz/item/CS_URS_2025_01/525341111" TargetMode="External" /><Relationship Id="rId12" Type="http://schemas.openxmlformats.org/officeDocument/2006/relationships/hyperlink" Target="https://podminky.urs.cz/item/CS_URS_2025_01/548121613" TargetMode="External" /><Relationship Id="rId13" Type="http://schemas.openxmlformats.org/officeDocument/2006/relationships/hyperlink" Target="https://podminky.urs.cz/item/CS_URS_2025_01/548131121" TargetMode="External" /><Relationship Id="rId14" Type="http://schemas.openxmlformats.org/officeDocument/2006/relationships/hyperlink" Target="https://podminky.urs.cz/item/CS_URS_2025_01/998243011" TargetMode="External" /><Relationship Id="rId15" Type="http://schemas.openxmlformats.org/officeDocument/2006/relationships/hyperlink" Target="https://podminky.urs.cz/item/CS_URS_2025_01/564861111" TargetMode="External" /><Relationship Id="rId16" Type="http://schemas.openxmlformats.org/officeDocument/2006/relationships/hyperlink" Target="https://podminky.urs.cz/item/CS_URS_2025_01/565175111" TargetMode="External" /><Relationship Id="rId17" Type="http://schemas.openxmlformats.org/officeDocument/2006/relationships/hyperlink" Target="https://podminky.urs.cz/item/CS_URS_2025_01/998225111" TargetMode="External" /><Relationship Id="rId18" Type="http://schemas.openxmlformats.org/officeDocument/2006/relationships/hyperlink" Target="https://podminky.urs.cz/item/CS_URS_2025_01/899113112" TargetMode="External" /><Relationship Id="rId19" Type="http://schemas.openxmlformats.org/officeDocument/2006/relationships/hyperlink" Target="https://podminky.urs.cz/item/CS_URS_2025_01/899511111" TargetMode="External" /><Relationship Id="rId20" Type="http://schemas.openxmlformats.org/officeDocument/2006/relationships/hyperlink" Target="https://podminky.urs.cz/item/CS_URS_2025_01/998274101" TargetMode="External" /><Relationship Id="rId21" Type="http://schemas.openxmlformats.org/officeDocument/2006/relationships/hyperlink" Target="https://podminky.urs.cz/item/CS_URS_2025_01/452311141" TargetMode="External" /><Relationship Id="rId22" Type="http://schemas.openxmlformats.org/officeDocument/2006/relationships/hyperlink" Target="https://podminky.urs.cz/item/CS_URS_2025_01/452311171" TargetMode="External" /><Relationship Id="rId23" Type="http://schemas.openxmlformats.org/officeDocument/2006/relationships/hyperlink" Target="https://podminky.urs.cz/item/CS_URS_2025_01/452311192" TargetMode="External" /><Relationship Id="rId24" Type="http://schemas.openxmlformats.org/officeDocument/2006/relationships/hyperlink" Target="https://podminky.urs.cz/item/CS_URS_2025_01/899623181" TargetMode="External" /><Relationship Id="rId25" Type="http://schemas.openxmlformats.org/officeDocument/2006/relationships/hyperlink" Target="https://podminky.urs.cz/item/CS_URS_2025_01/998276101" TargetMode="External" /><Relationship Id="rId26" Type="http://schemas.openxmlformats.org/officeDocument/2006/relationships/hyperlink" Target="https://podminky.urs.cz/item/CS_URS_2025_01/741910562" TargetMode="External" /><Relationship Id="rId27" Type="http://schemas.openxmlformats.org/officeDocument/2006/relationships/hyperlink" Target="https://podminky.urs.cz/item/CS_URS_2025_01/899914212" TargetMode="External" /><Relationship Id="rId28" Type="http://schemas.openxmlformats.org/officeDocument/2006/relationships/hyperlink" Target="https://podminky.urs.cz/item/CS_URS_2025_01/113107322" TargetMode="External" /><Relationship Id="rId29" Type="http://schemas.openxmlformats.org/officeDocument/2006/relationships/hyperlink" Target="https://podminky.urs.cz/item/CS_URS_2025_01/997221551" TargetMode="External" /><Relationship Id="rId30" Type="http://schemas.openxmlformats.org/officeDocument/2006/relationships/hyperlink" Target="https://podminky.urs.cz/item/CS_URS_2025_01/997221559" TargetMode="External" /><Relationship Id="rId31" Type="http://schemas.openxmlformats.org/officeDocument/2006/relationships/hyperlink" Target="https://podminky.urs.cz/item/CS_URS_2025_01/113107343" TargetMode="External" /><Relationship Id="rId32" Type="http://schemas.openxmlformats.org/officeDocument/2006/relationships/hyperlink" Target="https://podminky.urs.cz/item/CS_URS_2025_01/997221611" TargetMode="External" /><Relationship Id="rId33" Type="http://schemas.openxmlformats.org/officeDocument/2006/relationships/hyperlink" Target="https://podminky.urs.cz/item/CS_URS_2025_01/997221561" TargetMode="External" /><Relationship Id="rId34" Type="http://schemas.openxmlformats.org/officeDocument/2006/relationships/hyperlink" Target="https://podminky.urs.cz/item/CS_URS_2025_01/997221569" TargetMode="External" /><Relationship Id="rId35" Type="http://schemas.openxmlformats.org/officeDocument/2006/relationships/hyperlink" Target="https://podminky.urs.cz/item/CS_URS_2025_01/997221873" TargetMode="External" /><Relationship Id="rId36" Type="http://schemas.openxmlformats.org/officeDocument/2006/relationships/hyperlink" Target="https://podminky.urs.cz/item/CS_URS_2025_01/997221875" TargetMode="External" /><Relationship Id="rId37" Type="http://schemas.openxmlformats.org/officeDocument/2006/relationships/hyperlink" Target="https://podminky.urs.cz/item/CS_URS_2025_01/711521131" TargetMode="External" /><Relationship Id="rId38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22251101" TargetMode="External" /><Relationship Id="rId2" Type="http://schemas.openxmlformats.org/officeDocument/2006/relationships/hyperlink" Target="https://podminky.urs.cz/item/CS_URS_2025_01/162351104" TargetMode="External" /><Relationship Id="rId3" Type="http://schemas.openxmlformats.org/officeDocument/2006/relationships/hyperlink" Target="https://podminky.urs.cz/item/CS_URS_2025_01/162751119" TargetMode="External" /><Relationship Id="rId4" Type="http://schemas.openxmlformats.org/officeDocument/2006/relationships/hyperlink" Target="https://podminky.urs.cz/item/CS_URS_2025_01/171201231" TargetMode="External" /><Relationship Id="rId5" Type="http://schemas.openxmlformats.org/officeDocument/2006/relationships/hyperlink" Target="https://podminky.urs.cz/item/CS_URS_2025_01/174112103" TargetMode="External" /><Relationship Id="rId6" Type="http://schemas.openxmlformats.org/officeDocument/2006/relationships/hyperlink" Target="https://podminky.urs.cz/item/CS_URS_2025_01/175112101" TargetMode="External" /><Relationship Id="rId7" Type="http://schemas.openxmlformats.org/officeDocument/2006/relationships/hyperlink" Target="https://podminky.urs.cz/item/CS_URS_2025_01/564861011" TargetMode="External" /><Relationship Id="rId8" Type="http://schemas.openxmlformats.org/officeDocument/2006/relationships/hyperlink" Target="https://podminky.urs.cz/item/CS_URS_2025_01/565176101" TargetMode="External" /><Relationship Id="rId9" Type="http://schemas.openxmlformats.org/officeDocument/2006/relationships/hyperlink" Target="https://podminky.urs.cz/item/CS_URS_2025_01/998225111" TargetMode="External" /><Relationship Id="rId10" Type="http://schemas.openxmlformats.org/officeDocument/2006/relationships/hyperlink" Target="https://podminky.urs.cz/item/CS_URS_2025_01/113107324" TargetMode="External" /><Relationship Id="rId11" Type="http://schemas.openxmlformats.org/officeDocument/2006/relationships/hyperlink" Target="https://podminky.urs.cz/item/CS_URS_2025_01/113154518" TargetMode="External" /><Relationship Id="rId12" Type="http://schemas.openxmlformats.org/officeDocument/2006/relationships/hyperlink" Target="https://podminky.urs.cz/item/CS_URS_2025_01/997221551" TargetMode="External" /><Relationship Id="rId13" Type="http://schemas.openxmlformats.org/officeDocument/2006/relationships/hyperlink" Target="https://podminky.urs.cz/item/CS_URS_2025_01/997221559" TargetMode="External" /><Relationship Id="rId14" Type="http://schemas.openxmlformats.org/officeDocument/2006/relationships/hyperlink" Target="https://podminky.urs.cz/item/CS_URS_2025_01/113107130" TargetMode="External" /><Relationship Id="rId15" Type="http://schemas.openxmlformats.org/officeDocument/2006/relationships/hyperlink" Target="https://podminky.urs.cz/item/CS_URS_2025_01/113107142" TargetMode="External" /><Relationship Id="rId16" Type="http://schemas.openxmlformats.org/officeDocument/2006/relationships/hyperlink" Target="https://podminky.urs.cz/item/CS_URS_2025_01/358325114" TargetMode="External" /><Relationship Id="rId17" Type="http://schemas.openxmlformats.org/officeDocument/2006/relationships/hyperlink" Target="https://podminky.urs.cz/item/CS_URS_2025_01/820471811" TargetMode="External" /><Relationship Id="rId18" Type="http://schemas.openxmlformats.org/officeDocument/2006/relationships/hyperlink" Target="https://podminky.urs.cz/item/CS_URS_2025_01/997221611" TargetMode="External" /><Relationship Id="rId19" Type="http://schemas.openxmlformats.org/officeDocument/2006/relationships/hyperlink" Target="https://podminky.urs.cz/item/CS_URS_2025_01/997221561" TargetMode="External" /><Relationship Id="rId20" Type="http://schemas.openxmlformats.org/officeDocument/2006/relationships/hyperlink" Target="https://podminky.urs.cz/item/CS_URS_2025_01/997221569" TargetMode="External" /><Relationship Id="rId21" Type="http://schemas.openxmlformats.org/officeDocument/2006/relationships/hyperlink" Target="https://podminky.urs.cz/item/CS_URS_2025_01/997221875" TargetMode="External" /><Relationship Id="rId22" Type="http://schemas.openxmlformats.org/officeDocument/2006/relationships/hyperlink" Target="https://podminky.urs.cz/item/CS_URS_2025_01/997221861" TargetMode="External" /><Relationship Id="rId23" Type="http://schemas.openxmlformats.org/officeDocument/2006/relationships/hyperlink" Target="https://podminky.urs.cz/item/CS_URS_2025_01/899132121" TargetMode="External" /><Relationship Id="rId24" Type="http://schemas.openxmlformats.org/officeDocument/2006/relationships/hyperlink" Target="https://podminky.urs.cz/item/CS_URS_2025_01/460091114" TargetMode="External" /><Relationship Id="rId25" Type="http://schemas.openxmlformats.org/officeDocument/2006/relationships/hyperlink" Target="https://podminky.urs.cz/item/CS_URS_2025_01/460641121" TargetMode="External" /><Relationship Id="rId26" Type="http://schemas.openxmlformats.org/officeDocument/2006/relationships/hyperlink" Target="https://podminky.urs.cz/item/CS_URS_2025_01/460641411" TargetMode="External" /><Relationship Id="rId27" Type="http://schemas.openxmlformats.org/officeDocument/2006/relationships/hyperlink" Target="https://podminky.urs.cz/item/CS_URS_2025_01/460641412" TargetMode="External" /><Relationship Id="rId28" Type="http://schemas.openxmlformats.org/officeDocument/2006/relationships/hyperlink" Target="https://podminky.urs.cz/item/CS_URS_2025_01/460661111" TargetMode="External" /><Relationship Id="rId29" Type="http://schemas.openxmlformats.org/officeDocument/2006/relationships/hyperlink" Target="https://podminky.urs.cz/item/CS_URS_2025_01/460791216" TargetMode="External" /><Relationship Id="rId30" Type="http://schemas.openxmlformats.org/officeDocument/2006/relationships/hyperlink" Target="https://podminky.urs.cz/item/CS_URS_2025_01/469972111" TargetMode="External" /><Relationship Id="rId31" Type="http://schemas.openxmlformats.org/officeDocument/2006/relationships/hyperlink" Target="https://podminky.urs.cz/item/CS_URS_2025_01/469972121" TargetMode="External" /><Relationship Id="rId32" Type="http://schemas.openxmlformats.org/officeDocument/2006/relationships/hyperlink" Target="https://podminky.urs.cz/item/CS_URS_2025_01/460361121" TargetMode="External" /><Relationship Id="rId3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12611" TargetMode="External" /><Relationship Id="rId2" Type="http://schemas.openxmlformats.org/officeDocument/2006/relationships/hyperlink" Target="https://podminky.urs.cz/item/CS_URS_2025_01/141721213" TargetMode="External" /><Relationship Id="rId3" Type="http://schemas.openxmlformats.org/officeDocument/2006/relationships/hyperlink" Target="https://podminky.urs.cz/item/CS_URS_2025_01/174111101" TargetMode="External" /><Relationship Id="rId4" Type="http://schemas.openxmlformats.org/officeDocument/2006/relationships/hyperlink" Target="https://podminky.urs.cz/item/CS_URS_2025_01/174112101" TargetMode="External" /><Relationship Id="rId5" Type="http://schemas.openxmlformats.org/officeDocument/2006/relationships/hyperlink" Target="https://podminky.urs.cz/item/CS_URS_2025_01/460010021" TargetMode="External" /><Relationship Id="rId6" Type="http://schemas.openxmlformats.org/officeDocument/2006/relationships/hyperlink" Target="https://podminky.urs.cz/item/CS_URS_2025_01/460481122" TargetMode="External" /><Relationship Id="rId7" Type="http://schemas.openxmlformats.org/officeDocument/2006/relationships/hyperlink" Target="https://podminky.urs.cz/item/CS_URS_2025_01/460632113" TargetMode="External" /><Relationship Id="rId8" Type="http://schemas.openxmlformats.org/officeDocument/2006/relationships/hyperlink" Target="https://podminky.urs.cz/item/CS_URS_2025_01/460632213" TargetMode="External" /><Relationship Id="rId9" Type="http://schemas.openxmlformats.org/officeDocument/2006/relationships/hyperlink" Target="https://podminky.urs.cz/item/CS_URS_2025_01/460671113" TargetMode="External" /><Relationship Id="rId10" Type="http://schemas.openxmlformats.org/officeDocument/2006/relationships/hyperlink" Target="https://podminky.urs.cz/item/CS_URS_2025_01/210100003" TargetMode="External" /><Relationship Id="rId11" Type="http://schemas.openxmlformats.org/officeDocument/2006/relationships/hyperlink" Target="https://podminky.urs.cz/item/CS_URS_2025_01/210100006" TargetMode="External" /><Relationship Id="rId12" Type="http://schemas.openxmlformats.org/officeDocument/2006/relationships/hyperlink" Target="https://podminky.urs.cz/item/CS_URS_2025_01/741210124" TargetMode="External" /><Relationship Id="rId13" Type="http://schemas.openxmlformats.org/officeDocument/2006/relationships/hyperlink" Target="https://podminky.urs.cz/item/CS_URS_2025_01/741810001" TargetMode="External" /><Relationship Id="rId14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22252501" TargetMode="External" /><Relationship Id="rId2" Type="http://schemas.openxmlformats.org/officeDocument/2006/relationships/hyperlink" Target="https://podminky.urs.cz/item/CS_URS_2025_01/162351104" TargetMode="External" /><Relationship Id="rId3" Type="http://schemas.openxmlformats.org/officeDocument/2006/relationships/hyperlink" Target="https://podminky.urs.cz/item/CS_URS_2025_01/162751119" TargetMode="External" /><Relationship Id="rId4" Type="http://schemas.openxmlformats.org/officeDocument/2006/relationships/hyperlink" Target="https://podminky.urs.cz/item/CS_URS_2025_01/171201231" TargetMode="External" /><Relationship Id="rId5" Type="http://schemas.openxmlformats.org/officeDocument/2006/relationships/hyperlink" Target="https://podminky.urs.cz/item/CS_URS_2025_01/174101101" TargetMode="External" /><Relationship Id="rId6" Type="http://schemas.openxmlformats.org/officeDocument/2006/relationships/hyperlink" Target="https://podminky.urs.cz/item/CS_URS_2025_01/181951112" TargetMode="External" /><Relationship Id="rId7" Type="http://schemas.openxmlformats.org/officeDocument/2006/relationships/hyperlink" Target="https://podminky.urs.cz/item/CS_URS_2025_01/451577777" TargetMode="External" /><Relationship Id="rId8" Type="http://schemas.openxmlformats.org/officeDocument/2006/relationships/hyperlink" Target="https://podminky.urs.cz/item/CS_URS_2025_01/451315124" TargetMode="External" /><Relationship Id="rId9" Type="http://schemas.openxmlformats.org/officeDocument/2006/relationships/hyperlink" Target="https://podminky.urs.cz/item/CS_URS_2025_01/273326241" TargetMode="External" /><Relationship Id="rId10" Type="http://schemas.openxmlformats.org/officeDocument/2006/relationships/hyperlink" Target="https://podminky.urs.cz/item/CS_URS_2025_01/273356021" TargetMode="External" /><Relationship Id="rId11" Type="http://schemas.openxmlformats.org/officeDocument/2006/relationships/hyperlink" Target="https://podminky.urs.cz/item/CS_URS_2025_01/273356022" TargetMode="External" /><Relationship Id="rId12" Type="http://schemas.openxmlformats.org/officeDocument/2006/relationships/hyperlink" Target="https://podminky.urs.cz/item/CS_URS_2025_01/511501111" TargetMode="External" /><Relationship Id="rId13" Type="http://schemas.openxmlformats.org/officeDocument/2006/relationships/hyperlink" Target="https://podminky.urs.cz/item/CS_URS_2025_01/548133111" TargetMode="External" /><Relationship Id="rId14" Type="http://schemas.openxmlformats.org/officeDocument/2006/relationships/hyperlink" Target="https://podminky.urs.cz/item/CS_URS_2025_01/548141111" TargetMode="External" /><Relationship Id="rId15" Type="http://schemas.openxmlformats.org/officeDocument/2006/relationships/hyperlink" Target="https://podminky.urs.cz/item/CS_URS_2025_01/998243011" TargetMode="External" /><Relationship Id="rId16" Type="http://schemas.openxmlformats.org/officeDocument/2006/relationships/hyperlink" Target="https://podminky.urs.cz/item/CS_URS_2025_01/591111111" TargetMode="External" /><Relationship Id="rId17" Type="http://schemas.openxmlformats.org/officeDocument/2006/relationships/hyperlink" Target="https://podminky.urs.cz/item/CS_URS_2025_01/916111123" TargetMode="External" /><Relationship Id="rId18" Type="http://schemas.openxmlformats.org/officeDocument/2006/relationships/hyperlink" Target="https://podminky.urs.cz/item/CS_URS_2025_01/916991121" TargetMode="External" /><Relationship Id="rId19" Type="http://schemas.openxmlformats.org/officeDocument/2006/relationships/hyperlink" Target="https://podminky.urs.cz/item/CS_URS_2025_01/998223011" TargetMode="External" /><Relationship Id="rId20" Type="http://schemas.openxmlformats.org/officeDocument/2006/relationships/hyperlink" Target="https://podminky.urs.cz/item/CS_URS_2025_01/564851014" TargetMode="External" /><Relationship Id="rId21" Type="http://schemas.openxmlformats.org/officeDocument/2006/relationships/hyperlink" Target="https://podminky.urs.cz/item/CS_URS_2025_01/564861011" TargetMode="External" /><Relationship Id="rId22" Type="http://schemas.openxmlformats.org/officeDocument/2006/relationships/hyperlink" Target="https://podminky.urs.cz/item/CS_URS_2025_01/577165142" TargetMode="External" /><Relationship Id="rId23" Type="http://schemas.openxmlformats.org/officeDocument/2006/relationships/hyperlink" Target="https://podminky.urs.cz/item/CS_URS_2025_01/565176121" TargetMode="External" /><Relationship Id="rId24" Type="http://schemas.openxmlformats.org/officeDocument/2006/relationships/hyperlink" Target="https://podminky.urs.cz/item/CS_URS_2025_01/577134111" TargetMode="External" /><Relationship Id="rId25" Type="http://schemas.openxmlformats.org/officeDocument/2006/relationships/hyperlink" Target="https://podminky.urs.cz/item/CS_URS_2025_01/573191111" TargetMode="External" /><Relationship Id="rId26" Type="http://schemas.openxmlformats.org/officeDocument/2006/relationships/hyperlink" Target="https://podminky.urs.cz/item/CS_URS_2025_01/573231107" TargetMode="External" /><Relationship Id="rId27" Type="http://schemas.openxmlformats.org/officeDocument/2006/relationships/hyperlink" Target="https://podminky.urs.cz/item/CS_URS_2025_01/998225111" TargetMode="External" /><Relationship Id="rId28" Type="http://schemas.openxmlformats.org/officeDocument/2006/relationships/hyperlink" Target="https://podminky.urs.cz/item/CS_URS_2025_01/871260310" TargetMode="External" /><Relationship Id="rId29" Type="http://schemas.openxmlformats.org/officeDocument/2006/relationships/hyperlink" Target="https://podminky.urs.cz/item/CS_URS_2025_01/877265124" TargetMode="External" /><Relationship Id="rId30" Type="http://schemas.openxmlformats.org/officeDocument/2006/relationships/hyperlink" Target="https://podminky.urs.cz/item/CS_URS_2025_01/894811135" TargetMode="External" /><Relationship Id="rId31" Type="http://schemas.openxmlformats.org/officeDocument/2006/relationships/hyperlink" Target="https://podminky.urs.cz/item/CS_URS_2025_01/894812262" TargetMode="External" /><Relationship Id="rId32" Type="http://schemas.openxmlformats.org/officeDocument/2006/relationships/hyperlink" Target="https://podminky.urs.cz/item/CS_URS_2025_01/998276101" TargetMode="External" /><Relationship Id="rId33" Type="http://schemas.openxmlformats.org/officeDocument/2006/relationships/hyperlink" Target="https://podminky.urs.cz/item/CS_URS_2025_01/213141111" TargetMode="External" /><Relationship Id="rId34" Type="http://schemas.openxmlformats.org/officeDocument/2006/relationships/hyperlink" Target="https://podminky.urs.cz/item/CS_URS_2025_01/997241528" TargetMode="External" /><Relationship Id="rId35" Type="http://schemas.openxmlformats.org/officeDocument/2006/relationships/hyperlink" Target="https://podminky.urs.cz/item/CS_URS_2025_01/997241521" TargetMode="External" /><Relationship Id="rId36" Type="http://schemas.openxmlformats.org/officeDocument/2006/relationships/hyperlink" Target="https://podminky.urs.cz/item/CS_URS_2025_01/113107338" TargetMode="External" /><Relationship Id="rId37" Type="http://schemas.openxmlformats.org/officeDocument/2006/relationships/hyperlink" Target="https://podminky.urs.cz/item/CS_URS_2025_01/113107144" TargetMode="External" /><Relationship Id="rId38" Type="http://schemas.openxmlformats.org/officeDocument/2006/relationships/hyperlink" Target="https://podminky.urs.cz/item/CS_URS_2025_01/997241538" TargetMode="External" /><Relationship Id="rId39" Type="http://schemas.openxmlformats.org/officeDocument/2006/relationships/hyperlink" Target="https://podminky.urs.cz/item/CS_URS_2025_01/997241532" TargetMode="External" /><Relationship Id="rId40" Type="http://schemas.openxmlformats.org/officeDocument/2006/relationships/hyperlink" Target="https://podminky.urs.cz/item/CS_URS_2025_01/997241535" TargetMode="External" /><Relationship Id="rId41" Type="http://schemas.openxmlformats.org/officeDocument/2006/relationships/hyperlink" Target="https://podminky.urs.cz/item/CS_URS_2025_01/512531111" TargetMode="External" /><Relationship Id="rId42" Type="http://schemas.openxmlformats.org/officeDocument/2006/relationships/hyperlink" Target="https://podminky.urs.cz/item/CS_URS_2025_01/997221551" TargetMode="External" /><Relationship Id="rId43" Type="http://schemas.openxmlformats.org/officeDocument/2006/relationships/hyperlink" Target="https://podminky.urs.cz/item/CS_URS_2025_01/997221559" TargetMode="External" /><Relationship Id="rId44" Type="http://schemas.openxmlformats.org/officeDocument/2006/relationships/hyperlink" Target="https://podminky.urs.cz/item/CS_URS_2025_01/997221873" TargetMode="External" /><Relationship Id="rId45" Type="http://schemas.openxmlformats.org/officeDocument/2006/relationships/hyperlink" Target="https://podminky.urs.cz/item/CS_URS_2025_01/997221862" TargetMode="External" /><Relationship Id="rId46" Type="http://schemas.openxmlformats.org/officeDocument/2006/relationships/hyperlink" Target="https://podminky.urs.cz/item/CS_URS_2025_01/997221875" TargetMode="External" /><Relationship Id="rId47" Type="http://schemas.openxmlformats.org/officeDocument/2006/relationships/hyperlink" Target="https://podminky.urs.cz/item/CS_URS_2025_01/714451001" TargetMode="External" /><Relationship Id="rId48" Type="http://schemas.openxmlformats.org/officeDocument/2006/relationships/hyperlink" Target="https://podminky.urs.cz/item/CS_URS_2025_01/121151103" TargetMode="External" /><Relationship Id="rId49" Type="http://schemas.openxmlformats.org/officeDocument/2006/relationships/hyperlink" Target="https://podminky.urs.cz/item/CS_URS_2025_01/122152501" TargetMode="External" /><Relationship Id="rId50" Type="http://schemas.openxmlformats.org/officeDocument/2006/relationships/hyperlink" Target="https://podminky.urs.cz/item/CS_URS_2025_01/132154101" TargetMode="External" /><Relationship Id="rId51" Type="http://schemas.openxmlformats.org/officeDocument/2006/relationships/hyperlink" Target="https://podminky.urs.cz/item/CS_URS_2025_01/133151101" TargetMode="External" /><Relationship Id="rId52" Type="http://schemas.openxmlformats.org/officeDocument/2006/relationships/hyperlink" Target="https://podminky.urs.cz/item/CS_URS_2025_01/162351104" TargetMode="External" /><Relationship Id="rId53" Type="http://schemas.openxmlformats.org/officeDocument/2006/relationships/hyperlink" Target="https://podminky.urs.cz/item/CS_URS_2025_01/162751119.1" TargetMode="External" /><Relationship Id="rId54" Type="http://schemas.openxmlformats.org/officeDocument/2006/relationships/hyperlink" Target="https://podminky.urs.cz/item/CS_URS_2025_01/171201231" TargetMode="External" /><Relationship Id="rId55" Type="http://schemas.openxmlformats.org/officeDocument/2006/relationships/hyperlink" Target="https://podminky.urs.cz/item/CS_URS_2025_01/167111101" TargetMode="External" /><Relationship Id="rId56" Type="http://schemas.openxmlformats.org/officeDocument/2006/relationships/hyperlink" Target="https://podminky.urs.cz/item/CS_URS_2025_01/162351103" TargetMode="External" /><Relationship Id="rId57" Type="http://schemas.openxmlformats.org/officeDocument/2006/relationships/hyperlink" Target="https://podminky.urs.cz/item/CS_URS_2025_01/181111111" TargetMode="External" /><Relationship Id="rId58" Type="http://schemas.openxmlformats.org/officeDocument/2006/relationships/hyperlink" Target="https://podminky.urs.cz/item/CS_URS_2025_01/181351003" TargetMode="External" /><Relationship Id="rId59" Type="http://schemas.openxmlformats.org/officeDocument/2006/relationships/hyperlink" Target="https://podminky.urs.cz/item/CS_URS_2025_01/181411141" TargetMode="External" /><Relationship Id="rId60" Type="http://schemas.openxmlformats.org/officeDocument/2006/relationships/hyperlink" Target="https://podminky.urs.cz/item/CS_URS_2025_01/174101101" TargetMode="External" /><Relationship Id="rId61" Type="http://schemas.openxmlformats.org/officeDocument/2006/relationships/hyperlink" Target="https://podminky.urs.cz/item/CS_URS_2025_01/181912112" TargetMode="External" /><Relationship Id="rId62" Type="http://schemas.openxmlformats.org/officeDocument/2006/relationships/hyperlink" Target="https://podminky.urs.cz/item/CS_URS_2025_01/511501255" TargetMode="External" /><Relationship Id="rId63" Type="http://schemas.openxmlformats.org/officeDocument/2006/relationships/hyperlink" Target="https://podminky.urs.cz/item/CS_URS_2025_01/545511112" TargetMode="External" /><Relationship Id="rId64" Type="http://schemas.openxmlformats.org/officeDocument/2006/relationships/hyperlink" Target="https://podminky.urs.cz/item/CS_URS_2025_01/548131121" TargetMode="External" /><Relationship Id="rId65" Type="http://schemas.openxmlformats.org/officeDocument/2006/relationships/hyperlink" Target="https://podminky.urs.cz/item/CS_URS_2025_01/548131122" TargetMode="External" /><Relationship Id="rId66" Type="http://schemas.openxmlformats.org/officeDocument/2006/relationships/hyperlink" Target="https://podminky.urs.cz/item/CS_URS_2025_01/521141112" TargetMode="External" /><Relationship Id="rId67" Type="http://schemas.openxmlformats.org/officeDocument/2006/relationships/hyperlink" Target="https://podminky.urs.cz/item/CS_URS_2025_01/521351513" TargetMode="External" /><Relationship Id="rId68" Type="http://schemas.openxmlformats.org/officeDocument/2006/relationships/hyperlink" Target="https://podminky.urs.cz/item/CS_URS_2025_01/548121321" TargetMode="External" /><Relationship Id="rId69" Type="http://schemas.openxmlformats.org/officeDocument/2006/relationships/hyperlink" Target="https://podminky.urs.cz/item/CS_URS_2025_01/548121613" TargetMode="External" /><Relationship Id="rId70" Type="http://schemas.openxmlformats.org/officeDocument/2006/relationships/hyperlink" Target="https://podminky.urs.cz/item/CS_URS_2025_01/548121614" TargetMode="External" /><Relationship Id="rId71" Type="http://schemas.openxmlformats.org/officeDocument/2006/relationships/hyperlink" Target="https://podminky.urs.cz/item/CS_URS_2025_01/548141111" TargetMode="External" /><Relationship Id="rId72" Type="http://schemas.openxmlformats.org/officeDocument/2006/relationships/hyperlink" Target="https://podminky.urs.cz/item/CS_URS_2025_01/998243011" TargetMode="External" /><Relationship Id="rId73" Type="http://schemas.openxmlformats.org/officeDocument/2006/relationships/hyperlink" Target="https://podminky.urs.cz/item/CS_URS_2025_01/451577777" TargetMode="External" /><Relationship Id="rId74" Type="http://schemas.openxmlformats.org/officeDocument/2006/relationships/hyperlink" Target="https://podminky.urs.cz/item/CS_URS_2025_01/564561011" TargetMode="External" /><Relationship Id="rId75" Type="http://schemas.openxmlformats.org/officeDocument/2006/relationships/hyperlink" Target="https://podminky.urs.cz/item/CS_URS_2025_01/564571015" TargetMode="External" /><Relationship Id="rId76" Type="http://schemas.openxmlformats.org/officeDocument/2006/relationships/hyperlink" Target="https://podminky.urs.cz/item/CS_URS_2025_01/451577777" TargetMode="External" /><Relationship Id="rId77" Type="http://schemas.openxmlformats.org/officeDocument/2006/relationships/hyperlink" Target="https://podminky.urs.cz/item/CS_URS_2025_01/564571015" TargetMode="External" /><Relationship Id="rId78" Type="http://schemas.openxmlformats.org/officeDocument/2006/relationships/hyperlink" Target="https://podminky.urs.cz/item/CS_URS_2025_01/564851011" TargetMode="External" /><Relationship Id="rId79" Type="http://schemas.openxmlformats.org/officeDocument/2006/relationships/hyperlink" Target="https://podminky.urs.cz/item/CS_URS_2025_01/564851014" TargetMode="External" /><Relationship Id="rId80" Type="http://schemas.openxmlformats.org/officeDocument/2006/relationships/hyperlink" Target="https://podminky.urs.cz/item/CS_URS_2025_01/564861011" TargetMode="External" /><Relationship Id="rId81" Type="http://schemas.openxmlformats.org/officeDocument/2006/relationships/hyperlink" Target="https://podminky.urs.cz/item/CS_URS_2025_01/564871016" TargetMode="External" /><Relationship Id="rId82" Type="http://schemas.openxmlformats.org/officeDocument/2006/relationships/hyperlink" Target="https://podminky.urs.cz/item/CS_URS_2025_01/577165142" TargetMode="External" /><Relationship Id="rId83" Type="http://schemas.openxmlformats.org/officeDocument/2006/relationships/hyperlink" Target="https://podminky.urs.cz/item/CS_URS_2025_01/565176121" TargetMode="External" /><Relationship Id="rId84" Type="http://schemas.openxmlformats.org/officeDocument/2006/relationships/hyperlink" Target="https://podminky.urs.cz/item/CS_URS_2025_01/577134111" TargetMode="External" /><Relationship Id="rId85" Type="http://schemas.openxmlformats.org/officeDocument/2006/relationships/hyperlink" Target="https://podminky.urs.cz/item/CS_URS_2025_01/573191111" TargetMode="External" /><Relationship Id="rId86" Type="http://schemas.openxmlformats.org/officeDocument/2006/relationships/hyperlink" Target="https://podminky.urs.cz/item/CS_URS_2025_01/573231107" TargetMode="External" /><Relationship Id="rId87" Type="http://schemas.openxmlformats.org/officeDocument/2006/relationships/hyperlink" Target="https://podminky.urs.cz/item/CS_URS_2025_01/998225111" TargetMode="External" /><Relationship Id="rId88" Type="http://schemas.openxmlformats.org/officeDocument/2006/relationships/hyperlink" Target="https://podminky.urs.cz/item/CS_URS_2025_01/212752611" TargetMode="External" /><Relationship Id="rId89" Type="http://schemas.openxmlformats.org/officeDocument/2006/relationships/hyperlink" Target="https://podminky.urs.cz/item/CS_URS_2025_01/212972113" TargetMode="External" /><Relationship Id="rId90" Type="http://schemas.openxmlformats.org/officeDocument/2006/relationships/hyperlink" Target="https://podminky.urs.cz/item/CS_URS_2025_01/871260310" TargetMode="External" /><Relationship Id="rId91" Type="http://schemas.openxmlformats.org/officeDocument/2006/relationships/hyperlink" Target="https://podminky.urs.cz/item/CS_URS_2025_01/998276101" TargetMode="External" /><Relationship Id="rId92" Type="http://schemas.openxmlformats.org/officeDocument/2006/relationships/hyperlink" Target="https://podminky.urs.cz/item/CS_URS_2025_01/213141111" TargetMode="External" /><Relationship Id="rId93" Type="http://schemas.openxmlformats.org/officeDocument/2006/relationships/hyperlink" Target="https://podminky.urs.cz/item/CS_URS_2025_01/915111111" TargetMode="External" /><Relationship Id="rId94" Type="http://schemas.openxmlformats.org/officeDocument/2006/relationships/hyperlink" Target="https://podminky.urs.cz/item/CS_URS_2025_01/915211112" TargetMode="External" /><Relationship Id="rId95" Type="http://schemas.openxmlformats.org/officeDocument/2006/relationships/hyperlink" Target="https://podminky.urs.cz/item/CS_URS_2025_01/915611111" TargetMode="External" /><Relationship Id="rId96" Type="http://schemas.openxmlformats.org/officeDocument/2006/relationships/hyperlink" Target="https://podminky.urs.cz/item/CS_URS_2025_01/919735114" TargetMode="External" /><Relationship Id="rId97" Type="http://schemas.openxmlformats.org/officeDocument/2006/relationships/hyperlink" Target="https://podminky.urs.cz/item/CS_URS_2025_01/113154512" TargetMode="External" /><Relationship Id="rId98" Type="http://schemas.openxmlformats.org/officeDocument/2006/relationships/hyperlink" Target="https://podminky.urs.cz/item/CS_URS_2025_01/113154515" TargetMode="External" /><Relationship Id="rId99" Type="http://schemas.openxmlformats.org/officeDocument/2006/relationships/hyperlink" Target="https://podminky.urs.cz/item/CS_URS_2025_01/525341111" TargetMode="External" /><Relationship Id="rId100" Type="http://schemas.openxmlformats.org/officeDocument/2006/relationships/hyperlink" Target="https://podminky.urs.cz/item/CS_URS_2025_01/525321112" TargetMode="External" /><Relationship Id="rId101" Type="http://schemas.openxmlformats.org/officeDocument/2006/relationships/hyperlink" Target="https://podminky.urs.cz/item/CS_URS_2025_01/525541115" TargetMode="External" /><Relationship Id="rId102" Type="http://schemas.openxmlformats.org/officeDocument/2006/relationships/hyperlink" Target="https://podminky.urs.cz/item/CS_URS_2025_01/997241528" TargetMode="External" /><Relationship Id="rId103" Type="http://schemas.openxmlformats.org/officeDocument/2006/relationships/hyperlink" Target="https://podminky.urs.cz/item/CS_URS_2025_01/997241521" TargetMode="External" /><Relationship Id="rId104" Type="http://schemas.openxmlformats.org/officeDocument/2006/relationships/hyperlink" Target="https://podminky.urs.cz/item/CS_URS_2025_01/997241525" TargetMode="External" /><Relationship Id="rId105" Type="http://schemas.openxmlformats.org/officeDocument/2006/relationships/hyperlink" Target="https://podminky.urs.cz/item/CS_URS_2025_01/113107144" TargetMode="External" /><Relationship Id="rId106" Type="http://schemas.openxmlformats.org/officeDocument/2006/relationships/hyperlink" Target="https://podminky.urs.cz/item/CS_URS_2025_01/113106121" TargetMode="External" /><Relationship Id="rId107" Type="http://schemas.openxmlformats.org/officeDocument/2006/relationships/hyperlink" Target="https://podminky.urs.cz/item/CS_URS_2025_01/113201112" TargetMode="External" /><Relationship Id="rId108" Type="http://schemas.openxmlformats.org/officeDocument/2006/relationships/hyperlink" Target="https://podminky.urs.cz/item/CS_URS_2025_01/113203111" TargetMode="External" /><Relationship Id="rId109" Type="http://schemas.openxmlformats.org/officeDocument/2006/relationships/hyperlink" Target="https://podminky.urs.cz/item/CS_URS_2025_01/113107330" TargetMode="External" /><Relationship Id="rId110" Type="http://schemas.openxmlformats.org/officeDocument/2006/relationships/hyperlink" Target="https://podminky.urs.cz/item/CS_URS_2025_01/997241538" TargetMode="External" /><Relationship Id="rId111" Type="http://schemas.openxmlformats.org/officeDocument/2006/relationships/hyperlink" Target="https://podminky.urs.cz/item/CS_URS_2025_01/997221151" TargetMode="External" /><Relationship Id="rId112" Type="http://schemas.openxmlformats.org/officeDocument/2006/relationships/hyperlink" Target="https://podminky.urs.cz/item/CS_URS_2025_01/997241532" TargetMode="External" /><Relationship Id="rId113" Type="http://schemas.openxmlformats.org/officeDocument/2006/relationships/hyperlink" Target="https://podminky.urs.cz/item/CS_URS_2025_01/997241535" TargetMode="External" /><Relationship Id="rId114" Type="http://schemas.openxmlformats.org/officeDocument/2006/relationships/hyperlink" Target="https://podminky.urs.cz/item/CS_URS_2025_01/113107322" TargetMode="External" /><Relationship Id="rId115" Type="http://schemas.openxmlformats.org/officeDocument/2006/relationships/hyperlink" Target="https://podminky.urs.cz/item/CS_URS_2025_01/113107324" TargetMode="External" /><Relationship Id="rId116" Type="http://schemas.openxmlformats.org/officeDocument/2006/relationships/hyperlink" Target="https://podminky.urs.cz/item/CS_URS_2025_01/512531111" TargetMode="External" /><Relationship Id="rId117" Type="http://schemas.openxmlformats.org/officeDocument/2006/relationships/hyperlink" Target="https://podminky.urs.cz/item/CS_URS_2025_01/997221551" TargetMode="External" /><Relationship Id="rId118" Type="http://schemas.openxmlformats.org/officeDocument/2006/relationships/hyperlink" Target="https://podminky.urs.cz/item/CS_URS_2025_01/997221559" TargetMode="External" /><Relationship Id="rId119" Type="http://schemas.openxmlformats.org/officeDocument/2006/relationships/hyperlink" Target="https://podminky.urs.cz/item/CS_URS_2025_01/997221875" TargetMode="External" /><Relationship Id="rId120" Type="http://schemas.openxmlformats.org/officeDocument/2006/relationships/hyperlink" Target="https://podminky.urs.cz/item/CS_URS_2025_01/997221861" TargetMode="External" /><Relationship Id="rId121" Type="http://schemas.openxmlformats.org/officeDocument/2006/relationships/hyperlink" Target="https://podminky.urs.cz/item/CS_URS_2025_01/997221862" TargetMode="External" /><Relationship Id="rId122" Type="http://schemas.openxmlformats.org/officeDocument/2006/relationships/hyperlink" Target="https://podminky.urs.cz/item/CS_URS_2025_01/997221873" TargetMode="External" /><Relationship Id="rId123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45203000" TargetMode="External" /><Relationship Id="rId2" Type="http://schemas.openxmlformats.org/officeDocument/2006/relationships/hyperlink" Target="https://podminky.urs.cz/item/CS_URS_2025_01/012203000" TargetMode="External" /><Relationship Id="rId3" Type="http://schemas.openxmlformats.org/officeDocument/2006/relationships/hyperlink" Target="https://podminky.urs.cz/item/CS_URS_2025_01/012303000" TargetMode="External" /><Relationship Id="rId4" Type="http://schemas.openxmlformats.org/officeDocument/2006/relationships/hyperlink" Target="https://podminky.urs.cz/item/CS_URS_2025_01/012444000" TargetMode="External" /><Relationship Id="rId5" Type="http://schemas.openxmlformats.org/officeDocument/2006/relationships/hyperlink" Target="https://podminky.urs.cz/item/CS_URS_2025_01/013254000" TargetMode="External" /><Relationship Id="rId6" Type="http://schemas.openxmlformats.org/officeDocument/2006/relationships/hyperlink" Target="https://podminky.urs.cz/item/CS_URS_2025_01/013274000" TargetMode="External" /><Relationship Id="rId7" Type="http://schemas.openxmlformats.org/officeDocument/2006/relationships/hyperlink" Target="https://podminky.urs.cz/item/CS_URS_2025_01/049103001" TargetMode="External" /><Relationship Id="rId8" Type="http://schemas.openxmlformats.org/officeDocument/2006/relationships/hyperlink" Target="https://podminky.urs.cz/item/CS_URS_2025_01/049203001" TargetMode="External" /><Relationship Id="rId9" Type="http://schemas.openxmlformats.org/officeDocument/2006/relationships/hyperlink" Target="https://podminky.urs.cz/item/CS_URS_2025_01/049303000" TargetMode="External" /><Relationship Id="rId10" Type="http://schemas.openxmlformats.org/officeDocument/2006/relationships/hyperlink" Target="https://podminky.urs.cz/item/CS_URS_2025_01/091002000" TargetMode="External" /><Relationship Id="rId11" Type="http://schemas.openxmlformats.org/officeDocument/2006/relationships/hyperlink" Target="https://podminky.urs.cz/item/CS_URS_2025_01/034303000" TargetMode="External" /><Relationship Id="rId12" Type="http://schemas.openxmlformats.org/officeDocument/2006/relationships/hyperlink" Target="https://podminky.urs.cz/item/CS_URS_2025_01/039001003" TargetMode="External" /><Relationship Id="rId13" Type="http://schemas.openxmlformats.org/officeDocument/2006/relationships/hyperlink" Target="https://podminky.urs.cz/item/CS_URS_2025_01/041424000" TargetMode="External" /><Relationship Id="rId14" Type="http://schemas.openxmlformats.org/officeDocument/2006/relationships/hyperlink" Target="https://podminky.urs.cz/item/CS_URS_2025_01/079002001" TargetMode="External" /><Relationship Id="rId15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22151101" TargetMode="External" /><Relationship Id="rId2" Type="http://schemas.openxmlformats.org/officeDocument/2006/relationships/hyperlink" Target="https://podminky.urs.cz/item/CS_URS_2025_01/162351104" TargetMode="External" /><Relationship Id="rId3" Type="http://schemas.openxmlformats.org/officeDocument/2006/relationships/hyperlink" Target="https://podminky.urs.cz/item/CS_URS_2025_01/162751119" TargetMode="External" /><Relationship Id="rId4" Type="http://schemas.openxmlformats.org/officeDocument/2006/relationships/hyperlink" Target="https://podminky.urs.cz/item/CS_URS_2025_01/171201231" TargetMode="External" /><Relationship Id="rId5" Type="http://schemas.openxmlformats.org/officeDocument/2006/relationships/hyperlink" Target="https://podminky.urs.cz/item/CS_URS_2025_01/181111111" TargetMode="External" /><Relationship Id="rId6" Type="http://schemas.openxmlformats.org/officeDocument/2006/relationships/hyperlink" Target="https://podminky.urs.cz/item/CS_URS_2025_01/181351003" TargetMode="External" /><Relationship Id="rId7" Type="http://schemas.openxmlformats.org/officeDocument/2006/relationships/hyperlink" Target="https://podminky.urs.cz/item/CS_URS_2025_01/181411141" TargetMode="External" /><Relationship Id="rId8" Type="http://schemas.openxmlformats.org/officeDocument/2006/relationships/hyperlink" Target="https://podminky.urs.cz/item/CS_URS_2025_01/183205111" TargetMode="External" /><Relationship Id="rId9" Type="http://schemas.openxmlformats.org/officeDocument/2006/relationships/hyperlink" Target="https://podminky.urs.cz/item/CS_URS_2025_01/183403114" TargetMode="External" /><Relationship Id="rId10" Type="http://schemas.openxmlformats.org/officeDocument/2006/relationships/hyperlink" Target="https://podminky.urs.cz/item/CS_URS_2025_01/183403153" TargetMode="External" /><Relationship Id="rId11" Type="http://schemas.openxmlformats.org/officeDocument/2006/relationships/hyperlink" Target="https://podminky.urs.cz/item/CS_URS_2025_01/183403161" TargetMode="External" /><Relationship Id="rId12" Type="http://schemas.openxmlformats.org/officeDocument/2006/relationships/hyperlink" Target="https://podminky.urs.cz/item/CS_URS_2025_01/184813511" TargetMode="External" /><Relationship Id="rId13" Type="http://schemas.openxmlformats.org/officeDocument/2006/relationships/hyperlink" Target="https://podminky.urs.cz/item/CS_URS_2025_01/184813521" TargetMode="External" /><Relationship Id="rId14" Type="http://schemas.openxmlformats.org/officeDocument/2006/relationships/hyperlink" Target="https://podminky.urs.cz/item/CS_URS_2025_01/185803111" TargetMode="External" /><Relationship Id="rId15" Type="http://schemas.openxmlformats.org/officeDocument/2006/relationships/hyperlink" Target="https://podminky.urs.cz/item/CS_URS_2025_01/181951112" TargetMode="External" /><Relationship Id="rId16" Type="http://schemas.openxmlformats.org/officeDocument/2006/relationships/hyperlink" Target="https://podminky.urs.cz/item/CS_URS_2025_01/564561011" TargetMode="External" /><Relationship Id="rId17" Type="http://schemas.openxmlformats.org/officeDocument/2006/relationships/hyperlink" Target="https://podminky.urs.cz/item/CS_URS_2025_01/564861011" TargetMode="External" /><Relationship Id="rId18" Type="http://schemas.openxmlformats.org/officeDocument/2006/relationships/hyperlink" Target="https://podminky.urs.cz/item/CS_URS_2025_01/564851011" TargetMode="External" /><Relationship Id="rId19" Type="http://schemas.openxmlformats.org/officeDocument/2006/relationships/hyperlink" Target="https://podminky.urs.cz/item/CS_URS_2025_01/565176101" TargetMode="External" /><Relationship Id="rId20" Type="http://schemas.openxmlformats.org/officeDocument/2006/relationships/hyperlink" Target="https://podminky.urs.cz/item/CS_URS_2025_01/998225111" TargetMode="External" /><Relationship Id="rId21" Type="http://schemas.openxmlformats.org/officeDocument/2006/relationships/hyperlink" Target="https://podminky.urs.cz/item/CS_URS_2025_01/596811220" TargetMode="External" /><Relationship Id="rId22" Type="http://schemas.openxmlformats.org/officeDocument/2006/relationships/hyperlink" Target="https://podminky.urs.cz/item/CS_URS_2025_01/596211120" TargetMode="External" /><Relationship Id="rId23" Type="http://schemas.openxmlformats.org/officeDocument/2006/relationships/hyperlink" Target="https://podminky.urs.cz/item/CS_URS_2025_01/596211230" TargetMode="External" /><Relationship Id="rId24" Type="http://schemas.openxmlformats.org/officeDocument/2006/relationships/hyperlink" Target="https://podminky.urs.cz/item/CS_URS_2025_01/591211111" TargetMode="External" /><Relationship Id="rId25" Type="http://schemas.openxmlformats.org/officeDocument/2006/relationships/hyperlink" Target="https://podminky.urs.cz/item/CS_URS_2025_01/916131213" TargetMode="External" /><Relationship Id="rId26" Type="http://schemas.openxmlformats.org/officeDocument/2006/relationships/hyperlink" Target="https://podminky.urs.cz/item/CS_URS_2025_01/916241213" TargetMode="External" /><Relationship Id="rId27" Type="http://schemas.openxmlformats.org/officeDocument/2006/relationships/hyperlink" Target="https://podminky.urs.cz/item/CS_URS_2025_01/916231213" TargetMode="External" /><Relationship Id="rId28" Type="http://schemas.openxmlformats.org/officeDocument/2006/relationships/hyperlink" Target="https://podminky.urs.cz/item/CS_URS_2025_01/916991121" TargetMode="External" /><Relationship Id="rId29" Type="http://schemas.openxmlformats.org/officeDocument/2006/relationships/hyperlink" Target="https://podminky.urs.cz/item/CS_URS_2025_01/998223011" TargetMode="External" /><Relationship Id="rId30" Type="http://schemas.openxmlformats.org/officeDocument/2006/relationships/hyperlink" Target="https://podminky.urs.cz/item/CS_URS_2025_01/452112112" TargetMode="External" /><Relationship Id="rId31" Type="http://schemas.openxmlformats.org/officeDocument/2006/relationships/hyperlink" Target="https://podminky.urs.cz/item/CS_URS_2025_01/998274101" TargetMode="External" /><Relationship Id="rId32" Type="http://schemas.openxmlformats.org/officeDocument/2006/relationships/hyperlink" Target="https://podminky.urs.cz/item/CS_URS_2025_01/275313611" TargetMode="External" /><Relationship Id="rId33" Type="http://schemas.openxmlformats.org/officeDocument/2006/relationships/hyperlink" Target="https://podminky.urs.cz/item/CS_URS_2025_01/914511112" TargetMode="External" /><Relationship Id="rId34" Type="http://schemas.openxmlformats.org/officeDocument/2006/relationships/hyperlink" Target="https://podminky.urs.cz/item/CS_URS_2025_01/914111111" TargetMode="External" /><Relationship Id="rId35" Type="http://schemas.openxmlformats.org/officeDocument/2006/relationships/hyperlink" Target="https://podminky.urs.cz/item/CS_URS_2025_01/912211131" TargetMode="External" /><Relationship Id="rId36" Type="http://schemas.openxmlformats.org/officeDocument/2006/relationships/hyperlink" Target="https://podminky.urs.cz/item/CS_URS_2025_01/915111111" TargetMode="External" /><Relationship Id="rId37" Type="http://schemas.openxmlformats.org/officeDocument/2006/relationships/hyperlink" Target="https://podminky.urs.cz/item/CS_URS_2025_01/915211112" TargetMode="External" /><Relationship Id="rId38" Type="http://schemas.openxmlformats.org/officeDocument/2006/relationships/hyperlink" Target="https://podminky.urs.cz/item/CS_URS_2025_01/915111121" TargetMode="External" /><Relationship Id="rId39" Type="http://schemas.openxmlformats.org/officeDocument/2006/relationships/hyperlink" Target="https://podminky.urs.cz/item/CS_URS_2025_01/915211122" TargetMode="External" /><Relationship Id="rId40" Type="http://schemas.openxmlformats.org/officeDocument/2006/relationships/hyperlink" Target="https://podminky.urs.cz/item/CS_URS_2025_01/915231112" TargetMode="External" /><Relationship Id="rId41" Type="http://schemas.openxmlformats.org/officeDocument/2006/relationships/hyperlink" Target="https://podminky.urs.cz/item/CS_URS_2025_01/915131111" TargetMode="External" /><Relationship Id="rId42" Type="http://schemas.openxmlformats.org/officeDocument/2006/relationships/hyperlink" Target="https://podminky.urs.cz/item/CS_URS_2025_01/915611111" TargetMode="External" /><Relationship Id="rId43" Type="http://schemas.openxmlformats.org/officeDocument/2006/relationships/hyperlink" Target="https://podminky.urs.cz/item/CS_URS_2025_01/915621111" TargetMode="External" /><Relationship Id="rId44" Type="http://schemas.openxmlformats.org/officeDocument/2006/relationships/hyperlink" Target="https://podminky.urs.cz/item/CS_URS_2025_01/113107321" TargetMode="External" /><Relationship Id="rId45" Type="http://schemas.openxmlformats.org/officeDocument/2006/relationships/hyperlink" Target="https://podminky.urs.cz/item/CS_URS_2025_01/113154553" TargetMode="External" /><Relationship Id="rId46" Type="http://schemas.openxmlformats.org/officeDocument/2006/relationships/hyperlink" Target="https://podminky.urs.cz/item/CS_URS_2025_01/113154558" TargetMode="External" /><Relationship Id="rId47" Type="http://schemas.openxmlformats.org/officeDocument/2006/relationships/hyperlink" Target="https://podminky.urs.cz/item/CS_URS_2025_01/966006211" TargetMode="External" /><Relationship Id="rId48" Type="http://schemas.openxmlformats.org/officeDocument/2006/relationships/hyperlink" Target="https://podminky.urs.cz/item/CS_URS_2025_01/997221551" TargetMode="External" /><Relationship Id="rId49" Type="http://schemas.openxmlformats.org/officeDocument/2006/relationships/hyperlink" Target="https://podminky.urs.cz/item/CS_URS_2025_01/997221559" TargetMode="External" /><Relationship Id="rId50" Type="http://schemas.openxmlformats.org/officeDocument/2006/relationships/hyperlink" Target="https://podminky.urs.cz/item/CS_URS_2025_01/113106121" TargetMode="External" /><Relationship Id="rId51" Type="http://schemas.openxmlformats.org/officeDocument/2006/relationships/hyperlink" Target="https://podminky.urs.cz/item/CS_URS_2025_01/113107130" TargetMode="External" /><Relationship Id="rId52" Type="http://schemas.openxmlformats.org/officeDocument/2006/relationships/hyperlink" Target="https://podminky.urs.cz/item/CS_URS_2025_01/113107142" TargetMode="External" /><Relationship Id="rId53" Type="http://schemas.openxmlformats.org/officeDocument/2006/relationships/hyperlink" Target="https://podminky.urs.cz/item/CS_URS_2025_01/113201112" TargetMode="External" /><Relationship Id="rId54" Type="http://schemas.openxmlformats.org/officeDocument/2006/relationships/hyperlink" Target="https://podminky.urs.cz/item/CS_URS_2025_01/113202111" TargetMode="External" /><Relationship Id="rId55" Type="http://schemas.openxmlformats.org/officeDocument/2006/relationships/hyperlink" Target="https://podminky.urs.cz/item/CS_URS_2025_01/113203111" TargetMode="External" /><Relationship Id="rId56" Type="http://schemas.openxmlformats.org/officeDocument/2006/relationships/hyperlink" Target="https://podminky.urs.cz/item/CS_URS_2025_01/113204111" TargetMode="External" /><Relationship Id="rId57" Type="http://schemas.openxmlformats.org/officeDocument/2006/relationships/hyperlink" Target="https://podminky.urs.cz/item/CS_URS_2025_01/113106171" TargetMode="External" /><Relationship Id="rId58" Type="http://schemas.openxmlformats.org/officeDocument/2006/relationships/hyperlink" Target="https://podminky.urs.cz/item/CS_URS_2025_01/113106121" TargetMode="External" /><Relationship Id="rId59" Type="http://schemas.openxmlformats.org/officeDocument/2006/relationships/hyperlink" Target="https://podminky.urs.cz/item/CS_URS_2025_01/113106161" TargetMode="External" /><Relationship Id="rId60" Type="http://schemas.openxmlformats.org/officeDocument/2006/relationships/hyperlink" Target="https://podminky.urs.cz/item/CS_URS_2025_01/979054441" TargetMode="External" /><Relationship Id="rId61" Type="http://schemas.openxmlformats.org/officeDocument/2006/relationships/hyperlink" Target="https://podminky.urs.cz/item/CS_URS_2025_01/979071121" TargetMode="External" /><Relationship Id="rId62" Type="http://schemas.openxmlformats.org/officeDocument/2006/relationships/hyperlink" Target="https://podminky.urs.cz/item/CS_URS_2025_01/979071122" TargetMode="External" /><Relationship Id="rId63" Type="http://schemas.openxmlformats.org/officeDocument/2006/relationships/hyperlink" Target="https://podminky.urs.cz/item/CS_URS_2025_01/979024443" TargetMode="External" /><Relationship Id="rId64" Type="http://schemas.openxmlformats.org/officeDocument/2006/relationships/hyperlink" Target="https://podminky.urs.cz/item/CS_URS_2025_01/997221611" TargetMode="External" /><Relationship Id="rId65" Type="http://schemas.openxmlformats.org/officeDocument/2006/relationships/hyperlink" Target="https://podminky.urs.cz/item/CS_URS_2025_01/997221151" TargetMode="External" /><Relationship Id="rId66" Type="http://schemas.openxmlformats.org/officeDocument/2006/relationships/hyperlink" Target="https://podminky.urs.cz/item/CS_URS_2025_01/997221561" TargetMode="External" /><Relationship Id="rId67" Type="http://schemas.openxmlformats.org/officeDocument/2006/relationships/hyperlink" Target="https://podminky.urs.cz/item/CS_URS_2025_01/997221569" TargetMode="External" /><Relationship Id="rId68" Type="http://schemas.openxmlformats.org/officeDocument/2006/relationships/hyperlink" Target="https://podminky.urs.cz/item/CS_URS_2025_01/997221873" TargetMode="External" /><Relationship Id="rId69" Type="http://schemas.openxmlformats.org/officeDocument/2006/relationships/hyperlink" Target="https://podminky.urs.cz/item/CS_URS_2025_01/997221875" TargetMode="External" /><Relationship Id="rId70" Type="http://schemas.openxmlformats.org/officeDocument/2006/relationships/hyperlink" Target="https://podminky.urs.cz/item/CS_URS_2025_01/997221861" TargetMode="External" /><Relationship Id="rId71" Type="http://schemas.openxmlformats.org/officeDocument/2006/relationships/hyperlink" Target="https://podminky.urs.cz/item/CS_URS_2025_01/741110053" TargetMode="External" /><Relationship Id="rId72" Type="http://schemas.openxmlformats.org/officeDocument/2006/relationships/hyperlink" Target="https://podminky.urs.cz/item/CS_URS_2025_01/210204011" TargetMode="External" /><Relationship Id="rId73" Type="http://schemas.openxmlformats.org/officeDocument/2006/relationships/hyperlink" Target="https://podminky.urs.cz/item/CS_URS_2025_01/218204011" TargetMode="External" /><Relationship Id="rId74" Type="http://schemas.openxmlformats.org/officeDocument/2006/relationships/hyperlink" Target="https://podminky.urs.cz/item/CS_URS_2025_01/218204125" TargetMode="External" /><Relationship Id="rId75" Type="http://schemas.openxmlformats.org/officeDocument/2006/relationships/hyperlink" Target="https://podminky.urs.cz/item/CS_URS_2025_01/218204201" TargetMode="External" /><Relationship Id="rId76" Type="http://schemas.openxmlformats.org/officeDocument/2006/relationships/hyperlink" Target="https://podminky.urs.cz/item/CS_URS_2025_01/460161172" TargetMode="External" /><Relationship Id="rId77" Type="http://schemas.openxmlformats.org/officeDocument/2006/relationships/hyperlink" Target="https://podminky.urs.cz/item/CS_URS_2025_01/460431182" TargetMode="External" /><Relationship Id="rId78" Type="http://schemas.openxmlformats.org/officeDocument/2006/relationships/hyperlink" Target="https://podminky.urs.cz/item/CS_URS_2025_01/460131112" TargetMode="External" /><Relationship Id="rId79" Type="http://schemas.openxmlformats.org/officeDocument/2006/relationships/hyperlink" Target="https://podminky.urs.cz/item/CS_URS_2025_01/460391122" TargetMode="External" /><Relationship Id="rId80" Type="http://schemas.openxmlformats.org/officeDocument/2006/relationships/hyperlink" Target="https://podminky.urs.cz/item/CS_URS_2025_01/460641112" TargetMode="External" /><Relationship Id="rId81" Type="http://schemas.openxmlformats.org/officeDocument/2006/relationships/hyperlink" Target="https://podminky.urs.cz/item/CS_URS_2025_01/460661111" TargetMode="External" /><Relationship Id="rId82" Type="http://schemas.openxmlformats.org/officeDocument/2006/relationships/hyperlink" Target="https://podminky.urs.cz/item/CS_URS_2025_01/460791216" TargetMode="External" /><Relationship Id="rId83" Type="http://schemas.openxmlformats.org/officeDocument/2006/relationships/hyperlink" Target="https://podminky.urs.cz/item/CS_URS_2025_01/468051121" TargetMode="External" /><Relationship Id="rId84" Type="http://schemas.openxmlformats.org/officeDocument/2006/relationships/hyperlink" Target="https://podminky.urs.cz/item/CS_URS_2025_01/469972111" TargetMode="External" /><Relationship Id="rId85" Type="http://schemas.openxmlformats.org/officeDocument/2006/relationships/hyperlink" Target="https://podminky.urs.cz/item/CS_URS_2025_01/469972121" TargetMode="External" /><Relationship Id="rId86" Type="http://schemas.openxmlformats.org/officeDocument/2006/relationships/hyperlink" Target="https://podminky.urs.cz/item/CS_URS_2025_01/469973120" TargetMode="External" /><Relationship Id="rId87" Type="http://schemas.openxmlformats.org/officeDocument/2006/relationships/hyperlink" Target="https://podminky.urs.cz/item/CS_URS_2025_01/460361121" TargetMode="External" /><Relationship Id="rId88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001101" TargetMode="External" /><Relationship Id="rId2" Type="http://schemas.openxmlformats.org/officeDocument/2006/relationships/hyperlink" Target="https://podminky.urs.cz/item/CS_URS_2025_01/115101201" TargetMode="External" /><Relationship Id="rId3" Type="http://schemas.openxmlformats.org/officeDocument/2006/relationships/hyperlink" Target="https://podminky.urs.cz/item/CS_URS_2025_01/115101301" TargetMode="External" /><Relationship Id="rId4" Type="http://schemas.openxmlformats.org/officeDocument/2006/relationships/hyperlink" Target="https://podminky.urs.cz/item/CS_URS_2025_01/129001101" TargetMode="External" /><Relationship Id="rId5" Type="http://schemas.openxmlformats.org/officeDocument/2006/relationships/hyperlink" Target="https://podminky.urs.cz/item/CS_URS_2025_01/131251202" TargetMode="External" /><Relationship Id="rId6" Type="http://schemas.openxmlformats.org/officeDocument/2006/relationships/hyperlink" Target="https://podminky.urs.cz/item/CS_URS_2025_01/131451202" TargetMode="External" /><Relationship Id="rId7" Type="http://schemas.openxmlformats.org/officeDocument/2006/relationships/hyperlink" Target="https://podminky.urs.cz/item/CS_URS_2025_01/131551202" TargetMode="External" /><Relationship Id="rId8" Type="http://schemas.openxmlformats.org/officeDocument/2006/relationships/hyperlink" Target="https://podminky.urs.cz/item/CS_URS_2025_01/132254202" TargetMode="External" /><Relationship Id="rId9" Type="http://schemas.openxmlformats.org/officeDocument/2006/relationships/hyperlink" Target="https://podminky.urs.cz/item/CS_URS_2025_01/132454202" TargetMode="External" /><Relationship Id="rId10" Type="http://schemas.openxmlformats.org/officeDocument/2006/relationships/hyperlink" Target="https://podminky.urs.cz/item/CS_URS_2025_01/132554202" TargetMode="External" /><Relationship Id="rId11" Type="http://schemas.openxmlformats.org/officeDocument/2006/relationships/hyperlink" Target="https://podminky.urs.cz/item/CS_URS_2025_01/151811131" TargetMode="External" /><Relationship Id="rId12" Type="http://schemas.openxmlformats.org/officeDocument/2006/relationships/hyperlink" Target="https://podminky.urs.cz/item/CS_URS_2025_01/151811132" TargetMode="External" /><Relationship Id="rId13" Type="http://schemas.openxmlformats.org/officeDocument/2006/relationships/hyperlink" Target="https://podminky.urs.cz/item/CS_URS_2025_01/151811231" TargetMode="External" /><Relationship Id="rId14" Type="http://schemas.openxmlformats.org/officeDocument/2006/relationships/hyperlink" Target="https://podminky.urs.cz/item/CS_URS_2025_01/151811232" TargetMode="External" /><Relationship Id="rId15" Type="http://schemas.openxmlformats.org/officeDocument/2006/relationships/hyperlink" Target="https://podminky.urs.cz/item/CS_URS_2025_01/162351104" TargetMode="External" /><Relationship Id="rId16" Type="http://schemas.openxmlformats.org/officeDocument/2006/relationships/hyperlink" Target="https://podminky.urs.cz/item/CS_URS_2025_01/162751119" TargetMode="External" /><Relationship Id="rId17" Type="http://schemas.openxmlformats.org/officeDocument/2006/relationships/hyperlink" Target="https://podminky.urs.cz/item/CS_URS_2025_01/162351124" TargetMode="External" /><Relationship Id="rId18" Type="http://schemas.openxmlformats.org/officeDocument/2006/relationships/hyperlink" Target="https://podminky.urs.cz/item/CS_URS_2025_01/162751139" TargetMode="External" /><Relationship Id="rId19" Type="http://schemas.openxmlformats.org/officeDocument/2006/relationships/hyperlink" Target="https://podminky.urs.cz/item/CS_URS_2025_01/162351144" TargetMode="External" /><Relationship Id="rId20" Type="http://schemas.openxmlformats.org/officeDocument/2006/relationships/hyperlink" Target="https://podminky.urs.cz/item/CS_URS_2025_01/162751159" TargetMode="External" /><Relationship Id="rId21" Type="http://schemas.openxmlformats.org/officeDocument/2006/relationships/hyperlink" Target="https://podminky.urs.cz/item/CS_URS_2025_01/17120123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75111101" TargetMode="External" /><Relationship Id="rId24" Type="http://schemas.openxmlformats.org/officeDocument/2006/relationships/hyperlink" Target="https://podminky.urs.cz/item/CS_URS_2025_01/113107312" TargetMode="External" /><Relationship Id="rId25" Type="http://schemas.openxmlformats.org/officeDocument/2006/relationships/hyperlink" Target="https://podminky.urs.cz/item/CS_URS_2025_01/113107323" TargetMode="External" /><Relationship Id="rId26" Type="http://schemas.openxmlformats.org/officeDocument/2006/relationships/hyperlink" Target="https://podminky.urs.cz/item/CS_URS_2025_01/113107325" TargetMode="External" /><Relationship Id="rId27" Type="http://schemas.openxmlformats.org/officeDocument/2006/relationships/hyperlink" Target="https://podminky.urs.cz/item/CS_URS_2025_01/113107344" TargetMode="External" /><Relationship Id="rId28" Type="http://schemas.openxmlformats.org/officeDocument/2006/relationships/hyperlink" Target="https://podminky.urs.cz/item/CS_URS_2025_01/997221551" TargetMode="External" /><Relationship Id="rId29" Type="http://schemas.openxmlformats.org/officeDocument/2006/relationships/hyperlink" Target="https://podminky.urs.cz/item/CS_URS_2025_01/997221559" TargetMode="External" /><Relationship Id="rId30" Type="http://schemas.openxmlformats.org/officeDocument/2006/relationships/hyperlink" Target="https://podminky.urs.cz/item/CS_URS_2025_01/997221561" TargetMode="External" /><Relationship Id="rId31" Type="http://schemas.openxmlformats.org/officeDocument/2006/relationships/hyperlink" Target="https://podminky.urs.cz/item/CS_URS_2025_01/997221569" TargetMode="External" /><Relationship Id="rId32" Type="http://schemas.openxmlformats.org/officeDocument/2006/relationships/hyperlink" Target="https://podminky.urs.cz/item/CS_URS_2025_01/997221873" TargetMode="External" /><Relationship Id="rId33" Type="http://schemas.openxmlformats.org/officeDocument/2006/relationships/hyperlink" Target="https://podminky.urs.cz/item/CS_URS_2025_01/997221875" TargetMode="External" /><Relationship Id="rId34" Type="http://schemas.openxmlformats.org/officeDocument/2006/relationships/hyperlink" Target="https://podminky.urs.cz/item/CS_URS_2025_01/273322511" TargetMode="External" /><Relationship Id="rId35" Type="http://schemas.openxmlformats.org/officeDocument/2006/relationships/hyperlink" Target="https://podminky.urs.cz/item/CS_URS_2025_01/273351121" TargetMode="External" /><Relationship Id="rId36" Type="http://schemas.openxmlformats.org/officeDocument/2006/relationships/hyperlink" Target="https://podminky.urs.cz/item/CS_URS_2025_01/273351122" TargetMode="External" /><Relationship Id="rId37" Type="http://schemas.openxmlformats.org/officeDocument/2006/relationships/hyperlink" Target="https://podminky.urs.cz/item/CS_URS_2025_01/273361821" TargetMode="External" /><Relationship Id="rId38" Type="http://schemas.openxmlformats.org/officeDocument/2006/relationships/hyperlink" Target="https://podminky.urs.cz/item/CS_URS_2025_01/273362021" TargetMode="External" /><Relationship Id="rId39" Type="http://schemas.openxmlformats.org/officeDocument/2006/relationships/hyperlink" Target="https://podminky.urs.cz/item/CS_URS_2025_01/451573111" TargetMode="External" /><Relationship Id="rId40" Type="http://schemas.openxmlformats.org/officeDocument/2006/relationships/hyperlink" Target="https://podminky.urs.cz/item/CS_URS_2025_01/451541111" TargetMode="External" /><Relationship Id="rId41" Type="http://schemas.openxmlformats.org/officeDocument/2006/relationships/hyperlink" Target="https://podminky.urs.cz/item/CS_URS_2025_01/452112112" TargetMode="External" /><Relationship Id="rId42" Type="http://schemas.openxmlformats.org/officeDocument/2006/relationships/hyperlink" Target="https://podminky.urs.cz/item/CS_URS_2025_01/452313151" TargetMode="External" /><Relationship Id="rId43" Type="http://schemas.openxmlformats.org/officeDocument/2006/relationships/hyperlink" Target="https://podminky.urs.cz/item/CS_URS_2025_01/452323151" TargetMode="External" /><Relationship Id="rId44" Type="http://schemas.openxmlformats.org/officeDocument/2006/relationships/hyperlink" Target="https://podminky.urs.cz/item/CS_URS_2025_01/452368211" TargetMode="External" /><Relationship Id="rId45" Type="http://schemas.openxmlformats.org/officeDocument/2006/relationships/hyperlink" Target="https://podminky.urs.cz/item/CS_URS_2025_01/452353111" TargetMode="External" /><Relationship Id="rId46" Type="http://schemas.openxmlformats.org/officeDocument/2006/relationships/hyperlink" Target="https://podminky.urs.cz/item/CS_URS_2025_01/452353112" TargetMode="External" /><Relationship Id="rId47" Type="http://schemas.openxmlformats.org/officeDocument/2006/relationships/hyperlink" Target="https://podminky.urs.cz/item/CS_URS_2025_01/564861011" TargetMode="External" /><Relationship Id="rId48" Type="http://schemas.openxmlformats.org/officeDocument/2006/relationships/hyperlink" Target="https://podminky.urs.cz/item/CS_URS_2025_01/564871012" TargetMode="External" /><Relationship Id="rId49" Type="http://schemas.openxmlformats.org/officeDocument/2006/relationships/hyperlink" Target="https://podminky.urs.cz/item/CS_URS_2025_01/565175101" TargetMode="External" /><Relationship Id="rId50" Type="http://schemas.openxmlformats.org/officeDocument/2006/relationships/hyperlink" Target="https://podminky.urs.cz/item/CS_URS_2025_01/632451456" TargetMode="External" /><Relationship Id="rId51" Type="http://schemas.openxmlformats.org/officeDocument/2006/relationships/hyperlink" Target="https://podminky.urs.cz/item/CS_URS_2025_01/631311135" TargetMode="External" /><Relationship Id="rId52" Type="http://schemas.openxmlformats.org/officeDocument/2006/relationships/hyperlink" Target="https://podminky.urs.cz/item/CS_URS_2025_01/850355121" TargetMode="External" /><Relationship Id="rId53" Type="http://schemas.openxmlformats.org/officeDocument/2006/relationships/hyperlink" Target="https://podminky.urs.cz/item/CS_URS_2025_01/851351131" TargetMode="External" /><Relationship Id="rId54" Type="http://schemas.openxmlformats.org/officeDocument/2006/relationships/hyperlink" Target="https://podminky.urs.cz/item/CS_URS_2025_01/851241192" TargetMode="External" /><Relationship Id="rId55" Type="http://schemas.openxmlformats.org/officeDocument/2006/relationships/hyperlink" Target="https://podminky.urs.cz/item/CS_URS_2025_01/857351131" TargetMode="External" /><Relationship Id="rId56" Type="http://schemas.openxmlformats.org/officeDocument/2006/relationships/hyperlink" Target="https://podminky.urs.cz/item/CS_URS_2025_01/857242122" TargetMode="External" /><Relationship Id="rId57" Type="http://schemas.openxmlformats.org/officeDocument/2006/relationships/hyperlink" Target="https://podminky.urs.cz/item/CS_URS_2025_01/857262122" TargetMode="External" /><Relationship Id="rId58" Type="http://schemas.openxmlformats.org/officeDocument/2006/relationships/hyperlink" Target="https://podminky.urs.cz/item/CS_URS_2025_01/857352122" TargetMode="External" /><Relationship Id="rId59" Type="http://schemas.openxmlformats.org/officeDocument/2006/relationships/hyperlink" Target="https://podminky.urs.cz/item/CS_URS_2025_01/857354122" TargetMode="External" /><Relationship Id="rId60" Type="http://schemas.openxmlformats.org/officeDocument/2006/relationships/hyperlink" Target="https://podminky.urs.cz/item/CS_URS_2025_01/871211141" TargetMode="External" /><Relationship Id="rId61" Type="http://schemas.openxmlformats.org/officeDocument/2006/relationships/hyperlink" Target="https://podminky.urs.cz/item/CS_URS_2025_01/892351111" TargetMode="External" /><Relationship Id="rId62" Type="http://schemas.openxmlformats.org/officeDocument/2006/relationships/hyperlink" Target="https://podminky.urs.cz/item/CS_URS_2025_01/892372111" TargetMode="External" /><Relationship Id="rId63" Type="http://schemas.openxmlformats.org/officeDocument/2006/relationships/hyperlink" Target="https://podminky.urs.cz/item/CS_URS_2025_01/892353122" TargetMode="External" /><Relationship Id="rId64" Type="http://schemas.openxmlformats.org/officeDocument/2006/relationships/hyperlink" Target="https://podminky.urs.cz/item/CS_URS_2025_01/891241112" TargetMode="External" /><Relationship Id="rId65" Type="http://schemas.openxmlformats.org/officeDocument/2006/relationships/hyperlink" Target="https://podminky.urs.cz/item/CS_URS_2025_01/891261112" TargetMode="External" /><Relationship Id="rId66" Type="http://schemas.openxmlformats.org/officeDocument/2006/relationships/hyperlink" Target="https://podminky.urs.cz/item/CS_URS_2025_01/891247112" TargetMode="External" /><Relationship Id="rId67" Type="http://schemas.openxmlformats.org/officeDocument/2006/relationships/hyperlink" Target="https://podminky.urs.cz/item/CS_URS_2025_01/891359111" TargetMode="External" /><Relationship Id="rId68" Type="http://schemas.openxmlformats.org/officeDocument/2006/relationships/hyperlink" Target="https://podminky.urs.cz/item/CS_URS_2025_01/891354121" TargetMode="External" /><Relationship Id="rId69" Type="http://schemas.openxmlformats.org/officeDocument/2006/relationships/hyperlink" Target="https://podminky.urs.cz/item/CS_URS_2025_01/899401112" TargetMode="External" /><Relationship Id="rId70" Type="http://schemas.openxmlformats.org/officeDocument/2006/relationships/hyperlink" Target="https://podminky.urs.cz/item/CS_URS_2025_01/899401113" TargetMode="External" /><Relationship Id="rId71" Type="http://schemas.openxmlformats.org/officeDocument/2006/relationships/hyperlink" Target="https://podminky.urs.cz/item/CS_URS_2025_01/899712111" TargetMode="External" /><Relationship Id="rId72" Type="http://schemas.openxmlformats.org/officeDocument/2006/relationships/hyperlink" Target="https://podminky.urs.cz/item/CS_URS_2025_01/894410211" TargetMode="External" /><Relationship Id="rId73" Type="http://schemas.openxmlformats.org/officeDocument/2006/relationships/hyperlink" Target="https://podminky.urs.cz/item/CS_URS_2025_01/894410302" TargetMode="External" /><Relationship Id="rId74" Type="http://schemas.openxmlformats.org/officeDocument/2006/relationships/hyperlink" Target="https://podminky.urs.cz/item/CS_URS_2025_01/899104112" TargetMode="External" /><Relationship Id="rId75" Type="http://schemas.openxmlformats.org/officeDocument/2006/relationships/hyperlink" Target="https://podminky.urs.cz/item/CS_URS_2025_01/899501411" TargetMode="External" /><Relationship Id="rId76" Type="http://schemas.openxmlformats.org/officeDocument/2006/relationships/hyperlink" Target="https://podminky.urs.cz/item/CS_URS_2025_01/919735114" TargetMode="External" /><Relationship Id="rId77" Type="http://schemas.openxmlformats.org/officeDocument/2006/relationships/hyperlink" Target="https://podminky.urs.cz/item/CS_URS_2025_01/358325114" TargetMode="External" /><Relationship Id="rId78" Type="http://schemas.openxmlformats.org/officeDocument/2006/relationships/hyperlink" Target="https://podminky.urs.cz/item/CS_URS_2025_01/899103211" TargetMode="External" /><Relationship Id="rId79" Type="http://schemas.openxmlformats.org/officeDocument/2006/relationships/hyperlink" Target="https://podminky.urs.cz/item/CS_URS_2025_01/997013111" TargetMode="External" /><Relationship Id="rId80" Type="http://schemas.openxmlformats.org/officeDocument/2006/relationships/hyperlink" Target="https://podminky.urs.cz/item/CS_URS_2025_01/997013501" TargetMode="External" /><Relationship Id="rId81" Type="http://schemas.openxmlformats.org/officeDocument/2006/relationships/hyperlink" Target="https://podminky.urs.cz/item/CS_URS_2025_01/997013509" TargetMode="External" /><Relationship Id="rId82" Type="http://schemas.openxmlformats.org/officeDocument/2006/relationships/hyperlink" Target="https://podminky.urs.cz/item/CS_URS_2025_01/997013862" TargetMode="External" /><Relationship Id="rId83" Type="http://schemas.openxmlformats.org/officeDocument/2006/relationships/hyperlink" Target="https://podminky.urs.cz/item/CS_URS_2025_01/997013871" TargetMode="External" /><Relationship Id="rId84" Type="http://schemas.openxmlformats.org/officeDocument/2006/relationships/hyperlink" Target="https://podminky.urs.cz/item/CS_URS_2025_01/998273102" TargetMode="External" /><Relationship Id="rId85" Type="http://schemas.openxmlformats.org/officeDocument/2006/relationships/hyperlink" Target="https://podminky.urs.cz/item/CS_URS_2025_01/998273124" TargetMode="External" /><Relationship Id="rId86" Type="http://schemas.openxmlformats.org/officeDocument/2006/relationships/hyperlink" Target="https://podminky.urs.cz/item/CS_URS_2025_01/711111001" TargetMode="External" /><Relationship Id="rId87" Type="http://schemas.openxmlformats.org/officeDocument/2006/relationships/hyperlink" Target="https://podminky.urs.cz/item/CS_URS_2025_01/711112001" TargetMode="External" /><Relationship Id="rId88" Type="http://schemas.openxmlformats.org/officeDocument/2006/relationships/hyperlink" Target="https://podminky.urs.cz/item/CS_URS_2025_01/711141559" TargetMode="External" /><Relationship Id="rId89" Type="http://schemas.openxmlformats.org/officeDocument/2006/relationships/hyperlink" Target="https://podminky.urs.cz/item/CS_URS_2025_01/711142559" TargetMode="External" /><Relationship Id="rId90" Type="http://schemas.openxmlformats.org/officeDocument/2006/relationships/hyperlink" Target="https://podminky.urs.cz/item/CS_URS_2025_01/998711201" TargetMode="External" /><Relationship Id="rId9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001101" TargetMode="External" /><Relationship Id="rId2" Type="http://schemas.openxmlformats.org/officeDocument/2006/relationships/hyperlink" Target="https://podminky.urs.cz/item/CS_URS_2025_01/115101201" TargetMode="External" /><Relationship Id="rId3" Type="http://schemas.openxmlformats.org/officeDocument/2006/relationships/hyperlink" Target="https://podminky.urs.cz/item/CS_URS_2025_01/115101301" TargetMode="External" /><Relationship Id="rId4" Type="http://schemas.openxmlformats.org/officeDocument/2006/relationships/hyperlink" Target="https://podminky.urs.cz/item/CS_URS_2025_01/129001101" TargetMode="External" /><Relationship Id="rId5" Type="http://schemas.openxmlformats.org/officeDocument/2006/relationships/hyperlink" Target="https://podminky.urs.cz/item/CS_URS_2025_01/131251201" TargetMode="External" /><Relationship Id="rId6" Type="http://schemas.openxmlformats.org/officeDocument/2006/relationships/hyperlink" Target="https://podminky.urs.cz/item/CS_URS_2025_01/131451201" TargetMode="External" /><Relationship Id="rId7" Type="http://schemas.openxmlformats.org/officeDocument/2006/relationships/hyperlink" Target="https://podminky.urs.cz/item/CS_URS_2025_01/131551201" TargetMode="External" /><Relationship Id="rId8" Type="http://schemas.openxmlformats.org/officeDocument/2006/relationships/hyperlink" Target="https://podminky.urs.cz/item/CS_URS_2025_01/132254201" TargetMode="External" /><Relationship Id="rId9" Type="http://schemas.openxmlformats.org/officeDocument/2006/relationships/hyperlink" Target="https://podminky.urs.cz/item/CS_URS_2025_01/132454201" TargetMode="External" /><Relationship Id="rId10" Type="http://schemas.openxmlformats.org/officeDocument/2006/relationships/hyperlink" Target="https://podminky.urs.cz/item/CS_URS_2025_01/132554201" TargetMode="External" /><Relationship Id="rId11" Type="http://schemas.openxmlformats.org/officeDocument/2006/relationships/hyperlink" Target="https://podminky.urs.cz/item/CS_URS_2025_01/151811131" TargetMode="External" /><Relationship Id="rId12" Type="http://schemas.openxmlformats.org/officeDocument/2006/relationships/hyperlink" Target="https://podminky.urs.cz/item/CS_URS_2025_01/151811231" TargetMode="External" /><Relationship Id="rId13" Type="http://schemas.openxmlformats.org/officeDocument/2006/relationships/hyperlink" Target="https://podminky.urs.cz/item/CS_URS_2025_01/162351104" TargetMode="External" /><Relationship Id="rId14" Type="http://schemas.openxmlformats.org/officeDocument/2006/relationships/hyperlink" Target="https://podminky.urs.cz/item/CS_URS_2025_01/162751119" TargetMode="External" /><Relationship Id="rId15" Type="http://schemas.openxmlformats.org/officeDocument/2006/relationships/hyperlink" Target="https://podminky.urs.cz/item/CS_URS_2025_01/162351124" TargetMode="External" /><Relationship Id="rId16" Type="http://schemas.openxmlformats.org/officeDocument/2006/relationships/hyperlink" Target="https://podminky.urs.cz/item/CS_URS_2025_01/162751139" TargetMode="External" /><Relationship Id="rId17" Type="http://schemas.openxmlformats.org/officeDocument/2006/relationships/hyperlink" Target="https://podminky.urs.cz/item/CS_URS_2025_01/162351144" TargetMode="External" /><Relationship Id="rId18" Type="http://schemas.openxmlformats.org/officeDocument/2006/relationships/hyperlink" Target="https://podminky.urs.cz/item/CS_URS_2025_01/162751159" TargetMode="External" /><Relationship Id="rId19" Type="http://schemas.openxmlformats.org/officeDocument/2006/relationships/hyperlink" Target="https://podminky.urs.cz/item/CS_URS_2025_01/171201231" TargetMode="External" /><Relationship Id="rId20" Type="http://schemas.openxmlformats.org/officeDocument/2006/relationships/hyperlink" Target="https://podminky.urs.cz/item/CS_URS_2025_01/174151101" TargetMode="External" /><Relationship Id="rId21" Type="http://schemas.openxmlformats.org/officeDocument/2006/relationships/hyperlink" Target="https://podminky.urs.cz/item/CS_URS_2025_01/175111101" TargetMode="External" /><Relationship Id="rId22" Type="http://schemas.openxmlformats.org/officeDocument/2006/relationships/hyperlink" Target="https://podminky.urs.cz/item/CS_URS_2025_01/113107312" TargetMode="External" /><Relationship Id="rId23" Type="http://schemas.openxmlformats.org/officeDocument/2006/relationships/hyperlink" Target="https://podminky.urs.cz/item/CS_URS_2025_01/113107325" TargetMode="External" /><Relationship Id="rId24" Type="http://schemas.openxmlformats.org/officeDocument/2006/relationships/hyperlink" Target="https://podminky.urs.cz/item/CS_URS_2025_01/113107344" TargetMode="External" /><Relationship Id="rId25" Type="http://schemas.openxmlformats.org/officeDocument/2006/relationships/hyperlink" Target="https://podminky.urs.cz/item/CS_URS_2025_01/997221551" TargetMode="External" /><Relationship Id="rId26" Type="http://schemas.openxmlformats.org/officeDocument/2006/relationships/hyperlink" Target="https://podminky.urs.cz/item/CS_URS_2025_01/997221559" TargetMode="External" /><Relationship Id="rId27" Type="http://schemas.openxmlformats.org/officeDocument/2006/relationships/hyperlink" Target="https://podminky.urs.cz/item/CS_URS_2025_01/997221561" TargetMode="External" /><Relationship Id="rId28" Type="http://schemas.openxmlformats.org/officeDocument/2006/relationships/hyperlink" Target="https://podminky.urs.cz/item/CS_URS_2025_01/997221569" TargetMode="External" /><Relationship Id="rId29" Type="http://schemas.openxmlformats.org/officeDocument/2006/relationships/hyperlink" Target="https://podminky.urs.cz/item/CS_URS_2025_01/997221873" TargetMode="External" /><Relationship Id="rId30" Type="http://schemas.openxmlformats.org/officeDocument/2006/relationships/hyperlink" Target="https://podminky.urs.cz/item/CS_URS_2025_01/997221875" TargetMode="External" /><Relationship Id="rId31" Type="http://schemas.openxmlformats.org/officeDocument/2006/relationships/hyperlink" Target="https://podminky.urs.cz/item/CS_URS_2025_01/359901211" TargetMode="External" /><Relationship Id="rId32" Type="http://schemas.openxmlformats.org/officeDocument/2006/relationships/hyperlink" Target="https://podminky.urs.cz/item/CS_URS_2025_01/452112122" TargetMode="External" /><Relationship Id="rId33" Type="http://schemas.openxmlformats.org/officeDocument/2006/relationships/hyperlink" Target="https://podminky.urs.cz/item/CS_URS_2025_01/452311141" TargetMode="External" /><Relationship Id="rId34" Type="http://schemas.openxmlformats.org/officeDocument/2006/relationships/hyperlink" Target="https://podminky.urs.cz/item/CS_URS_2025_01/452312141" TargetMode="External" /><Relationship Id="rId35" Type="http://schemas.openxmlformats.org/officeDocument/2006/relationships/hyperlink" Target="https://podminky.urs.cz/item/CS_URS_2025_01/564861011" TargetMode="External" /><Relationship Id="rId36" Type="http://schemas.openxmlformats.org/officeDocument/2006/relationships/hyperlink" Target="https://podminky.urs.cz/item/CS_URS_2025_01/565175101" TargetMode="External" /><Relationship Id="rId37" Type="http://schemas.openxmlformats.org/officeDocument/2006/relationships/hyperlink" Target="https://podminky.urs.cz/item/CS_URS_2025_01/831372121" TargetMode="External" /><Relationship Id="rId38" Type="http://schemas.openxmlformats.org/officeDocument/2006/relationships/hyperlink" Target="https://podminky.urs.cz/item/CS_URS_2025_01/894410114" TargetMode="External" /><Relationship Id="rId39" Type="http://schemas.openxmlformats.org/officeDocument/2006/relationships/hyperlink" Target="https://podminky.urs.cz/item/CS_URS_2025_01/894410303" TargetMode="External" /><Relationship Id="rId40" Type="http://schemas.openxmlformats.org/officeDocument/2006/relationships/hyperlink" Target="https://podminky.urs.cz/item/CS_URS_2025_01/899104112" TargetMode="External" /><Relationship Id="rId41" Type="http://schemas.openxmlformats.org/officeDocument/2006/relationships/hyperlink" Target="https://podminky.urs.cz/item/CS_URS_2025_01/919735114" TargetMode="External" /><Relationship Id="rId42" Type="http://schemas.openxmlformats.org/officeDocument/2006/relationships/hyperlink" Target="https://podminky.urs.cz/item/CS_URS_2025_01/358315114" TargetMode="External" /><Relationship Id="rId43" Type="http://schemas.openxmlformats.org/officeDocument/2006/relationships/hyperlink" Target="https://podminky.urs.cz/item/CS_URS_2025_01/899103211" TargetMode="External" /><Relationship Id="rId44" Type="http://schemas.openxmlformats.org/officeDocument/2006/relationships/hyperlink" Target="https://podminky.urs.cz/item/CS_URS_2025_01/997013111" TargetMode="External" /><Relationship Id="rId45" Type="http://schemas.openxmlformats.org/officeDocument/2006/relationships/hyperlink" Target="https://podminky.urs.cz/item/CS_URS_2025_01/997013501" TargetMode="External" /><Relationship Id="rId46" Type="http://schemas.openxmlformats.org/officeDocument/2006/relationships/hyperlink" Target="https://podminky.urs.cz/item/CS_URS_2025_01/997013509" TargetMode="External" /><Relationship Id="rId47" Type="http://schemas.openxmlformats.org/officeDocument/2006/relationships/hyperlink" Target="https://podminky.urs.cz/item/CS_URS_2025_01/997013861" TargetMode="External" /><Relationship Id="rId48" Type="http://schemas.openxmlformats.org/officeDocument/2006/relationships/hyperlink" Target="https://podminky.urs.cz/item/CS_URS_2025_01/997013871" TargetMode="External" /><Relationship Id="rId49" Type="http://schemas.openxmlformats.org/officeDocument/2006/relationships/hyperlink" Target="https://podminky.urs.cz/item/CS_URS_2025_01/998275101" TargetMode="External" /><Relationship Id="rId50" Type="http://schemas.openxmlformats.org/officeDocument/2006/relationships/hyperlink" Target="https://podminky.urs.cz/item/CS_URS_2025_01/998275124" TargetMode="External" /><Relationship Id="rId5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001101" TargetMode="External" /><Relationship Id="rId2" Type="http://schemas.openxmlformats.org/officeDocument/2006/relationships/hyperlink" Target="https://podminky.urs.cz/item/CS_URS_2025_01/115101201" TargetMode="External" /><Relationship Id="rId3" Type="http://schemas.openxmlformats.org/officeDocument/2006/relationships/hyperlink" Target="https://podminky.urs.cz/item/CS_URS_2025_01/115101301" TargetMode="External" /><Relationship Id="rId4" Type="http://schemas.openxmlformats.org/officeDocument/2006/relationships/hyperlink" Target="https://podminky.urs.cz/item/CS_URS_2025_01/119001401" TargetMode="External" /><Relationship Id="rId5" Type="http://schemas.openxmlformats.org/officeDocument/2006/relationships/hyperlink" Target="https://podminky.urs.cz/item/CS_URS_2025_01/129001101" TargetMode="External" /><Relationship Id="rId6" Type="http://schemas.openxmlformats.org/officeDocument/2006/relationships/hyperlink" Target="https://podminky.urs.cz/item/CS_URS_2025_01/131251201" TargetMode="External" /><Relationship Id="rId7" Type="http://schemas.openxmlformats.org/officeDocument/2006/relationships/hyperlink" Target="https://podminky.urs.cz/item/CS_URS_2025_01/131451201" TargetMode="External" /><Relationship Id="rId8" Type="http://schemas.openxmlformats.org/officeDocument/2006/relationships/hyperlink" Target="https://podminky.urs.cz/item/CS_URS_2025_01/131551201" TargetMode="External" /><Relationship Id="rId9" Type="http://schemas.openxmlformats.org/officeDocument/2006/relationships/hyperlink" Target="https://podminky.urs.cz/item/CS_URS_2025_01/132254202" TargetMode="External" /><Relationship Id="rId10" Type="http://schemas.openxmlformats.org/officeDocument/2006/relationships/hyperlink" Target="https://podminky.urs.cz/item/CS_URS_2025_01/132454202" TargetMode="External" /><Relationship Id="rId11" Type="http://schemas.openxmlformats.org/officeDocument/2006/relationships/hyperlink" Target="https://podminky.urs.cz/item/CS_URS_2025_01/132554202" TargetMode="External" /><Relationship Id="rId12" Type="http://schemas.openxmlformats.org/officeDocument/2006/relationships/hyperlink" Target="https://podminky.urs.cz/item/CS_URS_2025_01/151811131" TargetMode="External" /><Relationship Id="rId13" Type="http://schemas.openxmlformats.org/officeDocument/2006/relationships/hyperlink" Target="https://podminky.urs.cz/item/CS_URS_2025_01/151811231" TargetMode="External" /><Relationship Id="rId14" Type="http://schemas.openxmlformats.org/officeDocument/2006/relationships/hyperlink" Target="https://podminky.urs.cz/item/CS_URS_2025_01/162351104" TargetMode="External" /><Relationship Id="rId15" Type="http://schemas.openxmlformats.org/officeDocument/2006/relationships/hyperlink" Target="https://podminky.urs.cz/item/CS_URS_2025_01/162751119" TargetMode="External" /><Relationship Id="rId16" Type="http://schemas.openxmlformats.org/officeDocument/2006/relationships/hyperlink" Target="https://podminky.urs.cz/item/CS_URS_2025_01/162351124" TargetMode="External" /><Relationship Id="rId17" Type="http://schemas.openxmlformats.org/officeDocument/2006/relationships/hyperlink" Target="https://podminky.urs.cz/item/CS_URS_2025_01/162751139" TargetMode="External" /><Relationship Id="rId18" Type="http://schemas.openxmlformats.org/officeDocument/2006/relationships/hyperlink" Target="https://podminky.urs.cz/item/CS_URS_2025_01/162351144" TargetMode="External" /><Relationship Id="rId19" Type="http://schemas.openxmlformats.org/officeDocument/2006/relationships/hyperlink" Target="https://podminky.urs.cz/item/CS_URS_2025_01/162751159" TargetMode="External" /><Relationship Id="rId20" Type="http://schemas.openxmlformats.org/officeDocument/2006/relationships/hyperlink" Target="https://podminky.urs.cz/item/CS_URS_2025_01/171201231" TargetMode="External" /><Relationship Id="rId21" Type="http://schemas.openxmlformats.org/officeDocument/2006/relationships/hyperlink" Target="https://podminky.urs.cz/item/CS_URS_2025_01/174151101" TargetMode="External" /><Relationship Id="rId22" Type="http://schemas.openxmlformats.org/officeDocument/2006/relationships/hyperlink" Target="https://podminky.urs.cz/item/CS_URS_2025_01/175111101" TargetMode="External" /><Relationship Id="rId23" Type="http://schemas.openxmlformats.org/officeDocument/2006/relationships/hyperlink" Target="https://podminky.urs.cz/item/CS_URS_2025_01/113107312" TargetMode="External" /><Relationship Id="rId24" Type="http://schemas.openxmlformats.org/officeDocument/2006/relationships/hyperlink" Target="https://podminky.urs.cz/item/CS_URS_2025_01/113107325" TargetMode="External" /><Relationship Id="rId25" Type="http://schemas.openxmlformats.org/officeDocument/2006/relationships/hyperlink" Target="https://podminky.urs.cz/item/CS_URS_2025_01/113107344" TargetMode="External" /><Relationship Id="rId26" Type="http://schemas.openxmlformats.org/officeDocument/2006/relationships/hyperlink" Target="https://podminky.urs.cz/item/CS_URS_2025_01/997221551" TargetMode="External" /><Relationship Id="rId27" Type="http://schemas.openxmlformats.org/officeDocument/2006/relationships/hyperlink" Target="https://podminky.urs.cz/item/CS_URS_2025_01/997221559" TargetMode="External" /><Relationship Id="rId28" Type="http://schemas.openxmlformats.org/officeDocument/2006/relationships/hyperlink" Target="https://podminky.urs.cz/item/CS_URS_2025_01/997221561" TargetMode="External" /><Relationship Id="rId29" Type="http://schemas.openxmlformats.org/officeDocument/2006/relationships/hyperlink" Target="https://podminky.urs.cz/item/CS_URS_2025_01/997221569" TargetMode="External" /><Relationship Id="rId30" Type="http://schemas.openxmlformats.org/officeDocument/2006/relationships/hyperlink" Target="https://podminky.urs.cz/item/CS_URS_2025_01/997221873" TargetMode="External" /><Relationship Id="rId31" Type="http://schemas.openxmlformats.org/officeDocument/2006/relationships/hyperlink" Target="https://podminky.urs.cz/item/CS_URS_2025_01/997221875" TargetMode="External" /><Relationship Id="rId32" Type="http://schemas.openxmlformats.org/officeDocument/2006/relationships/hyperlink" Target="https://podminky.urs.cz/item/CS_URS_2025_01/359901211" TargetMode="External" /><Relationship Id="rId33" Type="http://schemas.openxmlformats.org/officeDocument/2006/relationships/hyperlink" Target="https://podminky.urs.cz/item/CS_URS_2025_01/452112112" TargetMode="External" /><Relationship Id="rId34" Type="http://schemas.openxmlformats.org/officeDocument/2006/relationships/hyperlink" Target="https://podminky.urs.cz/item/CS_URS_2025_01/452311141" TargetMode="External" /><Relationship Id="rId35" Type="http://schemas.openxmlformats.org/officeDocument/2006/relationships/hyperlink" Target="https://podminky.urs.cz/item/CS_URS_2025_01/452312141" TargetMode="External" /><Relationship Id="rId36" Type="http://schemas.openxmlformats.org/officeDocument/2006/relationships/hyperlink" Target="https://podminky.urs.cz/item/CS_URS_2025_01/564861011" TargetMode="External" /><Relationship Id="rId37" Type="http://schemas.openxmlformats.org/officeDocument/2006/relationships/hyperlink" Target="https://podminky.urs.cz/item/CS_URS_2025_01/565175101" TargetMode="External" /><Relationship Id="rId38" Type="http://schemas.openxmlformats.org/officeDocument/2006/relationships/hyperlink" Target="https://podminky.urs.cz/item/CS_URS_2025_01/831372121" TargetMode="External" /><Relationship Id="rId39" Type="http://schemas.openxmlformats.org/officeDocument/2006/relationships/hyperlink" Target="https://podminky.urs.cz/item/CS_URS_2025_01/837371221" TargetMode="External" /><Relationship Id="rId40" Type="http://schemas.openxmlformats.org/officeDocument/2006/relationships/hyperlink" Target="https://podminky.urs.cz/item/CS_URS_2025_01/894410102" TargetMode="External" /><Relationship Id="rId41" Type="http://schemas.openxmlformats.org/officeDocument/2006/relationships/hyperlink" Target="https://podminky.urs.cz/item/CS_URS_2025_01/894410103" TargetMode="External" /><Relationship Id="rId42" Type="http://schemas.openxmlformats.org/officeDocument/2006/relationships/hyperlink" Target="https://podminky.urs.cz/item/CS_URS_2025_01/894410211" TargetMode="External" /><Relationship Id="rId43" Type="http://schemas.openxmlformats.org/officeDocument/2006/relationships/hyperlink" Target="https://podminky.urs.cz/item/CS_URS_2025_01/894410212" TargetMode="External" /><Relationship Id="rId44" Type="http://schemas.openxmlformats.org/officeDocument/2006/relationships/hyperlink" Target="https://podminky.urs.cz/item/CS_URS_2025_01/894410232" TargetMode="External" /><Relationship Id="rId45" Type="http://schemas.openxmlformats.org/officeDocument/2006/relationships/hyperlink" Target="https://podminky.urs.cz/item/CS_URS_2025_01/899104112" TargetMode="External" /><Relationship Id="rId46" Type="http://schemas.openxmlformats.org/officeDocument/2006/relationships/hyperlink" Target="https://podminky.urs.cz/item/CS_URS_2025_01/919735114" TargetMode="External" /><Relationship Id="rId47" Type="http://schemas.openxmlformats.org/officeDocument/2006/relationships/hyperlink" Target="https://podminky.urs.cz/item/CS_URS_2025_01/358315114" TargetMode="External" /><Relationship Id="rId48" Type="http://schemas.openxmlformats.org/officeDocument/2006/relationships/hyperlink" Target="https://podminky.urs.cz/item/CS_URS_2025_01/899103211" TargetMode="External" /><Relationship Id="rId49" Type="http://schemas.openxmlformats.org/officeDocument/2006/relationships/hyperlink" Target="https://podminky.urs.cz/item/CS_URS_2025_01/997013111" TargetMode="External" /><Relationship Id="rId50" Type="http://schemas.openxmlformats.org/officeDocument/2006/relationships/hyperlink" Target="https://podminky.urs.cz/item/CS_URS_2025_01/997013501" TargetMode="External" /><Relationship Id="rId51" Type="http://schemas.openxmlformats.org/officeDocument/2006/relationships/hyperlink" Target="https://podminky.urs.cz/item/CS_URS_2025_01/997013509" TargetMode="External" /><Relationship Id="rId52" Type="http://schemas.openxmlformats.org/officeDocument/2006/relationships/hyperlink" Target="https://podminky.urs.cz/item/CS_URS_2025_01/997013861" TargetMode="External" /><Relationship Id="rId53" Type="http://schemas.openxmlformats.org/officeDocument/2006/relationships/hyperlink" Target="https://podminky.urs.cz/item/CS_URS_2025_01/997013871" TargetMode="External" /><Relationship Id="rId54" Type="http://schemas.openxmlformats.org/officeDocument/2006/relationships/hyperlink" Target="https://podminky.urs.cz/item/CS_URS_2025_01/998275101" TargetMode="External" /><Relationship Id="rId55" Type="http://schemas.openxmlformats.org/officeDocument/2006/relationships/hyperlink" Target="https://podminky.urs.cz/item/CS_URS_2025_01/998275124" TargetMode="External" /><Relationship Id="rId56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12611" TargetMode="External" /><Relationship Id="rId2" Type="http://schemas.openxmlformats.org/officeDocument/2006/relationships/hyperlink" Target="https://podminky.urs.cz/item/CS_URS_2025_01/174111101" TargetMode="External" /><Relationship Id="rId3" Type="http://schemas.openxmlformats.org/officeDocument/2006/relationships/hyperlink" Target="https://podminky.urs.cz/item/CS_URS_2025_01/174112101" TargetMode="External" /><Relationship Id="rId4" Type="http://schemas.openxmlformats.org/officeDocument/2006/relationships/hyperlink" Target="https://podminky.urs.cz/item/CS_URS_2025_01/460481122" TargetMode="External" /><Relationship Id="rId5" Type="http://schemas.openxmlformats.org/officeDocument/2006/relationships/hyperlink" Target="https://podminky.urs.cz/item/CS_URS_2025_01/460010021" TargetMode="External" /><Relationship Id="rId6" Type="http://schemas.openxmlformats.org/officeDocument/2006/relationships/hyperlink" Target="https://podminky.urs.cz/item/CS_URS_2025_01/460671113" TargetMode="External" /><Relationship Id="rId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12611" TargetMode="External" /><Relationship Id="rId2" Type="http://schemas.openxmlformats.org/officeDocument/2006/relationships/hyperlink" Target="https://podminky.urs.cz/item/CS_URS_2025_01/141721213" TargetMode="External" /><Relationship Id="rId3" Type="http://schemas.openxmlformats.org/officeDocument/2006/relationships/hyperlink" Target="https://podminky.urs.cz/item/CS_URS_2025_01/174111101" TargetMode="External" /><Relationship Id="rId4" Type="http://schemas.openxmlformats.org/officeDocument/2006/relationships/hyperlink" Target="https://podminky.urs.cz/item/CS_URS_2025_01/174112101" TargetMode="External" /><Relationship Id="rId5" Type="http://schemas.openxmlformats.org/officeDocument/2006/relationships/hyperlink" Target="https://podminky.urs.cz/item/CS_URS_2025_01/460010021" TargetMode="External" /><Relationship Id="rId6" Type="http://schemas.openxmlformats.org/officeDocument/2006/relationships/hyperlink" Target="https://podminky.urs.cz/item/CS_URS_2025_01/460481122" TargetMode="External" /><Relationship Id="rId7" Type="http://schemas.openxmlformats.org/officeDocument/2006/relationships/hyperlink" Target="https://podminky.urs.cz/item/CS_URS_2025_01/460632113" TargetMode="External" /><Relationship Id="rId8" Type="http://schemas.openxmlformats.org/officeDocument/2006/relationships/hyperlink" Target="https://podminky.urs.cz/item/CS_URS_2025_01/460632213" TargetMode="External" /><Relationship Id="rId9" Type="http://schemas.openxmlformats.org/officeDocument/2006/relationships/hyperlink" Target="https://podminky.urs.cz/item/CS_URS_2025_01/460671113" TargetMode="External" /><Relationship Id="rId10" Type="http://schemas.openxmlformats.org/officeDocument/2006/relationships/hyperlink" Target="https://podminky.urs.cz/item/CS_URS_2025_01/210100003" TargetMode="External" /><Relationship Id="rId11" Type="http://schemas.openxmlformats.org/officeDocument/2006/relationships/hyperlink" Target="https://podminky.urs.cz/item/CS_URS_2025_01/210100006" TargetMode="External" /><Relationship Id="rId12" Type="http://schemas.openxmlformats.org/officeDocument/2006/relationships/hyperlink" Target="https://podminky.urs.cz/item/CS_URS_2025_01/741210124" TargetMode="External" /><Relationship Id="rId13" Type="http://schemas.openxmlformats.org/officeDocument/2006/relationships/hyperlink" Target="https://podminky.urs.cz/item/CS_URS_2025_01/741810001" TargetMode="External" /><Relationship Id="rId14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22252501" TargetMode="External" /><Relationship Id="rId2" Type="http://schemas.openxmlformats.org/officeDocument/2006/relationships/hyperlink" Target="https://podminky.urs.cz/item/CS_URS_2025_01/162351104" TargetMode="External" /><Relationship Id="rId3" Type="http://schemas.openxmlformats.org/officeDocument/2006/relationships/hyperlink" Target="https://podminky.urs.cz/item/CS_URS_2025_01/162751119" TargetMode="External" /><Relationship Id="rId4" Type="http://schemas.openxmlformats.org/officeDocument/2006/relationships/hyperlink" Target="https://podminky.urs.cz/item/CS_URS_2025_01/171201231" TargetMode="External" /><Relationship Id="rId5" Type="http://schemas.openxmlformats.org/officeDocument/2006/relationships/hyperlink" Target="https://podminky.urs.cz/item/CS_URS_2025_01/174101101" TargetMode="External" /><Relationship Id="rId6" Type="http://schemas.openxmlformats.org/officeDocument/2006/relationships/hyperlink" Target="https://podminky.urs.cz/item/CS_URS_2025_01/181951112" TargetMode="External" /><Relationship Id="rId7" Type="http://schemas.openxmlformats.org/officeDocument/2006/relationships/hyperlink" Target="https://podminky.urs.cz/item/CS_URS_2025_01/451577777" TargetMode="External" /><Relationship Id="rId8" Type="http://schemas.openxmlformats.org/officeDocument/2006/relationships/hyperlink" Target="https://podminky.urs.cz/item/CS_URS_2025_01/451315124" TargetMode="External" /><Relationship Id="rId9" Type="http://schemas.openxmlformats.org/officeDocument/2006/relationships/hyperlink" Target="https://podminky.urs.cz/item/CS_URS_2025_01/273326241" TargetMode="External" /><Relationship Id="rId10" Type="http://schemas.openxmlformats.org/officeDocument/2006/relationships/hyperlink" Target="https://podminky.urs.cz/item/CS_URS_2025_01/273356021" TargetMode="External" /><Relationship Id="rId11" Type="http://schemas.openxmlformats.org/officeDocument/2006/relationships/hyperlink" Target="https://podminky.urs.cz/item/CS_URS_2025_01/273356022" TargetMode="External" /><Relationship Id="rId12" Type="http://schemas.openxmlformats.org/officeDocument/2006/relationships/hyperlink" Target="https://podminky.urs.cz/item/CS_URS_2025_01/511501111" TargetMode="External" /><Relationship Id="rId13" Type="http://schemas.openxmlformats.org/officeDocument/2006/relationships/hyperlink" Target="https://podminky.urs.cz/item/CS_URS_2025_01/548133111" TargetMode="External" /><Relationship Id="rId14" Type="http://schemas.openxmlformats.org/officeDocument/2006/relationships/hyperlink" Target="https://podminky.urs.cz/item/CS_URS_2025_01/548141111" TargetMode="External" /><Relationship Id="rId15" Type="http://schemas.openxmlformats.org/officeDocument/2006/relationships/hyperlink" Target="https://podminky.urs.cz/item/CS_URS_2025_01/998243011" TargetMode="External" /><Relationship Id="rId16" Type="http://schemas.openxmlformats.org/officeDocument/2006/relationships/hyperlink" Target="https://podminky.urs.cz/item/CS_URS_2025_01/591111111" TargetMode="External" /><Relationship Id="rId17" Type="http://schemas.openxmlformats.org/officeDocument/2006/relationships/hyperlink" Target="https://podminky.urs.cz/item/CS_URS_2025_01/916111123" TargetMode="External" /><Relationship Id="rId18" Type="http://schemas.openxmlformats.org/officeDocument/2006/relationships/hyperlink" Target="https://podminky.urs.cz/item/CS_URS_2025_01/916991121" TargetMode="External" /><Relationship Id="rId19" Type="http://schemas.openxmlformats.org/officeDocument/2006/relationships/hyperlink" Target="https://podminky.urs.cz/item/CS_URS_2025_01/998223011" TargetMode="External" /><Relationship Id="rId20" Type="http://schemas.openxmlformats.org/officeDocument/2006/relationships/hyperlink" Target="https://podminky.urs.cz/item/CS_URS_2025_01/564851014" TargetMode="External" /><Relationship Id="rId21" Type="http://schemas.openxmlformats.org/officeDocument/2006/relationships/hyperlink" Target="https://podminky.urs.cz/item/CS_URS_2025_01/564861011" TargetMode="External" /><Relationship Id="rId22" Type="http://schemas.openxmlformats.org/officeDocument/2006/relationships/hyperlink" Target="https://podminky.urs.cz/item/CS_URS_2025_01/577165142" TargetMode="External" /><Relationship Id="rId23" Type="http://schemas.openxmlformats.org/officeDocument/2006/relationships/hyperlink" Target="https://podminky.urs.cz/item/CS_URS_2025_01/565176121" TargetMode="External" /><Relationship Id="rId24" Type="http://schemas.openxmlformats.org/officeDocument/2006/relationships/hyperlink" Target="https://podminky.urs.cz/item/CS_URS_2025_01/577134111" TargetMode="External" /><Relationship Id="rId25" Type="http://schemas.openxmlformats.org/officeDocument/2006/relationships/hyperlink" Target="https://podminky.urs.cz/item/CS_URS_2025_01/573191111" TargetMode="External" /><Relationship Id="rId26" Type="http://schemas.openxmlformats.org/officeDocument/2006/relationships/hyperlink" Target="https://podminky.urs.cz/item/CS_URS_2025_01/573231107" TargetMode="External" /><Relationship Id="rId27" Type="http://schemas.openxmlformats.org/officeDocument/2006/relationships/hyperlink" Target="https://podminky.urs.cz/item/CS_URS_2025_01/998225111" TargetMode="External" /><Relationship Id="rId28" Type="http://schemas.openxmlformats.org/officeDocument/2006/relationships/hyperlink" Target="https://podminky.urs.cz/item/CS_URS_2025_01/871260310" TargetMode="External" /><Relationship Id="rId29" Type="http://schemas.openxmlformats.org/officeDocument/2006/relationships/hyperlink" Target="https://podminky.urs.cz/item/CS_URS_2025_01/877265124" TargetMode="External" /><Relationship Id="rId30" Type="http://schemas.openxmlformats.org/officeDocument/2006/relationships/hyperlink" Target="https://podminky.urs.cz/item/CS_URS_2025_01/894811135" TargetMode="External" /><Relationship Id="rId31" Type="http://schemas.openxmlformats.org/officeDocument/2006/relationships/hyperlink" Target="https://podminky.urs.cz/item/CS_URS_2025_01/894812262" TargetMode="External" /><Relationship Id="rId32" Type="http://schemas.openxmlformats.org/officeDocument/2006/relationships/hyperlink" Target="https://podminky.urs.cz/item/CS_URS_2025_01/998276101" TargetMode="External" /><Relationship Id="rId33" Type="http://schemas.openxmlformats.org/officeDocument/2006/relationships/hyperlink" Target="https://podminky.urs.cz/item/CS_URS_2025_01/213141111" TargetMode="External" /><Relationship Id="rId34" Type="http://schemas.openxmlformats.org/officeDocument/2006/relationships/hyperlink" Target="https://podminky.urs.cz/item/CS_URS_2025_01/997241528" TargetMode="External" /><Relationship Id="rId35" Type="http://schemas.openxmlformats.org/officeDocument/2006/relationships/hyperlink" Target="https://podminky.urs.cz/item/CS_URS_2025_01/997241521" TargetMode="External" /><Relationship Id="rId36" Type="http://schemas.openxmlformats.org/officeDocument/2006/relationships/hyperlink" Target="https://podminky.urs.cz/item/CS_URS_2025_01/113107338" TargetMode="External" /><Relationship Id="rId37" Type="http://schemas.openxmlformats.org/officeDocument/2006/relationships/hyperlink" Target="https://podminky.urs.cz/item/CS_URS_2025_01/113107144" TargetMode="External" /><Relationship Id="rId38" Type="http://schemas.openxmlformats.org/officeDocument/2006/relationships/hyperlink" Target="https://podminky.urs.cz/item/CS_URS_2025_01/997241538" TargetMode="External" /><Relationship Id="rId39" Type="http://schemas.openxmlformats.org/officeDocument/2006/relationships/hyperlink" Target="https://podminky.urs.cz/item/CS_URS_2025_01/997241532" TargetMode="External" /><Relationship Id="rId40" Type="http://schemas.openxmlformats.org/officeDocument/2006/relationships/hyperlink" Target="https://podminky.urs.cz/item/CS_URS_2025_01/997241535" TargetMode="External" /><Relationship Id="rId41" Type="http://schemas.openxmlformats.org/officeDocument/2006/relationships/hyperlink" Target="https://podminky.urs.cz/item/CS_URS_2025_01/512531111" TargetMode="External" /><Relationship Id="rId42" Type="http://schemas.openxmlformats.org/officeDocument/2006/relationships/hyperlink" Target="https://podminky.urs.cz/item/CS_URS_2025_01/997221551" TargetMode="External" /><Relationship Id="rId43" Type="http://schemas.openxmlformats.org/officeDocument/2006/relationships/hyperlink" Target="https://podminky.urs.cz/item/CS_URS_2025_01/997221559" TargetMode="External" /><Relationship Id="rId44" Type="http://schemas.openxmlformats.org/officeDocument/2006/relationships/hyperlink" Target="https://podminky.urs.cz/item/CS_URS_2025_01/997221862" TargetMode="External" /><Relationship Id="rId45" Type="http://schemas.openxmlformats.org/officeDocument/2006/relationships/hyperlink" Target="https://podminky.urs.cz/item/CS_URS_2025_01/997221875" TargetMode="External" /><Relationship Id="rId46" Type="http://schemas.openxmlformats.org/officeDocument/2006/relationships/hyperlink" Target="https://podminky.urs.cz/item/CS_URS_2025_01/714451001" TargetMode="External" /><Relationship Id="rId47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22152502" TargetMode="External" /><Relationship Id="rId2" Type="http://schemas.openxmlformats.org/officeDocument/2006/relationships/hyperlink" Target="https://podminky.urs.cz/item/CS_URS_2025_01/132154101" TargetMode="External" /><Relationship Id="rId3" Type="http://schemas.openxmlformats.org/officeDocument/2006/relationships/hyperlink" Target="https://podminky.urs.cz/item/CS_URS_2025_01/162351104" TargetMode="External" /><Relationship Id="rId4" Type="http://schemas.openxmlformats.org/officeDocument/2006/relationships/hyperlink" Target="https://podminky.urs.cz/item/CS_URS_2025_01/162751119" TargetMode="External" /><Relationship Id="rId5" Type="http://schemas.openxmlformats.org/officeDocument/2006/relationships/hyperlink" Target="https://podminky.urs.cz/item/CS_URS_2025_01/171201231" TargetMode="External" /><Relationship Id="rId6" Type="http://schemas.openxmlformats.org/officeDocument/2006/relationships/hyperlink" Target="https://podminky.urs.cz/item/CS_URS_2025_01/181951112" TargetMode="External" /><Relationship Id="rId7" Type="http://schemas.openxmlformats.org/officeDocument/2006/relationships/hyperlink" Target="https://podminky.urs.cz/item/CS_URS_2025_01/273326241" TargetMode="External" /><Relationship Id="rId8" Type="http://schemas.openxmlformats.org/officeDocument/2006/relationships/hyperlink" Target="https://podminky.urs.cz/item/CS_URS_2025_01/273356021" TargetMode="External" /><Relationship Id="rId9" Type="http://schemas.openxmlformats.org/officeDocument/2006/relationships/hyperlink" Target="https://podminky.urs.cz/item/CS_URS_2025_01/273356022" TargetMode="External" /><Relationship Id="rId10" Type="http://schemas.openxmlformats.org/officeDocument/2006/relationships/hyperlink" Target="https://podminky.urs.cz/item/CS_URS_2025_01/451315114" TargetMode="External" /><Relationship Id="rId11" Type="http://schemas.openxmlformats.org/officeDocument/2006/relationships/hyperlink" Target="https://podminky.urs.cz/item/CS_URS_2025_01/511501115" TargetMode="External" /><Relationship Id="rId12" Type="http://schemas.openxmlformats.org/officeDocument/2006/relationships/hyperlink" Target="https://podminky.urs.cz/item/CS_URS_2025_01/511501255" TargetMode="External" /><Relationship Id="rId13" Type="http://schemas.openxmlformats.org/officeDocument/2006/relationships/hyperlink" Target="https://podminky.urs.cz/item/CS_URS_2025_01/511536012" TargetMode="External" /><Relationship Id="rId14" Type="http://schemas.openxmlformats.org/officeDocument/2006/relationships/hyperlink" Target="https://podminky.urs.cz/item/CS_URS_2025_01/523821014" TargetMode="External" /><Relationship Id="rId15" Type="http://schemas.openxmlformats.org/officeDocument/2006/relationships/hyperlink" Target="https://podminky.urs.cz/item/CS_URS_2025_01/523862011" TargetMode="External" /><Relationship Id="rId16" Type="http://schemas.openxmlformats.org/officeDocument/2006/relationships/hyperlink" Target="https://podminky.urs.cz/item/CS_URS_2025_01/543111112" TargetMode="External" /><Relationship Id="rId17" Type="http://schemas.openxmlformats.org/officeDocument/2006/relationships/hyperlink" Target="https://podminky.urs.cz/item/CS_URS_2025_01/548133111" TargetMode="External" /><Relationship Id="rId18" Type="http://schemas.openxmlformats.org/officeDocument/2006/relationships/hyperlink" Target="https://podminky.urs.cz/item/CS_URS_2025_01/548133121" TargetMode="External" /><Relationship Id="rId19" Type="http://schemas.openxmlformats.org/officeDocument/2006/relationships/hyperlink" Target="https://podminky.urs.cz/item/CS_URS_2025_01/548965011" TargetMode="External" /><Relationship Id="rId20" Type="http://schemas.openxmlformats.org/officeDocument/2006/relationships/hyperlink" Target="https://podminky.urs.cz/item/CS_URS_2025_01/916991121" TargetMode="External" /><Relationship Id="rId21" Type="http://schemas.openxmlformats.org/officeDocument/2006/relationships/hyperlink" Target="https://podminky.urs.cz/item/CS_URS_2025_01/998243011" TargetMode="External" /><Relationship Id="rId22" Type="http://schemas.openxmlformats.org/officeDocument/2006/relationships/hyperlink" Target="https://podminky.urs.cz/item/CS_URS_2025_01/526001011" TargetMode="External" /><Relationship Id="rId23" Type="http://schemas.openxmlformats.org/officeDocument/2006/relationships/hyperlink" Target="https://podminky.urs.cz/item/CS_URS_2025_01/526992111" TargetMode="External" /><Relationship Id="rId24" Type="http://schemas.openxmlformats.org/officeDocument/2006/relationships/hyperlink" Target="https://podminky.urs.cz/item/CS_URS_2025_01/526997011" TargetMode="External" /><Relationship Id="rId25" Type="http://schemas.openxmlformats.org/officeDocument/2006/relationships/hyperlink" Target="https://podminky.urs.cz/item/CS_URS_2025_01/541301111" TargetMode="External" /><Relationship Id="rId26" Type="http://schemas.openxmlformats.org/officeDocument/2006/relationships/hyperlink" Target="https://podminky.urs.cz/item/CS_URS_2025_01/997241528" TargetMode="External" /><Relationship Id="rId27" Type="http://schemas.openxmlformats.org/officeDocument/2006/relationships/hyperlink" Target="https://podminky.urs.cz/item/CS_URS_2025_01/997241521" TargetMode="External" /><Relationship Id="rId28" Type="http://schemas.openxmlformats.org/officeDocument/2006/relationships/hyperlink" Target="https://podminky.urs.cz/item/CS_URS_2025_01/997241525" TargetMode="External" /><Relationship Id="rId29" Type="http://schemas.openxmlformats.org/officeDocument/2006/relationships/hyperlink" Target="https://podminky.urs.cz/item/CS_URS_2025_01/512531111" TargetMode="External" /><Relationship Id="rId30" Type="http://schemas.openxmlformats.org/officeDocument/2006/relationships/hyperlink" Target="https://podminky.urs.cz/item/CS_URS_2025_01/997221551" TargetMode="External" /><Relationship Id="rId31" Type="http://schemas.openxmlformats.org/officeDocument/2006/relationships/hyperlink" Target="https://podminky.urs.cz/item/CS_URS_2025_01/997221559" TargetMode="External" /><Relationship Id="rId32" Type="http://schemas.openxmlformats.org/officeDocument/2006/relationships/hyperlink" Target="https://podminky.urs.cz/item/CS_URS_2025_01/997013873" TargetMode="External" /><Relationship Id="rId33" Type="http://schemas.openxmlformats.org/officeDocument/2006/relationships/hyperlink" Target="https://podminky.urs.cz/item/CS_URS_2025_01/564551113" TargetMode="External" /><Relationship Id="rId34" Type="http://schemas.openxmlformats.org/officeDocument/2006/relationships/hyperlink" Target="https://podminky.urs.cz/item/CS_URS_2025_01/564561111" TargetMode="External" /><Relationship Id="rId35" Type="http://schemas.openxmlformats.org/officeDocument/2006/relationships/hyperlink" Target="https://podminky.urs.cz/item/CS_URS_2025_01/564581111" TargetMode="External" /><Relationship Id="rId36" Type="http://schemas.openxmlformats.org/officeDocument/2006/relationships/hyperlink" Target="https://podminky.urs.cz/item/CS_URS_2025_01/564861111" TargetMode="External" /><Relationship Id="rId37" Type="http://schemas.openxmlformats.org/officeDocument/2006/relationships/hyperlink" Target="https://podminky.urs.cz/item/CS_URS_2025_01/573231107" TargetMode="External" /><Relationship Id="rId38" Type="http://schemas.openxmlformats.org/officeDocument/2006/relationships/hyperlink" Target="https://podminky.urs.cz/item/CS_URS_2025_01/577134111" TargetMode="External" /><Relationship Id="rId39" Type="http://schemas.openxmlformats.org/officeDocument/2006/relationships/hyperlink" Target="https://podminky.urs.cz/item/CS_URS_2025_01/577165142" TargetMode="External" /><Relationship Id="rId40" Type="http://schemas.openxmlformats.org/officeDocument/2006/relationships/hyperlink" Target="https://podminky.urs.cz/item/CS_URS_2025_01/919121233" TargetMode="External" /><Relationship Id="rId41" Type="http://schemas.openxmlformats.org/officeDocument/2006/relationships/hyperlink" Target="https://podminky.urs.cz/item/CS_URS_2025_01/998225111" TargetMode="External" /><Relationship Id="rId42" Type="http://schemas.openxmlformats.org/officeDocument/2006/relationships/hyperlink" Target="https://podminky.urs.cz/item/CS_URS_2025_01/452112122" TargetMode="External" /><Relationship Id="rId43" Type="http://schemas.openxmlformats.org/officeDocument/2006/relationships/hyperlink" Target="https://podminky.urs.cz/item/CS_URS_2025_01/899104112" TargetMode="External" /><Relationship Id="rId44" Type="http://schemas.openxmlformats.org/officeDocument/2006/relationships/hyperlink" Target="https://podminky.urs.cz/item/CS_URS_2025_01/998274101" TargetMode="External" /><Relationship Id="rId45" Type="http://schemas.openxmlformats.org/officeDocument/2006/relationships/hyperlink" Target="https://podminky.urs.cz/item/CS_URS_2025_01/212752611" TargetMode="External" /><Relationship Id="rId46" Type="http://schemas.openxmlformats.org/officeDocument/2006/relationships/hyperlink" Target="https://podminky.urs.cz/item/CS_URS_2025_01/212972113" TargetMode="External" /><Relationship Id="rId47" Type="http://schemas.openxmlformats.org/officeDocument/2006/relationships/hyperlink" Target="https://podminky.urs.cz/item/CS_URS_2025_01/871311101" TargetMode="External" /><Relationship Id="rId48" Type="http://schemas.openxmlformats.org/officeDocument/2006/relationships/hyperlink" Target="https://podminky.urs.cz/item/CS_URS_2025_01/877315211" TargetMode="External" /><Relationship Id="rId49" Type="http://schemas.openxmlformats.org/officeDocument/2006/relationships/hyperlink" Target="https://podminky.urs.cz/item/CS_URS_2025_01/894811135" TargetMode="External" /><Relationship Id="rId50" Type="http://schemas.openxmlformats.org/officeDocument/2006/relationships/hyperlink" Target="https://podminky.urs.cz/item/CS_URS_2025_01/894812262" TargetMode="External" /><Relationship Id="rId51" Type="http://schemas.openxmlformats.org/officeDocument/2006/relationships/hyperlink" Target="https://podminky.urs.cz/item/CS_URS_2025_01/998276101" TargetMode="External" /><Relationship Id="rId52" Type="http://schemas.openxmlformats.org/officeDocument/2006/relationships/hyperlink" Target="https://podminky.urs.cz/item/CS_URS_2025_01/919112233" TargetMode="External" /><Relationship Id="rId53" Type="http://schemas.openxmlformats.org/officeDocument/2006/relationships/hyperlink" Target="https://podminky.urs.cz/item/CS_URS_2025_01/113154512" TargetMode="External" /><Relationship Id="rId54" Type="http://schemas.openxmlformats.org/officeDocument/2006/relationships/hyperlink" Target="https://podminky.urs.cz/item/CS_URS_2025_01/113154515" TargetMode="External" /><Relationship Id="rId55" Type="http://schemas.openxmlformats.org/officeDocument/2006/relationships/hyperlink" Target="https://podminky.urs.cz/item/CS_URS_2025_01/113107163" TargetMode="External" /><Relationship Id="rId56" Type="http://schemas.openxmlformats.org/officeDocument/2006/relationships/hyperlink" Target="https://podminky.urs.cz/item/CS_URS_2025_01/113107221" TargetMode="External" /><Relationship Id="rId57" Type="http://schemas.openxmlformats.org/officeDocument/2006/relationships/hyperlink" Target="https://podminky.urs.cz/item/CS_URS_2025_01/512531111" TargetMode="External" /><Relationship Id="rId58" Type="http://schemas.openxmlformats.org/officeDocument/2006/relationships/hyperlink" Target="https://podminky.urs.cz/item/CS_URS_2025_01/997221551" TargetMode="External" /><Relationship Id="rId59" Type="http://schemas.openxmlformats.org/officeDocument/2006/relationships/hyperlink" Target="https://podminky.urs.cz/item/CS_URS_2025_01/997221559" TargetMode="External" /><Relationship Id="rId60" Type="http://schemas.openxmlformats.org/officeDocument/2006/relationships/hyperlink" Target="https://podminky.urs.cz/item/CS_URS_2025_01/113106162" TargetMode="External" /><Relationship Id="rId61" Type="http://schemas.openxmlformats.org/officeDocument/2006/relationships/hyperlink" Target="https://podminky.urs.cz/item/CS_URS_2025_01/979071122" TargetMode="External" /><Relationship Id="rId62" Type="http://schemas.openxmlformats.org/officeDocument/2006/relationships/hyperlink" Target="https://podminky.urs.cz/item/CS_URS_2025_01/113107144.1" TargetMode="External" /><Relationship Id="rId63" Type="http://schemas.openxmlformats.org/officeDocument/2006/relationships/hyperlink" Target="https://podminky.urs.cz/item/CS_URS_2025_01/113107330" TargetMode="External" /><Relationship Id="rId64" Type="http://schemas.openxmlformats.org/officeDocument/2006/relationships/hyperlink" Target="https://podminky.urs.cz/item/CS_URS_2025_01/358325114" TargetMode="External" /><Relationship Id="rId65" Type="http://schemas.openxmlformats.org/officeDocument/2006/relationships/hyperlink" Target="https://podminky.urs.cz/item/CS_URS_2025_01/997221611" TargetMode="External" /><Relationship Id="rId66" Type="http://schemas.openxmlformats.org/officeDocument/2006/relationships/hyperlink" Target="https://podminky.urs.cz/item/CS_URS_2025_01/997221151" TargetMode="External" /><Relationship Id="rId67" Type="http://schemas.openxmlformats.org/officeDocument/2006/relationships/hyperlink" Target="https://podminky.urs.cz/item/CS_URS_2025_01/997221561" TargetMode="External" /><Relationship Id="rId68" Type="http://schemas.openxmlformats.org/officeDocument/2006/relationships/hyperlink" Target="https://podminky.urs.cz/item/CS_URS_2025_01/997221569" TargetMode="External" /><Relationship Id="rId69" Type="http://schemas.openxmlformats.org/officeDocument/2006/relationships/hyperlink" Target="https://podminky.urs.cz/item/CS_URS_2025_01/928126112" TargetMode="External" /><Relationship Id="rId70" Type="http://schemas.openxmlformats.org/officeDocument/2006/relationships/hyperlink" Target="https://podminky.urs.cz/item/CS_URS_2025_01/997241528" TargetMode="External" /><Relationship Id="rId71" Type="http://schemas.openxmlformats.org/officeDocument/2006/relationships/hyperlink" Target="https://podminky.urs.cz/item/CS_URS_2025_01/997221612" TargetMode="External" /><Relationship Id="rId72" Type="http://schemas.openxmlformats.org/officeDocument/2006/relationships/hyperlink" Target="https://podminky.urs.cz/item/CS_URS_2025_01/997221571" TargetMode="External" /><Relationship Id="rId73" Type="http://schemas.openxmlformats.org/officeDocument/2006/relationships/hyperlink" Target="https://podminky.urs.cz/item/CS_URS_2025_01/997221579" TargetMode="External" /><Relationship Id="rId74" Type="http://schemas.openxmlformats.org/officeDocument/2006/relationships/hyperlink" Target="https://podminky.urs.cz/item/CS_URS_2025_01/997221861" TargetMode="External" /><Relationship Id="rId75" Type="http://schemas.openxmlformats.org/officeDocument/2006/relationships/hyperlink" Target="https://podminky.urs.cz/item/CS_URS_2025_01/997221862" TargetMode="External" /><Relationship Id="rId76" Type="http://schemas.openxmlformats.org/officeDocument/2006/relationships/hyperlink" Target="https://podminky.urs.cz/item/CS_URS_2025_01/997221873" TargetMode="External" /><Relationship Id="rId77" Type="http://schemas.openxmlformats.org/officeDocument/2006/relationships/hyperlink" Target="https://podminky.urs.cz/item/CS_URS_2025_01/997221875" TargetMode="External" /><Relationship Id="rId78" Type="http://schemas.openxmlformats.org/officeDocument/2006/relationships/hyperlink" Target="https://podminky.urs.cz/item/CS_URS_2025_01/213141111" TargetMode="External" /><Relationship Id="rId79" Type="http://schemas.openxmlformats.org/officeDocument/2006/relationships/hyperlink" Target="https://podminky.urs.cz/item/CS_URS_2025_01/915111111" TargetMode="External" /><Relationship Id="rId80" Type="http://schemas.openxmlformats.org/officeDocument/2006/relationships/hyperlink" Target="https://podminky.urs.cz/item/CS_URS_2025_01/915211112" TargetMode="External" /><Relationship Id="rId81" Type="http://schemas.openxmlformats.org/officeDocument/2006/relationships/hyperlink" Target="https://podminky.urs.cz/item/CS_URS_2025_01/915611111" TargetMode="External" /><Relationship Id="rId82" Type="http://schemas.openxmlformats.org/officeDocument/2006/relationships/hyperlink" Target="https://podminky.urs.cz/item/CS_URS_2025_01/714451001" TargetMode="External" /><Relationship Id="rId83" Type="http://schemas.openxmlformats.org/officeDocument/2006/relationships/hyperlink" Target="https://podminky.urs.cz/item/CS_URS_2025_01/460161172" TargetMode="External" /><Relationship Id="rId84" Type="http://schemas.openxmlformats.org/officeDocument/2006/relationships/hyperlink" Target="https://podminky.urs.cz/item/CS_URS_2025_01/460431182" TargetMode="External" /><Relationship Id="rId85" Type="http://schemas.openxmlformats.org/officeDocument/2006/relationships/hyperlink" Target="https://podminky.urs.cz/item/CS_URS_2025_01/460661111" TargetMode="External" /><Relationship Id="rId86" Type="http://schemas.openxmlformats.org/officeDocument/2006/relationships/hyperlink" Target="https://podminky.urs.cz/item/CS_URS_2025_01/460742113" TargetMode="External" /><Relationship Id="rId87" Type="http://schemas.openxmlformats.org/officeDocument/2006/relationships/hyperlink" Target="https://podminky.urs.cz/item/CS_URS_2025_01/460791216" TargetMode="External" /><Relationship Id="rId88" Type="http://schemas.openxmlformats.org/officeDocument/2006/relationships/hyperlink" Target="https://podminky.urs.cz/item/CS_URS_2025_01/460161692" TargetMode="External" /><Relationship Id="rId89" Type="http://schemas.openxmlformats.org/officeDocument/2006/relationships/hyperlink" Target="https://podminky.urs.cz/item/CS_URS_2025_01/228110151" TargetMode="External" /><Relationship Id="rId90" Type="http://schemas.openxmlformats.org/officeDocument/2006/relationships/hyperlink" Target="https://podminky.urs.cz/item/CS_URS_2025_01/741120843" TargetMode="External" /><Relationship Id="rId91" Type="http://schemas.openxmlformats.org/officeDocument/2006/relationships/hyperlink" Target="https://podminky.urs.cz/item/CS_URS_2025_01/820371811" TargetMode="External" /><Relationship Id="rId92" Type="http://schemas.openxmlformats.org/officeDocument/2006/relationships/hyperlink" Target="https://podminky.urs.cz/item/CS_URS_2025_01/460661115" TargetMode="External" /><Relationship Id="rId93" Type="http://schemas.openxmlformats.org/officeDocument/2006/relationships/hyperlink" Target="https://podminky.urs.cz/item/CS_URS_2025_01/460791213" TargetMode="External" /><Relationship Id="rId94" Type="http://schemas.openxmlformats.org/officeDocument/2006/relationships/hyperlink" Target="https://podminky.urs.cz/item/CS_URS_2025_01/210950121" TargetMode="External" /><Relationship Id="rId95" Type="http://schemas.openxmlformats.org/officeDocument/2006/relationships/hyperlink" Target="https://podminky.urs.cz/item/CS_URS_2025_01/220180202" TargetMode="External" /><Relationship Id="rId96" Type="http://schemas.openxmlformats.org/officeDocument/2006/relationships/hyperlink" Target="https://podminky.urs.cz/item/CS_URS_2025_01/210100294" TargetMode="External" /><Relationship Id="rId97" Type="http://schemas.openxmlformats.org/officeDocument/2006/relationships/hyperlink" Target="https://podminky.urs.cz/item/CS_URS_2025_01/741130017" TargetMode="External" /><Relationship Id="rId98" Type="http://schemas.openxmlformats.org/officeDocument/2006/relationships/hyperlink" Target="https://podminky.urs.cz/item/CS_URS_2025_01/210280391" TargetMode="External" /><Relationship Id="rId99" Type="http://schemas.openxmlformats.org/officeDocument/2006/relationships/hyperlink" Target="https://podminky.urs.cz/item/CS_URS_2025_01/174112101" TargetMode="External" /><Relationship Id="rId100" Type="http://schemas.openxmlformats.org/officeDocument/2006/relationships/hyperlink" Target="https://podminky.urs.cz/item/CS_URS_2025_01/469972111" TargetMode="External" /><Relationship Id="rId101" Type="http://schemas.openxmlformats.org/officeDocument/2006/relationships/hyperlink" Target="https://podminky.urs.cz/item/CS_URS_2025_01/469972121" TargetMode="External" /><Relationship Id="rId102" Type="http://schemas.openxmlformats.org/officeDocument/2006/relationships/hyperlink" Target="https://podminky.urs.cz/item/CS_URS_2025_01/469973111" TargetMode="External" /><Relationship Id="rId103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81951112" TargetMode="External" /><Relationship Id="rId2" Type="http://schemas.openxmlformats.org/officeDocument/2006/relationships/hyperlink" Target="https://podminky.urs.cz/item/CS_URS_2025_01/548133111" TargetMode="External" /><Relationship Id="rId3" Type="http://schemas.openxmlformats.org/officeDocument/2006/relationships/hyperlink" Target="https://podminky.urs.cz/item/CS_URS_2025_01/548133121" TargetMode="External" /><Relationship Id="rId4" Type="http://schemas.openxmlformats.org/officeDocument/2006/relationships/hyperlink" Target="https://podminky.urs.cz/item/CS_URS_2025_01/526001011" TargetMode="External" /><Relationship Id="rId5" Type="http://schemas.openxmlformats.org/officeDocument/2006/relationships/hyperlink" Target="https://podminky.urs.cz/item/CS_URS_2025_01/536801111" TargetMode="External" /><Relationship Id="rId6" Type="http://schemas.openxmlformats.org/officeDocument/2006/relationships/hyperlink" Target="https://podminky.urs.cz/item/CS_URS_2025_01/541301111" TargetMode="External" /><Relationship Id="rId7" Type="http://schemas.openxmlformats.org/officeDocument/2006/relationships/hyperlink" Target="https://podminky.urs.cz/item/CS_URS_2025_01/541301811" TargetMode="External" /><Relationship Id="rId8" Type="http://schemas.openxmlformats.org/officeDocument/2006/relationships/hyperlink" Target="https://podminky.urs.cz/item/CS_URS_2025_01/526992111" TargetMode="External" /><Relationship Id="rId9" Type="http://schemas.openxmlformats.org/officeDocument/2006/relationships/hyperlink" Target="https://podminky.urs.cz/item/CS_URS_2025_01/526997011" TargetMode="External" /><Relationship Id="rId10" Type="http://schemas.openxmlformats.org/officeDocument/2006/relationships/hyperlink" Target="https://podminky.urs.cz/item/CS_URS_2025_01/997241528" TargetMode="External" /><Relationship Id="rId11" Type="http://schemas.openxmlformats.org/officeDocument/2006/relationships/hyperlink" Target="https://podminky.urs.cz/item/CS_URS_2025_01/997241521" TargetMode="External" /><Relationship Id="rId12" Type="http://schemas.openxmlformats.org/officeDocument/2006/relationships/hyperlink" Target="https://podminky.urs.cz/item/CS_URS_2025_01/997241525" TargetMode="External" /><Relationship Id="rId13" Type="http://schemas.openxmlformats.org/officeDocument/2006/relationships/hyperlink" Target="https://podminky.urs.cz/item/CS_URS_2025_01/512531111" TargetMode="External" /><Relationship Id="rId14" Type="http://schemas.openxmlformats.org/officeDocument/2006/relationships/hyperlink" Target="https://podminky.urs.cz/item/CS_URS_2025_01/997221551" TargetMode="External" /><Relationship Id="rId15" Type="http://schemas.openxmlformats.org/officeDocument/2006/relationships/hyperlink" Target="https://podminky.urs.cz/item/CS_URS_2025_01/997221559" TargetMode="External" /><Relationship Id="rId16" Type="http://schemas.openxmlformats.org/officeDocument/2006/relationships/hyperlink" Target="https://podminky.urs.cz/item/CS_URS_2025_01/997013873" TargetMode="External" /><Relationship Id="rId17" Type="http://schemas.openxmlformats.org/officeDocument/2006/relationships/hyperlink" Target="https://podminky.urs.cz/item/CS_URS_2025_01/564851011" TargetMode="External" /><Relationship Id="rId18" Type="http://schemas.openxmlformats.org/officeDocument/2006/relationships/hyperlink" Target="https://podminky.urs.cz/item/CS_URS_2025_01/565166122" TargetMode="External" /><Relationship Id="rId19" Type="http://schemas.openxmlformats.org/officeDocument/2006/relationships/hyperlink" Target="https://podminky.urs.cz/item/CS_URS_2025_01/573191111" TargetMode="External" /><Relationship Id="rId20" Type="http://schemas.openxmlformats.org/officeDocument/2006/relationships/hyperlink" Target="https://podminky.urs.cz/item/CS_URS_2025_01/573211111" TargetMode="External" /><Relationship Id="rId21" Type="http://schemas.openxmlformats.org/officeDocument/2006/relationships/hyperlink" Target="https://podminky.urs.cz/item/CS_URS_2025_01/577134121" TargetMode="External" /><Relationship Id="rId22" Type="http://schemas.openxmlformats.org/officeDocument/2006/relationships/hyperlink" Target="https://podminky.urs.cz/item/CS_URS_2025_01/577165122" TargetMode="External" /><Relationship Id="rId23" Type="http://schemas.openxmlformats.org/officeDocument/2006/relationships/hyperlink" Target="https://podminky.urs.cz/item/CS_URS_2025_01/998225111" TargetMode="External" /><Relationship Id="rId24" Type="http://schemas.openxmlformats.org/officeDocument/2006/relationships/hyperlink" Target="https://podminky.urs.cz/item/CS_URS_2025_01/919735114" TargetMode="External" /><Relationship Id="rId25" Type="http://schemas.openxmlformats.org/officeDocument/2006/relationships/hyperlink" Target="https://podminky.urs.cz/item/CS_URS_2025_01/113151111" TargetMode="External" /><Relationship Id="rId26" Type="http://schemas.openxmlformats.org/officeDocument/2006/relationships/hyperlink" Target="https://podminky.urs.cz/item/CS_URS_2025_01/113154512" TargetMode="External" /><Relationship Id="rId27" Type="http://schemas.openxmlformats.org/officeDocument/2006/relationships/hyperlink" Target="https://podminky.urs.cz/item/CS_URS_2025_01/113154515" TargetMode="External" /><Relationship Id="rId28" Type="http://schemas.openxmlformats.org/officeDocument/2006/relationships/hyperlink" Target="https://podminky.urs.cz/item/CS_URS_2025_01/997013862" TargetMode="External" /><Relationship Id="rId29" Type="http://schemas.openxmlformats.org/officeDocument/2006/relationships/hyperlink" Target="https://podminky.urs.cz/item/CS_URS_2025_01/113107321" TargetMode="External" /><Relationship Id="rId30" Type="http://schemas.openxmlformats.org/officeDocument/2006/relationships/hyperlink" Target="https://podminky.urs.cz/item/CS_URS_2025_01/997221551" TargetMode="External" /><Relationship Id="rId31" Type="http://schemas.openxmlformats.org/officeDocument/2006/relationships/hyperlink" Target="https://podminky.urs.cz/item/CS_URS_2025_01/997221559" TargetMode="External" /><Relationship Id="rId32" Type="http://schemas.openxmlformats.org/officeDocument/2006/relationships/hyperlink" Target="https://podminky.urs.cz/item/CS_URS_2025_01/113106162" TargetMode="External" /><Relationship Id="rId33" Type="http://schemas.openxmlformats.org/officeDocument/2006/relationships/hyperlink" Target="https://podminky.urs.cz/item/CS_URS_2025_01/979071122" TargetMode="External" /><Relationship Id="rId34" Type="http://schemas.openxmlformats.org/officeDocument/2006/relationships/hyperlink" Target="https://podminky.urs.cz/item/CS_URS_2025_01/113107342" TargetMode="External" /><Relationship Id="rId35" Type="http://schemas.openxmlformats.org/officeDocument/2006/relationships/hyperlink" Target="https://podminky.urs.cz/item/CS_URS_2025_01/113107330" TargetMode="External" /><Relationship Id="rId36" Type="http://schemas.openxmlformats.org/officeDocument/2006/relationships/hyperlink" Target="https://podminky.urs.cz/item/CS_URS_2025_01/113107343" TargetMode="External" /><Relationship Id="rId37" Type="http://schemas.openxmlformats.org/officeDocument/2006/relationships/hyperlink" Target="https://podminky.urs.cz/item/CS_URS_2025_01/997221611" TargetMode="External" /><Relationship Id="rId38" Type="http://schemas.openxmlformats.org/officeDocument/2006/relationships/hyperlink" Target="https://podminky.urs.cz/item/CS_URS_2025_01/997221151" TargetMode="External" /><Relationship Id="rId39" Type="http://schemas.openxmlformats.org/officeDocument/2006/relationships/hyperlink" Target="https://podminky.urs.cz/item/CS_URS_2025_01/997221561" TargetMode="External" /><Relationship Id="rId40" Type="http://schemas.openxmlformats.org/officeDocument/2006/relationships/hyperlink" Target="https://podminky.urs.cz/item/CS_URS_2025_01/997221569" TargetMode="External" /><Relationship Id="rId41" Type="http://schemas.openxmlformats.org/officeDocument/2006/relationships/hyperlink" Target="https://podminky.urs.cz/item/CS_URS_2025_01/997221612" TargetMode="External" /><Relationship Id="rId42" Type="http://schemas.openxmlformats.org/officeDocument/2006/relationships/hyperlink" Target="https://podminky.urs.cz/item/CS_URS_2025_01/997221571" TargetMode="External" /><Relationship Id="rId43" Type="http://schemas.openxmlformats.org/officeDocument/2006/relationships/hyperlink" Target="https://podminky.urs.cz/item/CS_URS_2025_01/997221579" TargetMode="External" /><Relationship Id="rId44" Type="http://schemas.openxmlformats.org/officeDocument/2006/relationships/hyperlink" Target="https://podminky.urs.cz/item/CS_URS_2025_01/997013873" TargetMode="External" /><Relationship Id="rId45" Type="http://schemas.openxmlformats.org/officeDocument/2006/relationships/hyperlink" Target="https://podminky.urs.cz/item/CS_URS_2025_01/997013861" TargetMode="External" /><Relationship Id="rId46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45203000" TargetMode="External" /><Relationship Id="rId2" Type="http://schemas.openxmlformats.org/officeDocument/2006/relationships/hyperlink" Target="https://podminky.urs.cz/item/CS_URS_2025_01/012103000" TargetMode="External" /><Relationship Id="rId3" Type="http://schemas.openxmlformats.org/officeDocument/2006/relationships/hyperlink" Target="https://podminky.urs.cz/item/CS_URS_2025_01/012203000" TargetMode="External" /><Relationship Id="rId4" Type="http://schemas.openxmlformats.org/officeDocument/2006/relationships/hyperlink" Target="https://podminky.urs.cz/item/CS_URS_2025_01/012303000" TargetMode="External" /><Relationship Id="rId5" Type="http://schemas.openxmlformats.org/officeDocument/2006/relationships/hyperlink" Target="https://podminky.urs.cz/item/CS_URS_2025_01/012403000" TargetMode="External" /><Relationship Id="rId6" Type="http://schemas.openxmlformats.org/officeDocument/2006/relationships/hyperlink" Target="https://podminky.urs.cz/item/CS_URS_2025_01/013294000" TargetMode="External" /><Relationship Id="rId7" Type="http://schemas.openxmlformats.org/officeDocument/2006/relationships/hyperlink" Target="https://podminky.urs.cz/item/CS_URS_2025_01/034303000" TargetMode="External" /><Relationship Id="rId8" Type="http://schemas.openxmlformats.org/officeDocument/2006/relationships/hyperlink" Target="https://podminky.urs.cz/item/CS_URS_2025_01/039001003" TargetMode="External" /><Relationship Id="rId9" Type="http://schemas.openxmlformats.org/officeDocument/2006/relationships/hyperlink" Target="https://podminky.urs.cz/item/CS_URS_2025_01/079002001" TargetMode="External" /><Relationship Id="rId10" Type="http://schemas.openxmlformats.org/officeDocument/2006/relationships/hyperlink" Target="https://podminky.urs.cz/item/CS_URS_2025_01/079002000" TargetMode="External" /><Relationship Id="rId11" Type="http://schemas.openxmlformats.org/officeDocument/2006/relationships/hyperlink" Target="https://podminky.urs.cz/item/CS_URS_2025_01/072002000" TargetMode="External" /><Relationship Id="rId12" Type="http://schemas.openxmlformats.org/officeDocument/2006/relationships/hyperlink" Target="https://podminky.urs.cz/item/CS_URS_2025_01/044002000" TargetMode="External" /><Relationship Id="rId13" Type="http://schemas.openxmlformats.org/officeDocument/2006/relationships/hyperlink" Target="https://podminky.urs.cz/item/CS_URS_2025_01/041103000" TargetMode="External" /><Relationship Id="rId14" Type="http://schemas.openxmlformats.org/officeDocument/2006/relationships/hyperlink" Target="https://podminky.urs.cz/item/CS_URS_2025_01/041424000" TargetMode="External" /><Relationship Id="rId1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253" TargetMode="External" /><Relationship Id="rId2" Type="http://schemas.openxmlformats.org/officeDocument/2006/relationships/hyperlink" Target="https://podminky.urs.cz/item/CS_URS_2025_01/133151101" TargetMode="External" /><Relationship Id="rId3" Type="http://schemas.openxmlformats.org/officeDocument/2006/relationships/hyperlink" Target="https://podminky.urs.cz/item/CS_URS_2025_01/129001101" TargetMode="External" /><Relationship Id="rId4" Type="http://schemas.openxmlformats.org/officeDocument/2006/relationships/hyperlink" Target="https://podminky.urs.cz/item/CS_URS_2025_01/162351104" TargetMode="External" /><Relationship Id="rId5" Type="http://schemas.openxmlformats.org/officeDocument/2006/relationships/hyperlink" Target="https://podminky.urs.cz/item/CS_URS_2025_01/162751119" TargetMode="External" /><Relationship Id="rId6" Type="http://schemas.openxmlformats.org/officeDocument/2006/relationships/hyperlink" Target="https://podminky.urs.cz/item/CS_URS_2025_01/171201231" TargetMode="External" /><Relationship Id="rId7" Type="http://schemas.openxmlformats.org/officeDocument/2006/relationships/hyperlink" Target="https://podminky.urs.cz/item/CS_URS_2025_01/174101101" TargetMode="External" /><Relationship Id="rId8" Type="http://schemas.openxmlformats.org/officeDocument/2006/relationships/hyperlink" Target="https://podminky.urs.cz/item/CS_URS_2025_01/175101201" TargetMode="External" /><Relationship Id="rId9" Type="http://schemas.openxmlformats.org/officeDocument/2006/relationships/hyperlink" Target="https://podminky.urs.cz/item/CS_URS_2025_01/564861011" TargetMode="External" /><Relationship Id="rId10" Type="http://schemas.openxmlformats.org/officeDocument/2006/relationships/hyperlink" Target="https://podminky.urs.cz/item/CS_URS_2025_01/573211111" TargetMode="External" /><Relationship Id="rId11" Type="http://schemas.openxmlformats.org/officeDocument/2006/relationships/hyperlink" Target="https://podminky.urs.cz/item/CS_URS_2025_01/565176101" TargetMode="External" /><Relationship Id="rId12" Type="http://schemas.openxmlformats.org/officeDocument/2006/relationships/hyperlink" Target="https://podminky.urs.cz/item/CS_URS_2025_01/577134121" TargetMode="External" /><Relationship Id="rId13" Type="http://schemas.openxmlformats.org/officeDocument/2006/relationships/hyperlink" Target="https://podminky.urs.cz/item/CS_URS_2025_01/577165122" TargetMode="External" /><Relationship Id="rId14" Type="http://schemas.openxmlformats.org/officeDocument/2006/relationships/hyperlink" Target="https://podminky.urs.cz/item/CS_URS_2025_01/919121231" TargetMode="External" /><Relationship Id="rId15" Type="http://schemas.openxmlformats.org/officeDocument/2006/relationships/hyperlink" Target="https://podminky.urs.cz/item/CS_URS_2025_01/998225111" TargetMode="External" /><Relationship Id="rId16" Type="http://schemas.openxmlformats.org/officeDocument/2006/relationships/hyperlink" Target="https://podminky.urs.cz/item/CS_URS_2025_01/916111123" TargetMode="External" /><Relationship Id="rId17" Type="http://schemas.openxmlformats.org/officeDocument/2006/relationships/hyperlink" Target="https://podminky.urs.cz/item/CS_URS_2025_01/916991121" TargetMode="External" /><Relationship Id="rId18" Type="http://schemas.openxmlformats.org/officeDocument/2006/relationships/hyperlink" Target="https://podminky.urs.cz/item/CS_URS_2025_01/998223011" TargetMode="External" /><Relationship Id="rId19" Type="http://schemas.openxmlformats.org/officeDocument/2006/relationships/hyperlink" Target="https://podminky.urs.cz/item/CS_URS_2025_01/452311151" TargetMode="External" /><Relationship Id="rId20" Type="http://schemas.openxmlformats.org/officeDocument/2006/relationships/hyperlink" Target="https://podminky.urs.cz/item/CS_URS_2025_01/564231011" TargetMode="External" /><Relationship Id="rId21" Type="http://schemas.openxmlformats.org/officeDocument/2006/relationships/hyperlink" Target="https://podminky.urs.cz/item/CS_URS_2025_01/895941302" TargetMode="External" /><Relationship Id="rId22" Type="http://schemas.openxmlformats.org/officeDocument/2006/relationships/hyperlink" Target="https://podminky.urs.cz/item/CS_URS_2025_01/895941314" TargetMode="External" /><Relationship Id="rId23" Type="http://schemas.openxmlformats.org/officeDocument/2006/relationships/hyperlink" Target="https://podminky.urs.cz/item/CS_URS_2025_01/895941321" TargetMode="External" /><Relationship Id="rId24" Type="http://schemas.openxmlformats.org/officeDocument/2006/relationships/hyperlink" Target="https://podminky.urs.cz/item/CS_URS_2025_01/895941323" TargetMode="External" /><Relationship Id="rId25" Type="http://schemas.openxmlformats.org/officeDocument/2006/relationships/hyperlink" Target="https://podminky.urs.cz/item/CS_URS_2025_01/895941331" TargetMode="External" /><Relationship Id="rId26" Type="http://schemas.openxmlformats.org/officeDocument/2006/relationships/hyperlink" Target="https://podminky.urs.cz/item/CS_URS_2025_01/452112112" TargetMode="External" /><Relationship Id="rId27" Type="http://schemas.openxmlformats.org/officeDocument/2006/relationships/hyperlink" Target="https://podminky.urs.cz/item/CS_URS_2025_01/899204112" TargetMode="External" /><Relationship Id="rId28" Type="http://schemas.openxmlformats.org/officeDocument/2006/relationships/hyperlink" Target="https://podminky.urs.cz/item/CS_URS_2025_01/998274101" TargetMode="External" /><Relationship Id="rId29" Type="http://schemas.openxmlformats.org/officeDocument/2006/relationships/hyperlink" Target="https://podminky.urs.cz/item/CS_URS_2025_01/451572111" TargetMode="External" /><Relationship Id="rId30" Type="http://schemas.openxmlformats.org/officeDocument/2006/relationships/hyperlink" Target="https://podminky.urs.cz/item/CS_URS_2025_01/871311101" TargetMode="External" /><Relationship Id="rId31" Type="http://schemas.openxmlformats.org/officeDocument/2006/relationships/hyperlink" Target="https://podminky.urs.cz/item/CS_URS_2025_01/871351101" TargetMode="External" /><Relationship Id="rId32" Type="http://schemas.openxmlformats.org/officeDocument/2006/relationships/hyperlink" Target="https://podminky.urs.cz/item/CS_URS_2025_01/877315211" TargetMode="External" /><Relationship Id="rId33" Type="http://schemas.openxmlformats.org/officeDocument/2006/relationships/hyperlink" Target="https://podminky.urs.cz/item/CS_URS_2025_01/892312121" TargetMode="External" /><Relationship Id="rId34" Type="http://schemas.openxmlformats.org/officeDocument/2006/relationships/hyperlink" Target="https://podminky.urs.cz/item/CS_URS_2025_01/892352121" TargetMode="External" /><Relationship Id="rId35" Type="http://schemas.openxmlformats.org/officeDocument/2006/relationships/hyperlink" Target="https://podminky.urs.cz/item/CS_URS_2025_01/998276101" TargetMode="External" /><Relationship Id="rId36" Type="http://schemas.openxmlformats.org/officeDocument/2006/relationships/hyperlink" Target="https://podminky.urs.cz/item/CS_URS_2025_01/919112231" TargetMode="External" /><Relationship Id="rId37" Type="http://schemas.openxmlformats.org/officeDocument/2006/relationships/hyperlink" Target="https://podminky.urs.cz/item/CS_URS_2025_01/919735112" TargetMode="External" /><Relationship Id="rId38" Type="http://schemas.openxmlformats.org/officeDocument/2006/relationships/hyperlink" Target="https://podminky.urs.cz/item/CS_URS_2025_01/113154532" TargetMode="External" /><Relationship Id="rId39" Type="http://schemas.openxmlformats.org/officeDocument/2006/relationships/hyperlink" Target="https://podminky.urs.cz/item/CS_URS_2025_01/113154533" TargetMode="External" /><Relationship Id="rId40" Type="http://schemas.openxmlformats.org/officeDocument/2006/relationships/hyperlink" Target="https://podminky.urs.cz/item/CS_URS_2025_01/113154535" TargetMode="External" /><Relationship Id="rId41" Type="http://schemas.openxmlformats.org/officeDocument/2006/relationships/hyperlink" Target="https://podminky.urs.cz/item/CS_URS_2025_01/113154536" TargetMode="External" /><Relationship Id="rId42" Type="http://schemas.openxmlformats.org/officeDocument/2006/relationships/hyperlink" Target="https://podminky.urs.cz/item/CS_URS_2025_01/113154537" TargetMode="External" /><Relationship Id="rId43" Type="http://schemas.openxmlformats.org/officeDocument/2006/relationships/hyperlink" Target="https://podminky.urs.cz/item/CS_URS_2025_01/938908411" TargetMode="External" /><Relationship Id="rId44" Type="http://schemas.openxmlformats.org/officeDocument/2006/relationships/hyperlink" Target="https://podminky.urs.cz/item/CS_URS_2025_01/938909311" TargetMode="External" /><Relationship Id="rId45" Type="http://schemas.openxmlformats.org/officeDocument/2006/relationships/hyperlink" Target="https://podminky.urs.cz/item/CS_URS_2025_01/890411811" TargetMode="External" /><Relationship Id="rId46" Type="http://schemas.openxmlformats.org/officeDocument/2006/relationships/hyperlink" Target="https://podminky.urs.cz/item/CS_URS_2025_01/997221611" TargetMode="External" /><Relationship Id="rId47" Type="http://schemas.openxmlformats.org/officeDocument/2006/relationships/hyperlink" Target="https://podminky.urs.cz/item/CS_URS_2025_01/997221151" TargetMode="External" /><Relationship Id="rId48" Type="http://schemas.openxmlformats.org/officeDocument/2006/relationships/hyperlink" Target="https://podminky.urs.cz/item/CS_URS_2025_01/997221561" TargetMode="External" /><Relationship Id="rId49" Type="http://schemas.openxmlformats.org/officeDocument/2006/relationships/hyperlink" Target="https://podminky.urs.cz/item/CS_URS_2025_01/997221569" TargetMode="External" /><Relationship Id="rId50" Type="http://schemas.openxmlformats.org/officeDocument/2006/relationships/hyperlink" Target="https://podminky.urs.cz/item/CS_URS_2025_01/997221861" TargetMode="External" /><Relationship Id="rId51" Type="http://schemas.openxmlformats.org/officeDocument/2006/relationships/hyperlink" Target="https://podminky.urs.cz/item/CS_URS_2025_01/899202211" TargetMode="External" /><Relationship Id="rId52" Type="http://schemas.openxmlformats.org/officeDocument/2006/relationships/hyperlink" Target="https://podminky.urs.cz/item/CS_URS_2025_01/997221612" TargetMode="External" /><Relationship Id="rId53" Type="http://schemas.openxmlformats.org/officeDocument/2006/relationships/hyperlink" Target="https://podminky.urs.cz/item/CS_URS_2025_01/997221571" TargetMode="External" /><Relationship Id="rId54" Type="http://schemas.openxmlformats.org/officeDocument/2006/relationships/hyperlink" Target="https://podminky.urs.cz/item/CS_URS_2025_01/997221579" TargetMode="External" /><Relationship Id="rId5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72002000" TargetMode="External" /><Relationship Id="rId2" Type="http://schemas.openxmlformats.org/officeDocument/2006/relationships/hyperlink" Target="https://podminky.urs.cz/item/CS_URS_2025_01/079002000" TargetMode="External" /><Relationship Id="rId3" Type="http://schemas.openxmlformats.org/officeDocument/2006/relationships/hyperlink" Target="https://podminky.urs.cz/item/CS_URS_2025_01/012103000" TargetMode="External" /><Relationship Id="rId4" Type="http://schemas.openxmlformats.org/officeDocument/2006/relationships/hyperlink" Target="https://podminky.urs.cz/item/CS_URS_2025_01/012203000" TargetMode="External" /><Relationship Id="rId5" Type="http://schemas.openxmlformats.org/officeDocument/2006/relationships/hyperlink" Target="https://podminky.urs.cz/item/CS_URS_2025_01/012303000" TargetMode="External" /><Relationship Id="rId6" Type="http://schemas.openxmlformats.org/officeDocument/2006/relationships/hyperlink" Target="https://podminky.urs.cz/item/CS_URS_2025_01/012403000" TargetMode="External" /><Relationship Id="rId7" Type="http://schemas.openxmlformats.org/officeDocument/2006/relationships/hyperlink" Target="https://podminky.urs.cz/item/CS_URS_2025_01/013274000" TargetMode="External" /><Relationship Id="rId8" Type="http://schemas.openxmlformats.org/officeDocument/2006/relationships/hyperlink" Target="https://podminky.urs.cz/item/CS_URS_2025_01/013294000" TargetMode="External" /><Relationship Id="rId9" Type="http://schemas.openxmlformats.org/officeDocument/2006/relationships/hyperlink" Target="https://podminky.urs.cz/item/CS_URS_2025_01/013254000" TargetMode="External" /><Relationship Id="rId10" Type="http://schemas.openxmlformats.org/officeDocument/2006/relationships/hyperlink" Target="https://podminky.urs.cz/item/CS_URS_2025_01/049103001" TargetMode="External" /><Relationship Id="rId11" Type="http://schemas.openxmlformats.org/officeDocument/2006/relationships/hyperlink" Target="https://podminky.urs.cz/item/CS_URS_2025_01/049203001" TargetMode="External" /><Relationship Id="rId12" Type="http://schemas.openxmlformats.org/officeDocument/2006/relationships/hyperlink" Target="https://podminky.urs.cz/item/CS_URS_2025_01/034303000" TargetMode="External" /><Relationship Id="rId13" Type="http://schemas.openxmlformats.org/officeDocument/2006/relationships/hyperlink" Target="https://podminky.urs.cz/item/CS_URS_2025_01/043103000" TargetMode="External" /><Relationship Id="rId14" Type="http://schemas.openxmlformats.org/officeDocument/2006/relationships/hyperlink" Target="https://podminky.urs.cz/item/CS_URS_2025_01/049303000" TargetMode="External" /><Relationship Id="rId15" Type="http://schemas.openxmlformats.org/officeDocument/2006/relationships/hyperlink" Target="https://podminky.urs.cz/item/CS_URS_2025_01/041424000" TargetMode="External" /><Relationship Id="rId16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29.28" customHeight="1">
      <c r="B9" s="23"/>
      <c r="C9" s="24"/>
      <c r="D9" s="28" t="s">
        <v>26</v>
      </c>
      <c r="E9" s="24"/>
      <c r="F9" s="24"/>
      <c r="G9" s="24"/>
      <c r="H9" s="24"/>
      <c r="I9" s="24"/>
      <c r="J9" s="24"/>
      <c r="K9" s="36" t="s">
        <v>27</v>
      </c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8" t="s">
        <v>28</v>
      </c>
      <c r="AL9" s="24"/>
      <c r="AM9" s="24"/>
      <c r="AN9" s="36" t="s">
        <v>29</v>
      </c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30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31</v>
      </c>
      <c r="AL10" s="24"/>
      <c r="AM10" s="24"/>
      <c r="AN10" s="29" t="s">
        <v>1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32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33</v>
      </c>
      <c r="AL11" s="24"/>
      <c r="AM11" s="24"/>
      <c r="AN11" s="29" t="s">
        <v>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34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31</v>
      </c>
      <c r="AL13" s="24"/>
      <c r="AM13" s="24"/>
      <c r="AN13" s="37" t="s">
        <v>35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7" t="s">
        <v>35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4" t="s">
        <v>33</v>
      </c>
      <c r="AL14" s="24"/>
      <c r="AM14" s="24"/>
      <c r="AN14" s="37" t="s">
        <v>35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36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31</v>
      </c>
      <c r="AL16" s="24"/>
      <c r="AM16" s="24"/>
      <c r="AN16" s="29" t="s">
        <v>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37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33</v>
      </c>
      <c r="AL17" s="24"/>
      <c r="AM17" s="24"/>
      <c r="AN17" s="29" t="s">
        <v>1</v>
      </c>
      <c r="AO17" s="24"/>
      <c r="AP17" s="24"/>
      <c r="AQ17" s="24"/>
      <c r="AR17" s="22"/>
      <c r="BE17" s="33"/>
      <c r="BS17" s="19" t="s">
        <v>38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39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31</v>
      </c>
      <c r="AL19" s="24"/>
      <c r="AM19" s="24"/>
      <c r="AN19" s="29" t="s">
        <v>1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40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33</v>
      </c>
      <c r="AL20" s="24"/>
      <c r="AM20" s="24"/>
      <c r="AN20" s="29" t="s">
        <v>1</v>
      </c>
      <c r="AO20" s="24"/>
      <c r="AP20" s="24"/>
      <c r="AQ20" s="24"/>
      <c r="AR20" s="22"/>
      <c r="BE20" s="33"/>
      <c r="BS20" s="19" t="s">
        <v>38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41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9" t="s">
        <v>1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4"/>
      <c r="AQ25" s="24"/>
      <c r="AR25" s="22"/>
      <c r="BE25" s="33"/>
    </row>
    <row r="26" s="2" customFormat="1" ht="25.92" customHeight="1">
      <c r="A26" s="41"/>
      <c r="B26" s="42"/>
      <c r="C26" s="43"/>
      <c r="D26" s="44" t="s">
        <v>42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ROUND(AG94,2)</f>
        <v>0</v>
      </c>
      <c r="AL26" s="45"/>
      <c r="AM26" s="45"/>
      <c r="AN26" s="45"/>
      <c r="AO26" s="45"/>
      <c r="AP26" s="43"/>
      <c r="AQ26" s="43"/>
      <c r="AR26" s="47"/>
      <c r="BE26" s="33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3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43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44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45</v>
      </c>
      <c r="AL28" s="48"/>
      <c r="AM28" s="48"/>
      <c r="AN28" s="48"/>
      <c r="AO28" s="48"/>
      <c r="AP28" s="43"/>
      <c r="AQ28" s="43"/>
      <c r="AR28" s="47"/>
      <c r="BE28" s="33"/>
    </row>
    <row r="29" s="3" customFormat="1" ht="14.4" customHeight="1">
      <c r="A29" s="3"/>
      <c r="B29" s="49"/>
      <c r="C29" s="50"/>
      <c r="D29" s="34" t="s">
        <v>46</v>
      </c>
      <c r="E29" s="50"/>
      <c r="F29" s="34" t="s">
        <v>47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ROUND(AZ94,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ROUND(AV94,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4" t="s">
        <v>48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ROUND(BA94,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ROUND(AW94,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4" t="s">
        <v>49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ROUND(BB94,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4" t="s">
        <v>50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ROUND(BC94,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4" t="s">
        <v>51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ROUND(BD94,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54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33"/>
    </row>
    <row r="35" s="2" customFormat="1" ht="25.92" customHeight="1">
      <c r="A35" s="41"/>
      <c r="B35" s="42"/>
      <c r="C35" s="55"/>
      <c r="D35" s="56" t="s">
        <v>52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53</v>
      </c>
      <c r="U35" s="57"/>
      <c r="V35" s="57"/>
      <c r="W35" s="57"/>
      <c r="X35" s="59" t="s">
        <v>54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14.4" customHeight="1">
      <c r="A37" s="41"/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7"/>
      <c r="BE37" s="41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2"/>
      <c r="C49" s="63"/>
      <c r="D49" s="64" t="s">
        <v>55</v>
      </c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65"/>
      <c r="R49" s="65"/>
      <c r="S49" s="65"/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4" t="s">
        <v>56</v>
      </c>
      <c r="AI49" s="65"/>
      <c r="AJ49" s="65"/>
      <c r="AK49" s="65"/>
      <c r="AL49" s="65"/>
      <c r="AM49" s="65"/>
      <c r="AN49" s="65"/>
      <c r="AO49" s="65"/>
      <c r="AP49" s="63"/>
      <c r="AQ49" s="63"/>
      <c r="AR49" s="66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1"/>
      <c r="B60" s="42"/>
      <c r="C60" s="43"/>
      <c r="D60" s="67" t="s">
        <v>57</v>
      </c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67" t="s">
        <v>58</v>
      </c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67" t="s">
        <v>57</v>
      </c>
      <c r="AI60" s="45"/>
      <c r="AJ60" s="45"/>
      <c r="AK60" s="45"/>
      <c r="AL60" s="45"/>
      <c r="AM60" s="67" t="s">
        <v>58</v>
      </c>
      <c r="AN60" s="45"/>
      <c r="AO60" s="45"/>
      <c r="AP60" s="43"/>
      <c r="AQ60" s="43"/>
      <c r="AR60" s="47"/>
      <c r="BE60" s="41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1"/>
      <c r="B64" s="42"/>
      <c r="C64" s="43"/>
      <c r="D64" s="64" t="s">
        <v>59</v>
      </c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4" t="s">
        <v>60</v>
      </c>
      <c r="AI64" s="68"/>
      <c r="AJ64" s="68"/>
      <c r="AK64" s="68"/>
      <c r="AL64" s="68"/>
      <c r="AM64" s="68"/>
      <c r="AN64" s="68"/>
      <c r="AO64" s="68"/>
      <c r="AP64" s="43"/>
      <c r="AQ64" s="43"/>
      <c r="AR64" s="47"/>
      <c r="BE64" s="41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1"/>
      <c r="B75" s="42"/>
      <c r="C75" s="43"/>
      <c r="D75" s="67" t="s">
        <v>57</v>
      </c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67" t="s">
        <v>58</v>
      </c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67" t="s">
        <v>57</v>
      </c>
      <c r="AI75" s="45"/>
      <c r="AJ75" s="45"/>
      <c r="AK75" s="45"/>
      <c r="AL75" s="45"/>
      <c r="AM75" s="67" t="s">
        <v>58</v>
      </c>
      <c r="AN75" s="45"/>
      <c r="AO75" s="45"/>
      <c r="AP75" s="43"/>
      <c r="AQ75" s="43"/>
      <c r="AR75" s="47"/>
      <c r="BE75" s="41"/>
    </row>
    <row r="76" s="2" customForma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7"/>
      <c r="BE76" s="41"/>
    </row>
    <row r="77" s="2" customFormat="1" ht="6.96" customHeight="1">
      <c r="A77" s="41"/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47"/>
      <c r="BE77" s="41"/>
    </row>
    <row r="81" s="2" customFormat="1" ht="6.96" customHeight="1">
      <c r="A81" s="41"/>
      <c r="B81" s="71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47"/>
      <c r="BE81" s="41"/>
    </row>
    <row r="82" s="2" customFormat="1" ht="24.96" customHeight="1">
      <c r="A82" s="41"/>
      <c r="B82" s="42"/>
      <c r="C82" s="25" t="s">
        <v>61</v>
      </c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7"/>
      <c r="B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7"/>
      <c r="BE83" s="41"/>
    </row>
    <row r="84" s="4" customFormat="1" ht="12" customHeight="1">
      <c r="A84" s="4"/>
      <c r="B84" s="73"/>
      <c r="C84" s="34" t="s">
        <v>13</v>
      </c>
      <c r="D84" s="74"/>
      <c r="E84" s="74"/>
      <c r="F84" s="74"/>
      <c r="G84" s="74"/>
      <c r="H84" s="74"/>
      <c r="I84" s="74"/>
      <c r="J84" s="74"/>
      <c r="K84" s="74"/>
      <c r="L84" s="74" t="str">
        <f>K5</f>
        <v>POSP859-2025</v>
      </c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74"/>
      <c r="AB84" s="74"/>
      <c r="AC84" s="74"/>
      <c r="AD84" s="74"/>
      <c r="AE84" s="74"/>
      <c r="AF84" s="74"/>
      <c r="AG84" s="74"/>
      <c r="AH84" s="74"/>
      <c r="AI84" s="74"/>
      <c r="AJ84" s="74"/>
      <c r="AK84" s="74"/>
      <c r="AL84" s="74"/>
      <c r="AM84" s="74"/>
      <c r="AN84" s="74"/>
      <c r="AO84" s="74"/>
      <c r="AP84" s="74"/>
      <c r="AQ84" s="74"/>
      <c r="AR84" s="75"/>
      <c r="BE84" s="4"/>
    </row>
    <row r="85" s="5" customFormat="1" ht="36.96" customHeight="1">
      <c r="A85" s="5"/>
      <c r="B85" s="76"/>
      <c r="C85" s="77" t="s">
        <v>16</v>
      </c>
      <c r="D85" s="78"/>
      <c r="E85" s="78"/>
      <c r="F85" s="78"/>
      <c r="G85" s="78"/>
      <c r="H85" s="78"/>
      <c r="I85" s="78"/>
      <c r="J85" s="78"/>
      <c r="K85" s="78"/>
      <c r="L85" s="79" t="str">
        <f>K6</f>
        <v>Oprava tramvajového křížení v km 4,064 v žst. Olomouc - město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80"/>
      <c r="BE85" s="5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7"/>
      <c r="BE86" s="41"/>
    </row>
    <row r="87" s="2" customFormat="1" ht="12" customHeight="1">
      <c r="A87" s="41"/>
      <c r="B87" s="42"/>
      <c r="C87" s="34" t="s">
        <v>22</v>
      </c>
      <c r="D87" s="43"/>
      <c r="E87" s="43"/>
      <c r="F87" s="43"/>
      <c r="G87" s="43"/>
      <c r="H87" s="43"/>
      <c r="I87" s="43"/>
      <c r="J87" s="43"/>
      <c r="K87" s="43"/>
      <c r="L87" s="81" t="str">
        <f>IF(K8="","",K8)</f>
        <v>Olomouc</v>
      </c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34" t="s">
        <v>24</v>
      </c>
      <c r="AJ87" s="43"/>
      <c r="AK87" s="43"/>
      <c r="AL87" s="43"/>
      <c r="AM87" s="82" t="str">
        <f>IF(AN8= "","",AN8)</f>
        <v>26. 3. 2025</v>
      </c>
      <c r="AN87" s="82"/>
      <c r="AO87" s="43"/>
      <c r="AP87" s="43"/>
      <c r="AQ87" s="43"/>
      <c r="AR87" s="47"/>
      <c r="B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7"/>
      <c r="BE88" s="41"/>
    </row>
    <row r="89" s="2" customFormat="1" ht="15.15" customHeight="1">
      <c r="A89" s="41"/>
      <c r="B89" s="42"/>
      <c r="C89" s="34" t="s">
        <v>30</v>
      </c>
      <c r="D89" s="43"/>
      <c r="E89" s="43"/>
      <c r="F89" s="43"/>
      <c r="G89" s="43"/>
      <c r="H89" s="43"/>
      <c r="I89" s="43"/>
      <c r="J89" s="43"/>
      <c r="K89" s="43"/>
      <c r="L89" s="74" t="str">
        <f>IF(E11= "","",E11)</f>
        <v>Dopravní podnik města Olomouce, Správa železnic</v>
      </c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34" t="s">
        <v>36</v>
      </c>
      <c r="AJ89" s="43"/>
      <c r="AK89" s="43"/>
      <c r="AL89" s="43"/>
      <c r="AM89" s="83" t="str">
        <f>IF(E17="","",E17)</f>
        <v xml:space="preserve">PRO Cedop s. r. o. </v>
      </c>
      <c r="AN89" s="74"/>
      <c r="AO89" s="74"/>
      <c r="AP89" s="74"/>
      <c r="AQ89" s="43"/>
      <c r="AR89" s="47"/>
      <c r="AS89" s="84" t="s">
        <v>62</v>
      </c>
      <c r="AT89" s="85"/>
      <c r="AU89" s="86"/>
      <c r="AV89" s="86"/>
      <c r="AW89" s="86"/>
      <c r="AX89" s="86"/>
      <c r="AY89" s="86"/>
      <c r="AZ89" s="86"/>
      <c r="BA89" s="86"/>
      <c r="BB89" s="86"/>
      <c r="BC89" s="86"/>
      <c r="BD89" s="87"/>
      <c r="BE89" s="41"/>
    </row>
    <row r="90" s="2" customFormat="1" ht="15.15" customHeight="1">
      <c r="A90" s="41"/>
      <c r="B90" s="42"/>
      <c r="C90" s="34" t="s">
        <v>34</v>
      </c>
      <c r="D90" s="43"/>
      <c r="E90" s="43"/>
      <c r="F90" s="43"/>
      <c r="G90" s="43"/>
      <c r="H90" s="43"/>
      <c r="I90" s="43"/>
      <c r="J90" s="43"/>
      <c r="K90" s="43"/>
      <c r="L90" s="74" t="str">
        <f>IF(E14= "Vyplň údaj","",E14)</f>
        <v/>
      </c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34" t="s">
        <v>39</v>
      </c>
      <c r="AJ90" s="43"/>
      <c r="AK90" s="43"/>
      <c r="AL90" s="43"/>
      <c r="AM90" s="83" t="str">
        <f>IF(E20="","",E20)</f>
        <v>Ing.Michal Pospíšil</v>
      </c>
      <c r="AN90" s="74"/>
      <c r="AO90" s="74"/>
      <c r="AP90" s="74"/>
      <c r="AQ90" s="43"/>
      <c r="AR90" s="47"/>
      <c r="AS90" s="88"/>
      <c r="AT90" s="89"/>
      <c r="AU90" s="90"/>
      <c r="AV90" s="90"/>
      <c r="AW90" s="90"/>
      <c r="AX90" s="90"/>
      <c r="AY90" s="90"/>
      <c r="AZ90" s="90"/>
      <c r="BA90" s="90"/>
      <c r="BB90" s="90"/>
      <c r="BC90" s="90"/>
      <c r="BD90" s="91"/>
      <c r="BE90" s="41"/>
    </row>
    <row r="91" s="2" customFormat="1" ht="10.8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7"/>
      <c r="AS91" s="92"/>
      <c r="AT91" s="93"/>
      <c r="AU91" s="94"/>
      <c r="AV91" s="94"/>
      <c r="AW91" s="94"/>
      <c r="AX91" s="94"/>
      <c r="AY91" s="94"/>
      <c r="AZ91" s="94"/>
      <c r="BA91" s="94"/>
      <c r="BB91" s="94"/>
      <c r="BC91" s="94"/>
      <c r="BD91" s="95"/>
      <c r="BE91" s="41"/>
    </row>
    <row r="92" s="2" customFormat="1" ht="29.28" customHeight="1">
      <c r="A92" s="41"/>
      <c r="B92" s="42"/>
      <c r="C92" s="96" t="s">
        <v>63</v>
      </c>
      <c r="D92" s="97"/>
      <c r="E92" s="97"/>
      <c r="F92" s="97"/>
      <c r="G92" s="97"/>
      <c r="H92" s="98"/>
      <c r="I92" s="99" t="s">
        <v>64</v>
      </c>
      <c r="J92" s="97"/>
      <c r="K92" s="97"/>
      <c r="L92" s="97"/>
      <c r="M92" s="97"/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100" t="s">
        <v>65</v>
      </c>
      <c r="AH92" s="97"/>
      <c r="AI92" s="97"/>
      <c r="AJ92" s="97"/>
      <c r="AK92" s="97"/>
      <c r="AL92" s="97"/>
      <c r="AM92" s="97"/>
      <c r="AN92" s="99" t="s">
        <v>66</v>
      </c>
      <c r="AO92" s="97"/>
      <c r="AP92" s="101"/>
      <c r="AQ92" s="102" t="s">
        <v>67</v>
      </c>
      <c r="AR92" s="47"/>
      <c r="AS92" s="103" t="s">
        <v>68</v>
      </c>
      <c r="AT92" s="104" t="s">
        <v>69</v>
      </c>
      <c r="AU92" s="104" t="s">
        <v>70</v>
      </c>
      <c r="AV92" s="104" t="s">
        <v>71</v>
      </c>
      <c r="AW92" s="104" t="s">
        <v>72</v>
      </c>
      <c r="AX92" s="104" t="s">
        <v>73</v>
      </c>
      <c r="AY92" s="104" t="s">
        <v>74</v>
      </c>
      <c r="AZ92" s="104" t="s">
        <v>75</v>
      </c>
      <c r="BA92" s="104" t="s">
        <v>76</v>
      </c>
      <c r="BB92" s="104" t="s">
        <v>77</v>
      </c>
      <c r="BC92" s="104" t="s">
        <v>78</v>
      </c>
      <c r="BD92" s="105" t="s">
        <v>79</v>
      </c>
      <c r="BE92" s="41"/>
    </row>
    <row r="93" s="2" customFormat="1" ht="10.8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7"/>
      <c r="AS93" s="106"/>
      <c r="AT93" s="107"/>
      <c r="AU93" s="107"/>
      <c r="AV93" s="107"/>
      <c r="AW93" s="107"/>
      <c r="AX93" s="107"/>
      <c r="AY93" s="107"/>
      <c r="AZ93" s="107"/>
      <c r="BA93" s="107"/>
      <c r="BB93" s="107"/>
      <c r="BC93" s="107"/>
      <c r="BD93" s="108"/>
      <c r="BE93" s="41"/>
    </row>
    <row r="94" s="6" customFormat="1" ht="32.4" customHeight="1">
      <c r="A94" s="6"/>
      <c r="B94" s="109"/>
      <c r="C94" s="110" t="s">
        <v>80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2">
        <f>ROUND(AG95+AG105+AG118,2)</f>
        <v>0</v>
      </c>
      <c r="AH94" s="112"/>
      <c r="AI94" s="112"/>
      <c r="AJ94" s="112"/>
      <c r="AK94" s="112"/>
      <c r="AL94" s="112"/>
      <c r="AM94" s="112"/>
      <c r="AN94" s="113">
        <f>SUM(AG94,AT94)</f>
        <v>0</v>
      </c>
      <c r="AO94" s="113"/>
      <c r="AP94" s="113"/>
      <c r="AQ94" s="114" t="s">
        <v>1</v>
      </c>
      <c r="AR94" s="115"/>
      <c r="AS94" s="116">
        <f>ROUND(AS95+AS105+AS118,2)</f>
        <v>0</v>
      </c>
      <c r="AT94" s="117">
        <f>ROUND(SUM(AV94:AW94),2)</f>
        <v>0</v>
      </c>
      <c r="AU94" s="118">
        <f>ROUND(AU95+AU105+AU118,5)</f>
        <v>0</v>
      </c>
      <c r="AV94" s="117">
        <f>ROUND(AZ94*L29,2)</f>
        <v>0</v>
      </c>
      <c r="AW94" s="117">
        <f>ROUND(BA94*L30,2)</f>
        <v>0</v>
      </c>
      <c r="AX94" s="117">
        <f>ROUND(BB94*L29,2)</f>
        <v>0</v>
      </c>
      <c r="AY94" s="117">
        <f>ROUND(BC94*L30,2)</f>
        <v>0</v>
      </c>
      <c r="AZ94" s="117">
        <f>ROUND(AZ95+AZ105+AZ118,2)</f>
        <v>0</v>
      </c>
      <c r="BA94" s="117">
        <f>ROUND(BA95+BA105+BA118,2)</f>
        <v>0</v>
      </c>
      <c r="BB94" s="117">
        <f>ROUND(BB95+BB105+BB118,2)</f>
        <v>0</v>
      </c>
      <c r="BC94" s="117">
        <f>ROUND(BC95+BC105+BC118,2)</f>
        <v>0</v>
      </c>
      <c r="BD94" s="119">
        <f>ROUND(BD95+BD105+BD118,2)</f>
        <v>0</v>
      </c>
      <c r="BE94" s="6"/>
      <c r="BS94" s="120" t="s">
        <v>81</v>
      </c>
      <c r="BT94" s="120" t="s">
        <v>82</v>
      </c>
      <c r="BU94" s="121" t="s">
        <v>83</v>
      </c>
      <c r="BV94" s="120" t="s">
        <v>84</v>
      </c>
      <c r="BW94" s="120" t="s">
        <v>5</v>
      </c>
      <c r="BX94" s="120" t="s">
        <v>85</v>
      </c>
      <c r="CL94" s="120" t="s">
        <v>19</v>
      </c>
    </row>
    <row r="95" s="7" customFormat="1" ht="16.5" customHeight="1">
      <c r="A95" s="7"/>
      <c r="B95" s="122"/>
      <c r="C95" s="123"/>
      <c r="D95" s="124" t="s">
        <v>86</v>
      </c>
      <c r="E95" s="124"/>
      <c r="F95" s="124"/>
      <c r="G95" s="124"/>
      <c r="H95" s="124"/>
      <c r="I95" s="125"/>
      <c r="J95" s="124" t="s">
        <v>87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ROUND(SUM(AG96:AG104),2)</f>
        <v>0</v>
      </c>
      <c r="AH95" s="125"/>
      <c r="AI95" s="125"/>
      <c r="AJ95" s="125"/>
      <c r="AK95" s="125"/>
      <c r="AL95" s="125"/>
      <c r="AM95" s="125"/>
      <c r="AN95" s="127">
        <f>SUM(AG95,AT95)</f>
        <v>0</v>
      </c>
      <c r="AO95" s="125"/>
      <c r="AP95" s="125"/>
      <c r="AQ95" s="128" t="s">
        <v>88</v>
      </c>
      <c r="AR95" s="129"/>
      <c r="AS95" s="130">
        <f>ROUND(SUM(AS96:AS104),2)</f>
        <v>0</v>
      </c>
      <c r="AT95" s="131">
        <f>ROUND(SUM(AV95:AW95),2)</f>
        <v>0</v>
      </c>
      <c r="AU95" s="132">
        <f>ROUND(SUM(AU96:AU104),5)</f>
        <v>0</v>
      </c>
      <c r="AV95" s="131">
        <f>ROUND(AZ95*L29,2)</f>
        <v>0</v>
      </c>
      <c r="AW95" s="131">
        <f>ROUND(BA95*L30,2)</f>
        <v>0</v>
      </c>
      <c r="AX95" s="131">
        <f>ROUND(BB95*L29,2)</f>
        <v>0</v>
      </c>
      <c r="AY95" s="131">
        <f>ROUND(BC95*L30,2)</f>
        <v>0</v>
      </c>
      <c r="AZ95" s="131">
        <f>ROUND(SUM(AZ96:AZ104),2)</f>
        <v>0</v>
      </c>
      <c r="BA95" s="131">
        <f>ROUND(SUM(BA96:BA104),2)</f>
        <v>0</v>
      </c>
      <c r="BB95" s="131">
        <f>ROUND(SUM(BB96:BB104),2)</f>
        <v>0</v>
      </c>
      <c r="BC95" s="131">
        <f>ROUND(SUM(BC96:BC104),2)</f>
        <v>0</v>
      </c>
      <c r="BD95" s="133">
        <f>ROUND(SUM(BD96:BD104),2)</f>
        <v>0</v>
      </c>
      <c r="BE95" s="7"/>
      <c r="BS95" s="134" t="s">
        <v>81</v>
      </c>
      <c r="BT95" s="134" t="s">
        <v>86</v>
      </c>
      <c r="BU95" s="134" t="s">
        <v>83</v>
      </c>
      <c r="BV95" s="134" t="s">
        <v>84</v>
      </c>
      <c r="BW95" s="134" t="s">
        <v>89</v>
      </c>
      <c r="BX95" s="134" t="s">
        <v>5</v>
      </c>
      <c r="CL95" s="134" t="s">
        <v>19</v>
      </c>
      <c r="CM95" s="134" t="s">
        <v>90</v>
      </c>
    </row>
    <row r="96" s="4" customFormat="1" ht="16.5" customHeight="1">
      <c r="A96" s="135" t="s">
        <v>91</v>
      </c>
      <c r="B96" s="73"/>
      <c r="C96" s="136"/>
      <c r="D96" s="136"/>
      <c r="E96" s="137" t="s">
        <v>86</v>
      </c>
      <c r="F96" s="137"/>
      <c r="G96" s="137"/>
      <c r="H96" s="137"/>
      <c r="I96" s="137"/>
      <c r="J96" s="136"/>
      <c r="K96" s="137" t="s">
        <v>92</v>
      </c>
      <c r="L96" s="137"/>
      <c r="M96" s="137"/>
      <c r="N96" s="137"/>
      <c r="O96" s="137"/>
      <c r="P96" s="137"/>
      <c r="Q96" s="137"/>
      <c r="R96" s="137"/>
      <c r="S96" s="137"/>
      <c r="T96" s="137"/>
      <c r="U96" s="137"/>
      <c r="V96" s="137"/>
      <c r="W96" s="137"/>
      <c r="X96" s="137"/>
      <c r="Y96" s="137"/>
      <c r="Z96" s="137"/>
      <c r="AA96" s="137"/>
      <c r="AB96" s="137"/>
      <c r="AC96" s="137"/>
      <c r="AD96" s="137"/>
      <c r="AE96" s="137"/>
      <c r="AF96" s="137"/>
      <c r="AG96" s="138">
        <f>'1 - SO 101 Komunikace a z...'!J32</f>
        <v>0</v>
      </c>
      <c r="AH96" s="136"/>
      <c r="AI96" s="136"/>
      <c r="AJ96" s="136"/>
      <c r="AK96" s="136"/>
      <c r="AL96" s="136"/>
      <c r="AM96" s="136"/>
      <c r="AN96" s="138">
        <f>SUM(AG96,AT96)</f>
        <v>0</v>
      </c>
      <c r="AO96" s="136"/>
      <c r="AP96" s="136"/>
      <c r="AQ96" s="139" t="s">
        <v>93</v>
      </c>
      <c r="AR96" s="75"/>
      <c r="AS96" s="140">
        <v>0</v>
      </c>
      <c r="AT96" s="141">
        <f>ROUND(SUM(AV96:AW96),2)</f>
        <v>0</v>
      </c>
      <c r="AU96" s="142">
        <f>'1 - SO 101 Komunikace a z...'!P124</f>
        <v>0</v>
      </c>
      <c r="AV96" s="141">
        <f>'1 - SO 101 Komunikace a z...'!J35</f>
        <v>0</v>
      </c>
      <c r="AW96" s="141">
        <f>'1 - SO 101 Komunikace a z...'!J36</f>
        <v>0</v>
      </c>
      <c r="AX96" s="141">
        <f>'1 - SO 101 Komunikace a z...'!J37</f>
        <v>0</v>
      </c>
      <c r="AY96" s="141">
        <f>'1 - SO 101 Komunikace a z...'!J38</f>
        <v>0</v>
      </c>
      <c r="AZ96" s="141">
        <f>'1 - SO 101 Komunikace a z...'!F35</f>
        <v>0</v>
      </c>
      <c r="BA96" s="141">
        <f>'1 - SO 101 Komunikace a z...'!F36</f>
        <v>0</v>
      </c>
      <c r="BB96" s="141">
        <f>'1 - SO 101 Komunikace a z...'!F37</f>
        <v>0</v>
      </c>
      <c r="BC96" s="141">
        <f>'1 - SO 101 Komunikace a z...'!F38</f>
        <v>0</v>
      </c>
      <c r="BD96" s="143">
        <f>'1 - SO 101 Komunikace a z...'!F39</f>
        <v>0</v>
      </c>
      <c r="BE96" s="4"/>
      <c r="BT96" s="144" t="s">
        <v>90</v>
      </c>
      <c r="BV96" s="144" t="s">
        <v>84</v>
      </c>
      <c r="BW96" s="144" t="s">
        <v>94</v>
      </c>
      <c r="BX96" s="144" t="s">
        <v>89</v>
      </c>
      <c r="CL96" s="144" t="s">
        <v>95</v>
      </c>
    </row>
    <row r="97" s="4" customFormat="1" ht="23.25" customHeight="1">
      <c r="A97" s="135" t="s">
        <v>91</v>
      </c>
      <c r="B97" s="73"/>
      <c r="C97" s="136"/>
      <c r="D97" s="136"/>
      <c r="E97" s="137" t="s">
        <v>90</v>
      </c>
      <c r="F97" s="137"/>
      <c r="G97" s="137"/>
      <c r="H97" s="137"/>
      <c r="I97" s="137"/>
      <c r="J97" s="136"/>
      <c r="K97" s="137" t="s">
        <v>96</v>
      </c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8">
        <f>'2 - SO 301 - Přeložka vod...'!J32</f>
        <v>0</v>
      </c>
      <c r="AH97" s="136"/>
      <c r="AI97" s="136"/>
      <c r="AJ97" s="136"/>
      <c r="AK97" s="136"/>
      <c r="AL97" s="136"/>
      <c r="AM97" s="136"/>
      <c r="AN97" s="138">
        <f>SUM(AG97,AT97)</f>
        <v>0</v>
      </c>
      <c r="AO97" s="136"/>
      <c r="AP97" s="136"/>
      <c r="AQ97" s="139" t="s">
        <v>93</v>
      </c>
      <c r="AR97" s="75"/>
      <c r="AS97" s="140">
        <v>0</v>
      </c>
      <c r="AT97" s="141">
        <f>ROUND(SUM(AV97:AW97),2)</f>
        <v>0</v>
      </c>
      <c r="AU97" s="142">
        <f>'2 - SO 301 - Přeložka vod...'!P136</f>
        <v>0</v>
      </c>
      <c r="AV97" s="141">
        <f>'2 - SO 301 - Přeložka vod...'!J35</f>
        <v>0</v>
      </c>
      <c r="AW97" s="141">
        <f>'2 - SO 301 - Přeložka vod...'!J36</f>
        <v>0</v>
      </c>
      <c r="AX97" s="141">
        <f>'2 - SO 301 - Přeložka vod...'!J37</f>
        <v>0</v>
      </c>
      <c r="AY97" s="141">
        <f>'2 - SO 301 - Přeložka vod...'!J38</f>
        <v>0</v>
      </c>
      <c r="AZ97" s="141">
        <f>'2 - SO 301 - Přeložka vod...'!F35</f>
        <v>0</v>
      </c>
      <c r="BA97" s="141">
        <f>'2 - SO 301 - Přeložka vod...'!F36</f>
        <v>0</v>
      </c>
      <c r="BB97" s="141">
        <f>'2 - SO 301 - Přeložka vod...'!F37</f>
        <v>0</v>
      </c>
      <c r="BC97" s="141">
        <f>'2 - SO 301 - Přeložka vod...'!F38</f>
        <v>0</v>
      </c>
      <c r="BD97" s="143">
        <f>'2 - SO 301 - Přeložka vod...'!F39</f>
        <v>0</v>
      </c>
      <c r="BE97" s="4"/>
      <c r="BT97" s="144" t="s">
        <v>90</v>
      </c>
      <c r="BV97" s="144" t="s">
        <v>84</v>
      </c>
      <c r="BW97" s="144" t="s">
        <v>97</v>
      </c>
      <c r="BX97" s="144" t="s">
        <v>89</v>
      </c>
      <c r="CL97" s="144" t="s">
        <v>1</v>
      </c>
    </row>
    <row r="98" s="4" customFormat="1" ht="23.25" customHeight="1">
      <c r="A98" s="135" t="s">
        <v>91</v>
      </c>
      <c r="B98" s="73"/>
      <c r="C98" s="136"/>
      <c r="D98" s="136"/>
      <c r="E98" s="137" t="s">
        <v>98</v>
      </c>
      <c r="F98" s="137"/>
      <c r="G98" s="137"/>
      <c r="H98" s="137"/>
      <c r="I98" s="137"/>
      <c r="J98" s="136"/>
      <c r="K98" s="137" t="s">
        <v>99</v>
      </c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8">
        <f>'3 - SO 401 -Úprava polohy...'!J32</f>
        <v>0</v>
      </c>
      <c r="AH98" s="136"/>
      <c r="AI98" s="136"/>
      <c r="AJ98" s="136"/>
      <c r="AK98" s="136"/>
      <c r="AL98" s="136"/>
      <c r="AM98" s="136"/>
      <c r="AN98" s="138">
        <f>SUM(AG98,AT98)</f>
        <v>0</v>
      </c>
      <c r="AO98" s="136"/>
      <c r="AP98" s="136"/>
      <c r="AQ98" s="139" t="s">
        <v>93</v>
      </c>
      <c r="AR98" s="75"/>
      <c r="AS98" s="140">
        <v>0</v>
      </c>
      <c r="AT98" s="141">
        <f>ROUND(SUM(AV98:AW98),2)</f>
        <v>0</v>
      </c>
      <c r="AU98" s="142">
        <f>'3 - SO 401 -Úprava polohy...'!P125</f>
        <v>0</v>
      </c>
      <c r="AV98" s="141">
        <f>'3 - SO 401 -Úprava polohy...'!J35</f>
        <v>0</v>
      </c>
      <c r="AW98" s="141">
        <f>'3 - SO 401 -Úprava polohy...'!J36</f>
        <v>0</v>
      </c>
      <c r="AX98" s="141">
        <f>'3 - SO 401 -Úprava polohy...'!J37</f>
        <v>0</v>
      </c>
      <c r="AY98" s="141">
        <f>'3 - SO 401 -Úprava polohy...'!J38</f>
        <v>0</v>
      </c>
      <c r="AZ98" s="141">
        <f>'3 - SO 401 -Úprava polohy...'!F35</f>
        <v>0</v>
      </c>
      <c r="BA98" s="141">
        <f>'3 - SO 401 -Úprava polohy...'!F36</f>
        <v>0</v>
      </c>
      <c r="BB98" s="141">
        <f>'3 - SO 401 -Úprava polohy...'!F37</f>
        <v>0</v>
      </c>
      <c r="BC98" s="141">
        <f>'3 - SO 401 -Úprava polohy...'!F38</f>
        <v>0</v>
      </c>
      <c r="BD98" s="143">
        <f>'3 - SO 401 -Úprava polohy...'!F39</f>
        <v>0</v>
      </c>
      <c r="BE98" s="4"/>
      <c r="BT98" s="144" t="s">
        <v>90</v>
      </c>
      <c r="BV98" s="144" t="s">
        <v>84</v>
      </c>
      <c r="BW98" s="144" t="s">
        <v>100</v>
      </c>
      <c r="BX98" s="144" t="s">
        <v>89</v>
      </c>
      <c r="CL98" s="144" t="s">
        <v>1</v>
      </c>
    </row>
    <row r="99" s="4" customFormat="1" ht="23.25" customHeight="1">
      <c r="A99" s="135" t="s">
        <v>91</v>
      </c>
      <c r="B99" s="73"/>
      <c r="C99" s="136"/>
      <c r="D99" s="136"/>
      <c r="E99" s="137" t="s">
        <v>101</v>
      </c>
      <c r="F99" s="137"/>
      <c r="G99" s="137"/>
      <c r="H99" s="137"/>
      <c r="I99" s="137"/>
      <c r="J99" s="136"/>
      <c r="K99" s="137" t="s">
        <v>102</v>
      </c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8">
        <f>'4 - SO 402 -Přeložka kabe...'!J32</f>
        <v>0</v>
      </c>
      <c r="AH99" s="136"/>
      <c r="AI99" s="136"/>
      <c r="AJ99" s="136"/>
      <c r="AK99" s="136"/>
      <c r="AL99" s="136"/>
      <c r="AM99" s="136"/>
      <c r="AN99" s="138">
        <f>SUM(AG99,AT99)</f>
        <v>0</v>
      </c>
      <c r="AO99" s="136"/>
      <c r="AP99" s="136"/>
      <c r="AQ99" s="139" t="s">
        <v>93</v>
      </c>
      <c r="AR99" s="75"/>
      <c r="AS99" s="140">
        <v>0</v>
      </c>
      <c r="AT99" s="141">
        <f>ROUND(SUM(AV99:AW99),2)</f>
        <v>0</v>
      </c>
      <c r="AU99" s="142">
        <f>'4 - SO 402 -Přeložka kabe...'!P125</f>
        <v>0</v>
      </c>
      <c r="AV99" s="141">
        <f>'4 - SO 402 -Přeložka kabe...'!J35</f>
        <v>0</v>
      </c>
      <c r="AW99" s="141">
        <f>'4 - SO 402 -Přeložka kabe...'!J36</f>
        <v>0</v>
      </c>
      <c r="AX99" s="141">
        <f>'4 - SO 402 -Přeložka kabe...'!J37</f>
        <v>0</v>
      </c>
      <c r="AY99" s="141">
        <f>'4 - SO 402 -Přeložka kabe...'!J38</f>
        <v>0</v>
      </c>
      <c r="AZ99" s="141">
        <f>'4 - SO 402 -Přeložka kabe...'!F35</f>
        <v>0</v>
      </c>
      <c r="BA99" s="141">
        <f>'4 - SO 402 -Přeložka kabe...'!F36</f>
        <v>0</v>
      </c>
      <c r="BB99" s="141">
        <f>'4 - SO 402 -Přeložka kabe...'!F37</f>
        <v>0</v>
      </c>
      <c r="BC99" s="141">
        <f>'4 - SO 402 -Přeložka kabe...'!F38</f>
        <v>0</v>
      </c>
      <c r="BD99" s="143">
        <f>'4 - SO 402 -Přeložka kabe...'!F39</f>
        <v>0</v>
      </c>
      <c r="BE99" s="4"/>
      <c r="BT99" s="144" t="s">
        <v>90</v>
      </c>
      <c r="BV99" s="144" t="s">
        <v>84</v>
      </c>
      <c r="BW99" s="144" t="s">
        <v>103</v>
      </c>
      <c r="BX99" s="144" t="s">
        <v>89</v>
      </c>
      <c r="CL99" s="144" t="s">
        <v>1</v>
      </c>
    </row>
    <row r="100" s="4" customFormat="1" ht="16.5" customHeight="1">
      <c r="A100" s="135" t="s">
        <v>91</v>
      </c>
      <c r="B100" s="73"/>
      <c r="C100" s="136"/>
      <c r="D100" s="136"/>
      <c r="E100" s="137" t="s">
        <v>104</v>
      </c>
      <c r="F100" s="137"/>
      <c r="G100" s="137"/>
      <c r="H100" s="137"/>
      <c r="I100" s="137"/>
      <c r="J100" s="136"/>
      <c r="K100" s="137" t="s">
        <v>105</v>
      </c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8">
        <f>'5 - SO 403 Drážní kabelovod'!J32</f>
        <v>0</v>
      </c>
      <c r="AH100" s="136"/>
      <c r="AI100" s="136"/>
      <c r="AJ100" s="136"/>
      <c r="AK100" s="136"/>
      <c r="AL100" s="136"/>
      <c r="AM100" s="136"/>
      <c r="AN100" s="138">
        <f>SUM(AG100,AT100)</f>
        <v>0</v>
      </c>
      <c r="AO100" s="136"/>
      <c r="AP100" s="136"/>
      <c r="AQ100" s="139" t="s">
        <v>93</v>
      </c>
      <c r="AR100" s="75"/>
      <c r="AS100" s="140">
        <v>0</v>
      </c>
      <c r="AT100" s="141">
        <f>ROUND(SUM(AV100:AW100),2)</f>
        <v>0</v>
      </c>
      <c r="AU100" s="142">
        <f>'5 - SO 403 Drážní kabelovod'!P129</f>
        <v>0</v>
      </c>
      <c r="AV100" s="141">
        <f>'5 - SO 403 Drážní kabelovod'!J35</f>
        <v>0</v>
      </c>
      <c r="AW100" s="141">
        <f>'5 - SO 403 Drážní kabelovod'!J36</f>
        <v>0</v>
      </c>
      <c r="AX100" s="141">
        <f>'5 - SO 403 Drážní kabelovod'!J37</f>
        <v>0</v>
      </c>
      <c r="AY100" s="141">
        <f>'5 - SO 403 Drážní kabelovod'!J38</f>
        <v>0</v>
      </c>
      <c r="AZ100" s="141">
        <f>'5 - SO 403 Drážní kabelovod'!F35</f>
        <v>0</v>
      </c>
      <c r="BA100" s="141">
        <f>'5 - SO 403 Drážní kabelovod'!F36</f>
        <v>0</v>
      </c>
      <c r="BB100" s="141">
        <f>'5 - SO 403 Drážní kabelovod'!F37</f>
        <v>0</v>
      </c>
      <c r="BC100" s="141">
        <f>'5 - SO 403 Drážní kabelovod'!F38</f>
        <v>0</v>
      </c>
      <c r="BD100" s="143">
        <f>'5 - SO 403 Drážní kabelovod'!F39</f>
        <v>0</v>
      </c>
      <c r="BE100" s="4"/>
      <c r="BT100" s="144" t="s">
        <v>90</v>
      </c>
      <c r="BV100" s="144" t="s">
        <v>84</v>
      </c>
      <c r="BW100" s="144" t="s">
        <v>106</v>
      </c>
      <c r="BX100" s="144" t="s">
        <v>89</v>
      </c>
      <c r="CL100" s="144" t="s">
        <v>95</v>
      </c>
    </row>
    <row r="101" s="4" customFormat="1" ht="16.5" customHeight="1">
      <c r="A101" s="135" t="s">
        <v>91</v>
      </c>
      <c r="B101" s="73"/>
      <c r="C101" s="136"/>
      <c r="D101" s="136"/>
      <c r="E101" s="137" t="s">
        <v>107</v>
      </c>
      <c r="F101" s="137"/>
      <c r="G101" s="137"/>
      <c r="H101" s="137"/>
      <c r="I101" s="137"/>
      <c r="J101" s="136"/>
      <c r="K101" s="137" t="s">
        <v>108</v>
      </c>
      <c r="L101" s="137"/>
      <c r="M101" s="137"/>
      <c r="N101" s="137"/>
      <c r="O101" s="137"/>
      <c r="P101" s="137"/>
      <c r="Q101" s="137"/>
      <c r="R101" s="137"/>
      <c r="S101" s="137"/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8">
        <f>'6 - SO 404 Zajištění kabe...'!J32</f>
        <v>0</v>
      </c>
      <c r="AH101" s="136"/>
      <c r="AI101" s="136"/>
      <c r="AJ101" s="136"/>
      <c r="AK101" s="136"/>
      <c r="AL101" s="136"/>
      <c r="AM101" s="136"/>
      <c r="AN101" s="138">
        <f>SUM(AG101,AT101)</f>
        <v>0</v>
      </c>
      <c r="AO101" s="136"/>
      <c r="AP101" s="136"/>
      <c r="AQ101" s="139" t="s">
        <v>93</v>
      </c>
      <c r="AR101" s="75"/>
      <c r="AS101" s="140">
        <v>0</v>
      </c>
      <c r="AT101" s="141">
        <f>ROUND(SUM(AV101:AW101),2)</f>
        <v>0</v>
      </c>
      <c r="AU101" s="142">
        <f>'6 - SO 404 Zajištění kabe...'!P127</f>
        <v>0</v>
      </c>
      <c r="AV101" s="141">
        <f>'6 - SO 404 Zajištění kabe...'!J35</f>
        <v>0</v>
      </c>
      <c r="AW101" s="141">
        <f>'6 - SO 404 Zajištění kabe...'!J36</f>
        <v>0</v>
      </c>
      <c r="AX101" s="141">
        <f>'6 - SO 404 Zajištění kabe...'!J37</f>
        <v>0</v>
      </c>
      <c r="AY101" s="141">
        <f>'6 - SO 404 Zajištění kabe...'!J38</f>
        <v>0</v>
      </c>
      <c r="AZ101" s="141">
        <f>'6 - SO 404 Zajištění kabe...'!F35</f>
        <v>0</v>
      </c>
      <c r="BA101" s="141">
        <f>'6 - SO 404 Zajištění kabe...'!F36</f>
        <v>0</v>
      </c>
      <c r="BB101" s="141">
        <f>'6 - SO 404 Zajištění kabe...'!F37</f>
        <v>0</v>
      </c>
      <c r="BC101" s="141">
        <f>'6 - SO 404 Zajištění kabe...'!F38</f>
        <v>0</v>
      </c>
      <c r="BD101" s="143">
        <f>'6 - SO 404 Zajištění kabe...'!F39</f>
        <v>0</v>
      </c>
      <c r="BE101" s="4"/>
      <c r="BT101" s="144" t="s">
        <v>90</v>
      </c>
      <c r="BV101" s="144" t="s">
        <v>84</v>
      </c>
      <c r="BW101" s="144" t="s">
        <v>109</v>
      </c>
      <c r="BX101" s="144" t="s">
        <v>89</v>
      </c>
      <c r="CL101" s="144" t="s">
        <v>95</v>
      </c>
    </row>
    <row r="102" s="4" customFormat="1" ht="23.25" customHeight="1">
      <c r="A102" s="135" t="s">
        <v>91</v>
      </c>
      <c r="B102" s="73"/>
      <c r="C102" s="136"/>
      <c r="D102" s="136"/>
      <c r="E102" s="137" t="s">
        <v>110</v>
      </c>
      <c r="F102" s="137"/>
      <c r="G102" s="137"/>
      <c r="H102" s="137"/>
      <c r="I102" s="137"/>
      <c r="J102" s="136"/>
      <c r="K102" s="137" t="s">
        <v>111</v>
      </c>
      <c r="L102" s="137"/>
      <c r="M102" s="137"/>
      <c r="N102" s="137"/>
      <c r="O102" s="137"/>
      <c r="P102" s="137"/>
      <c r="Q102" s="137"/>
      <c r="R102" s="137"/>
      <c r="S102" s="137"/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8">
        <f>'7 - SO 405 Přeložka kabel...'!J32</f>
        <v>0</v>
      </c>
      <c r="AH102" s="136"/>
      <c r="AI102" s="136"/>
      <c r="AJ102" s="136"/>
      <c r="AK102" s="136"/>
      <c r="AL102" s="136"/>
      <c r="AM102" s="136"/>
      <c r="AN102" s="138">
        <f>SUM(AG102,AT102)</f>
        <v>0</v>
      </c>
      <c r="AO102" s="136"/>
      <c r="AP102" s="136"/>
      <c r="AQ102" s="139" t="s">
        <v>93</v>
      </c>
      <c r="AR102" s="75"/>
      <c r="AS102" s="140">
        <v>0</v>
      </c>
      <c r="AT102" s="141">
        <f>ROUND(SUM(AV102:AW102),2)</f>
        <v>0</v>
      </c>
      <c r="AU102" s="142">
        <f>'7 - SO 405 Přeložka kabel...'!P125</f>
        <v>0</v>
      </c>
      <c r="AV102" s="141">
        <f>'7 - SO 405 Přeložka kabel...'!J35</f>
        <v>0</v>
      </c>
      <c r="AW102" s="141">
        <f>'7 - SO 405 Přeložka kabel...'!J36</f>
        <v>0</v>
      </c>
      <c r="AX102" s="141">
        <f>'7 - SO 405 Přeložka kabel...'!J37</f>
        <v>0</v>
      </c>
      <c r="AY102" s="141">
        <f>'7 - SO 405 Přeložka kabel...'!J38</f>
        <v>0</v>
      </c>
      <c r="AZ102" s="141">
        <f>'7 - SO 405 Přeložka kabel...'!F35</f>
        <v>0</v>
      </c>
      <c r="BA102" s="141">
        <f>'7 - SO 405 Přeložka kabel...'!F36</f>
        <v>0</v>
      </c>
      <c r="BB102" s="141">
        <f>'7 - SO 405 Přeložka kabel...'!F37</f>
        <v>0</v>
      </c>
      <c r="BC102" s="141">
        <f>'7 - SO 405 Přeložka kabel...'!F38</f>
        <v>0</v>
      </c>
      <c r="BD102" s="143">
        <f>'7 - SO 405 Přeložka kabel...'!F39</f>
        <v>0</v>
      </c>
      <c r="BE102" s="4"/>
      <c r="BT102" s="144" t="s">
        <v>90</v>
      </c>
      <c r="BV102" s="144" t="s">
        <v>84</v>
      </c>
      <c r="BW102" s="144" t="s">
        <v>112</v>
      </c>
      <c r="BX102" s="144" t="s">
        <v>89</v>
      </c>
      <c r="CL102" s="144" t="s">
        <v>1</v>
      </c>
    </row>
    <row r="103" s="4" customFormat="1" ht="23.25" customHeight="1">
      <c r="A103" s="135" t="s">
        <v>91</v>
      </c>
      <c r="B103" s="73"/>
      <c r="C103" s="136"/>
      <c r="D103" s="136"/>
      <c r="E103" s="137" t="s">
        <v>113</v>
      </c>
      <c r="F103" s="137"/>
      <c r="G103" s="137"/>
      <c r="H103" s="137"/>
      <c r="I103" s="137"/>
      <c r="J103" s="136"/>
      <c r="K103" s="137" t="s">
        <v>114</v>
      </c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8">
        <f>'8 - SO 661 Přejezdová kon...'!J32</f>
        <v>0</v>
      </c>
      <c r="AH103" s="136"/>
      <c r="AI103" s="136"/>
      <c r="AJ103" s="136"/>
      <c r="AK103" s="136"/>
      <c r="AL103" s="136"/>
      <c r="AM103" s="136"/>
      <c r="AN103" s="138">
        <f>SUM(AG103,AT103)</f>
        <v>0</v>
      </c>
      <c r="AO103" s="136"/>
      <c r="AP103" s="136"/>
      <c r="AQ103" s="139" t="s">
        <v>93</v>
      </c>
      <c r="AR103" s="75"/>
      <c r="AS103" s="140">
        <v>0</v>
      </c>
      <c r="AT103" s="141">
        <f>ROUND(SUM(AV103:AW103),2)</f>
        <v>0</v>
      </c>
      <c r="AU103" s="142">
        <f>'8 - SO 661 Přejezdová kon...'!P142</f>
        <v>0</v>
      </c>
      <c r="AV103" s="141">
        <f>'8 - SO 661 Přejezdová kon...'!J35</f>
        <v>0</v>
      </c>
      <c r="AW103" s="141">
        <f>'8 - SO 661 Přejezdová kon...'!J36</f>
        <v>0</v>
      </c>
      <c r="AX103" s="141">
        <f>'8 - SO 661 Přejezdová kon...'!J37</f>
        <v>0</v>
      </c>
      <c r="AY103" s="141">
        <f>'8 - SO 661 Přejezdová kon...'!J38</f>
        <v>0</v>
      </c>
      <c r="AZ103" s="141">
        <f>'8 - SO 661 Přejezdová kon...'!F35</f>
        <v>0</v>
      </c>
      <c r="BA103" s="141">
        <f>'8 - SO 661 Přejezdová kon...'!F36</f>
        <v>0</v>
      </c>
      <c r="BB103" s="141">
        <f>'8 - SO 661 Přejezdová kon...'!F37</f>
        <v>0</v>
      </c>
      <c r="BC103" s="141">
        <f>'8 - SO 661 Přejezdová kon...'!F38</f>
        <v>0</v>
      </c>
      <c r="BD103" s="143">
        <f>'8 - SO 661 Přejezdová kon...'!F39</f>
        <v>0</v>
      </c>
      <c r="BE103" s="4"/>
      <c r="BT103" s="144" t="s">
        <v>90</v>
      </c>
      <c r="BV103" s="144" t="s">
        <v>84</v>
      </c>
      <c r="BW103" s="144" t="s">
        <v>115</v>
      </c>
      <c r="BX103" s="144" t="s">
        <v>89</v>
      </c>
      <c r="CL103" s="144" t="s">
        <v>1</v>
      </c>
    </row>
    <row r="104" s="4" customFormat="1" ht="16.5" customHeight="1">
      <c r="A104" s="135" t="s">
        <v>91</v>
      </c>
      <c r="B104" s="73"/>
      <c r="C104" s="136"/>
      <c r="D104" s="136"/>
      <c r="E104" s="137" t="s">
        <v>116</v>
      </c>
      <c r="F104" s="137"/>
      <c r="G104" s="137"/>
      <c r="H104" s="137"/>
      <c r="I104" s="137"/>
      <c r="J104" s="136"/>
      <c r="K104" s="137" t="s">
        <v>117</v>
      </c>
      <c r="L104" s="137"/>
      <c r="M104" s="137"/>
      <c r="N104" s="137"/>
      <c r="O104" s="137"/>
      <c r="P104" s="137"/>
      <c r="Q104" s="137"/>
      <c r="R104" s="137"/>
      <c r="S104" s="137"/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8">
        <f>'9 - Vedlejší rozpočtové n...'!J32</f>
        <v>0</v>
      </c>
      <c r="AH104" s="136"/>
      <c r="AI104" s="136"/>
      <c r="AJ104" s="136"/>
      <c r="AK104" s="136"/>
      <c r="AL104" s="136"/>
      <c r="AM104" s="136"/>
      <c r="AN104" s="138">
        <f>SUM(AG104,AT104)</f>
        <v>0</v>
      </c>
      <c r="AO104" s="136"/>
      <c r="AP104" s="136"/>
      <c r="AQ104" s="139" t="s">
        <v>93</v>
      </c>
      <c r="AR104" s="75"/>
      <c r="AS104" s="140">
        <v>0</v>
      </c>
      <c r="AT104" s="141">
        <f>ROUND(SUM(AV104:AW104),2)</f>
        <v>0</v>
      </c>
      <c r="AU104" s="142">
        <f>'9 - Vedlejší rozpočtové n...'!P124</f>
        <v>0</v>
      </c>
      <c r="AV104" s="141">
        <f>'9 - Vedlejší rozpočtové n...'!J35</f>
        <v>0</v>
      </c>
      <c r="AW104" s="141">
        <f>'9 - Vedlejší rozpočtové n...'!J36</f>
        <v>0</v>
      </c>
      <c r="AX104" s="141">
        <f>'9 - Vedlejší rozpočtové n...'!J37</f>
        <v>0</v>
      </c>
      <c r="AY104" s="141">
        <f>'9 - Vedlejší rozpočtové n...'!J38</f>
        <v>0</v>
      </c>
      <c r="AZ104" s="141">
        <f>'9 - Vedlejší rozpočtové n...'!F35</f>
        <v>0</v>
      </c>
      <c r="BA104" s="141">
        <f>'9 - Vedlejší rozpočtové n...'!F36</f>
        <v>0</v>
      </c>
      <c r="BB104" s="141">
        <f>'9 - Vedlejší rozpočtové n...'!F37</f>
        <v>0</v>
      </c>
      <c r="BC104" s="141">
        <f>'9 - Vedlejší rozpočtové n...'!F38</f>
        <v>0</v>
      </c>
      <c r="BD104" s="143">
        <f>'9 - Vedlejší rozpočtové n...'!F39</f>
        <v>0</v>
      </c>
      <c r="BE104" s="4"/>
      <c r="BT104" s="144" t="s">
        <v>90</v>
      </c>
      <c r="BV104" s="144" t="s">
        <v>84</v>
      </c>
      <c r="BW104" s="144" t="s">
        <v>118</v>
      </c>
      <c r="BX104" s="144" t="s">
        <v>89</v>
      </c>
      <c r="CL104" s="144" t="s">
        <v>1</v>
      </c>
    </row>
    <row r="105" s="7" customFormat="1" ht="24.75" customHeight="1">
      <c r="A105" s="7"/>
      <c r="B105" s="122"/>
      <c r="C105" s="123"/>
      <c r="D105" s="124" t="s">
        <v>90</v>
      </c>
      <c r="E105" s="124"/>
      <c r="F105" s="124"/>
      <c r="G105" s="124"/>
      <c r="H105" s="124"/>
      <c r="I105" s="125"/>
      <c r="J105" s="124" t="s">
        <v>119</v>
      </c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6">
        <f>ROUND(AG106+AG107+AG108+SUM(AG111:AG117),2)</f>
        <v>0</v>
      </c>
      <c r="AH105" s="125"/>
      <c r="AI105" s="125"/>
      <c r="AJ105" s="125"/>
      <c r="AK105" s="125"/>
      <c r="AL105" s="125"/>
      <c r="AM105" s="125"/>
      <c r="AN105" s="127">
        <f>SUM(AG105,AT105)</f>
        <v>0</v>
      </c>
      <c r="AO105" s="125"/>
      <c r="AP105" s="125"/>
      <c r="AQ105" s="128" t="s">
        <v>88</v>
      </c>
      <c r="AR105" s="129"/>
      <c r="AS105" s="130">
        <f>ROUND(AS106+AS107+AS108+SUM(AS111:AS117),2)</f>
        <v>0</v>
      </c>
      <c r="AT105" s="131">
        <f>ROUND(SUM(AV105:AW105),2)</f>
        <v>0</v>
      </c>
      <c r="AU105" s="132">
        <f>ROUND(AU106+AU107+AU108+SUM(AU111:AU117),5)</f>
        <v>0</v>
      </c>
      <c r="AV105" s="131">
        <f>ROUND(AZ105*L29,2)</f>
        <v>0</v>
      </c>
      <c r="AW105" s="131">
        <f>ROUND(BA105*L30,2)</f>
        <v>0</v>
      </c>
      <c r="AX105" s="131">
        <f>ROUND(BB105*L29,2)</f>
        <v>0</v>
      </c>
      <c r="AY105" s="131">
        <f>ROUND(BC105*L30,2)</f>
        <v>0</v>
      </c>
      <c r="AZ105" s="131">
        <f>ROUND(AZ106+AZ107+AZ108+SUM(AZ111:AZ117),2)</f>
        <v>0</v>
      </c>
      <c r="BA105" s="131">
        <f>ROUND(BA106+BA107+BA108+SUM(BA111:BA117),2)</f>
        <v>0</v>
      </c>
      <c r="BB105" s="131">
        <f>ROUND(BB106+BB107+BB108+SUM(BB111:BB117),2)</f>
        <v>0</v>
      </c>
      <c r="BC105" s="131">
        <f>ROUND(BC106+BC107+BC108+SUM(BC111:BC117),2)</f>
        <v>0</v>
      </c>
      <c r="BD105" s="133">
        <f>ROUND(BD106+BD107+BD108+SUM(BD111:BD117),2)</f>
        <v>0</v>
      </c>
      <c r="BE105" s="7"/>
      <c r="BS105" s="134" t="s">
        <v>81</v>
      </c>
      <c r="BT105" s="134" t="s">
        <v>86</v>
      </c>
      <c r="BU105" s="134" t="s">
        <v>83</v>
      </c>
      <c r="BV105" s="134" t="s">
        <v>84</v>
      </c>
      <c r="BW105" s="134" t="s">
        <v>120</v>
      </c>
      <c r="BX105" s="134" t="s">
        <v>5</v>
      </c>
      <c r="CL105" s="134" t="s">
        <v>19</v>
      </c>
      <c r="CM105" s="134" t="s">
        <v>90</v>
      </c>
    </row>
    <row r="106" s="4" customFormat="1" ht="16.5" customHeight="1">
      <c r="A106" s="135" t="s">
        <v>91</v>
      </c>
      <c r="B106" s="73"/>
      <c r="C106" s="136"/>
      <c r="D106" s="136"/>
      <c r="E106" s="137" t="s">
        <v>86</v>
      </c>
      <c r="F106" s="137"/>
      <c r="G106" s="137"/>
      <c r="H106" s="137"/>
      <c r="I106" s="137"/>
      <c r="J106" s="136"/>
      <c r="K106" s="137" t="s">
        <v>92</v>
      </c>
      <c r="L106" s="137"/>
      <c r="M106" s="137"/>
      <c r="N106" s="137"/>
      <c r="O106" s="137"/>
      <c r="P106" s="137"/>
      <c r="Q106" s="137"/>
      <c r="R106" s="137"/>
      <c r="S106" s="137"/>
      <c r="T106" s="137"/>
      <c r="U106" s="137"/>
      <c r="V106" s="137"/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8">
        <f>'1 - SO 101 Komunikace a z..._01'!J32</f>
        <v>0</v>
      </c>
      <c r="AH106" s="136"/>
      <c r="AI106" s="136"/>
      <c r="AJ106" s="136"/>
      <c r="AK106" s="136"/>
      <c r="AL106" s="136"/>
      <c r="AM106" s="136"/>
      <c r="AN106" s="138">
        <f>SUM(AG106,AT106)</f>
        <v>0</v>
      </c>
      <c r="AO106" s="136"/>
      <c r="AP106" s="136"/>
      <c r="AQ106" s="139" t="s">
        <v>93</v>
      </c>
      <c r="AR106" s="75"/>
      <c r="AS106" s="140">
        <v>0</v>
      </c>
      <c r="AT106" s="141">
        <f>ROUND(SUM(AV106:AW106),2)</f>
        <v>0</v>
      </c>
      <c r="AU106" s="142">
        <f>'1 - SO 101 Komunikace a z..._01'!P133</f>
        <v>0</v>
      </c>
      <c r="AV106" s="141">
        <f>'1 - SO 101 Komunikace a z..._01'!J35</f>
        <v>0</v>
      </c>
      <c r="AW106" s="141">
        <f>'1 - SO 101 Komunikace a z..._01'!J36</f>
        <v>0</v>
      </c>
      <c r="AX106" s="141">
        <f>'1 - SO 101 Komunikace a z..._01'!J37</f>
        <v>0</v>
      </c>
      <c r="AY106" s="141">
        <f>'1 - SO 101 Komunikace a z..._01'!J38</f>
        <v>0</v>
      </c>
      <c r="AZ106" s="141">
        <f>'1 - SO 101 Komunikace a z..._01'!F35</f>
        <v>0</v>
      </c>
      <c r="BA106" s="141">
        <f>'1 - SO 101 Komunikace a z..._01'!F36</f>
        <v>0</v>
      </c>
      <c r="BB106" s="141">
        <f>'1 - SO 101 Komunikace a z..._01'!F37</f>
        <v>0</v>
      </c>
      <c r="BC106" s="141">
        <f>'1 - SO 101 Komunikace a z..._01'!F38</f>
        <v>0</v>
      </c>
      <c r="BD106" s="143">
        <f>'1 - SO 101 Komunikace a z..._01'!F39</f>
        <v>0</v>
      </c>
      <c r="BE106" s="4"/>
      <c r="BT106" s="144" t="s">
        <v>90</v>
      </c>
      <c r="BV106" s="144" t="s">
        <v>84</v>
      </c>
      <c r="BW106" s="144" t="s">
        <v>121</v>
      </c>
      <c r="BX106" s="144" t="s">
        <v>120</v>
      </c>
      <c r="CL106" s="144" t="s">
        <v>95</v>
      </c>
    </row>
    <row r="107" s="4" customFormat="1" ht="23.25" customHeight="1">
      <c r="A107" s="135" t="s">
        <v>91</v>
      </c>
      <c r="B107" s="73"/>
      <c r="C107" s="136"/>
      <c r="D107" s="136"/>
      <c r="E107" s="137" t="s">
        <v>90</v>
      </c>
      <c r="F107" s="137"/>
      <c r="G107" s="137"/>
      <c r="H107" s="137"/>
      <c r="I107" s="137"/>
      <c r="J107" s="136"/>
      <c r="K107" s="137" t="s">
        <v>122</v>
      </c>
      <c r="L107" s="137"/>
      <c r="M107" s="137"/>
      <c r="N107" s="137"/>
      <c r="O107" s="137"/>
      <c r="P107" s="137"/>
      <c r="Q107" s="137"/>
      <c r="R107" s="137"/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8">
        <f>'2 - SO 301 - Přeložka vod..._01'!J32</f>
        <v>0</v>
      </c>
      <c r="AH107" s="136"/>
      <c r="AI107" s="136"/>
      <c r="AJ107" s="136"/>
      <c r="AK107" s="136"/>
      <c r="AL107" s="136"/>
      <c r="AM107" s="136"/>
      <c r="AN107" s="138">
        <f>SUM(AG107,AT107)</f>
        <v>0</v>
      </c>
      <c r="AO107" s="136"/>
      <c r="AP107" s="136"/>
      <c r="AQ107" s="139" t="s">
        <v>93</v>
      </c>
      <c r="AR107" s="75"/>
      <c r="AS107" s="140">
        <v>0</v>
      </c>
      <c r="AT107" s="141">
        <f>ROUND(SUM(AV107:AW107),2)</f>
        <v>0</v>
      </c>
      <c r="AU107" s="142">
        <f>'2 - SO 301 - Přeložka vod..._01'!P136</f>
        <v>0</v>
      </c>
      <c r="AV107" s="141">
        <f>'2 - SO 301 - Přeložka vod..._01'!J35</f>
        <v>0</v>
      </c>
      <c r="AW107" s="141">
        <f>'2 - SO 301 - Přeložka vod..._01'!J36</f>
        <v>0</v>
      </c>
      <c r="AX107" s="141">
        <f>'2 - SO 301 - Přeložka vod..._01'!J37</f>
        <v>0</v>
      </c>
      <c r="AY107" s="141">
        <f>'2 - SO 301 - Přeložka vod..._01'!J38</f>
        <v>0</v>
      </c>
      <c r="AZ107" s="141">
        <f>'2 - SO 301 - Přeložka vod..._01'!F35</f>
        <v>0</v>
      </c>
      <c r="BA107" s="141">
        <f>'2 - SO 301 - Přeložka vod..._01'!F36</f>
        <v>0</v>
      </c>
      <c r="BB107" s="141">
        <f>'2 - SO 301 - Přeložka vod..._01'!F37</f>
        <v>0</v>
      </c>
      <c r="BC107" s="141">
        <f>'2 - SO 301 - Přeložka vod..._01'!F38</f>
        <v>0</v>
      </c>
      <c r="BD107" s="143">
        <f>'2 - SO 301 - Přeložka vod..._01'!F39</f>
        <v>0</v>
      </c>
      <c r="BE107" s="4"/>
      <c r="BT107" s="144" t="s">
        <v>90</v>
      </c>
      <c r="BV107" s="144" t="s">
        <v>84</v>
      </c>
      <c r="BW107" s="144" t="s">
        <v>123</v>
      </c>
      <c r="BX107" s="144" t="s">
        <v>120</v>
      </c>
      <c r="CL107" s="144" t="s">
        <v>1</v>
      </c>
    </row>
    <row r="108" s="4" customFormat="1" ht="16.5" customHeight="1">
      <c r="A108" s="4"/>
      <c r="B108" s="73"/>
      <c r="C108" s="136"/>
      <c r="D108" s="136"/>
      <c r="E108" s="137" t="s">
        <v>98</v>
      </c>
      <c r="F108" s="137"/>
      <c r="G108" s="137"/>
      <c r="H108" s="137"/>
      <c r="I108" s="137"/>
      <c r="J108" s="136"/>
      <c r="K108" s="137" t="s">
        <v>124</v>
      </c>
      <c r="L108" s="137"/>
      <c r="M108" s="137"/>
      <c r="N108" s="137"/>
      <c r="O108" s="137"/>
      <c r="P108" s="137"/>
      <c r="Q108" s="137"/>
      <c r="R108" s="137"/>
      <c r="S108" s="137"/>
      <c r="T108" s="137"/>
      <c r="U108" s="137"/>
      <c r="V108" s="137"/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45">
        <f>ROUND(SUM(AG109:AG110),2)</f>
        <v>0</v>
      </c>
      <c r="AH108" s="136"/>
      <c r="AI108" s="136"/>
      <c r="AJ108" s="136"/>
      <c r="AK108" s="136"/>
      <c r="AL108" s="136"/>
      <c r="AM108" s="136"/>
      <c r="AN108" s="138">
        <f>SUM(AG108,AT108)</f>
        <v>0</v>
      </c>
      <c r="AO108" s="136"/>
      <c r="AP108" s="136"/>
      <c r="AQ108" s="139" t="s">
        <v>93</v>
      </c>
      <c r="AR108" s="75"/>
      <c r="AS108" s="140">
        <f>ROUND(SUM(AS109:AS110),2)</f>
        <v>0</v>
      </c>
      <c r="AT108" s="141">
        <f>ROUND(SUM(AV108:AW108),2)</f>
        <v>0</v>
      </c>
      <c r="AU108" s="142">
        <f>ROUND(SUM(AU109:AU110),5)</f>
        <v>0</v>
      </c>
      <c r="AV108" s="141">
        <f>ROUND(AZ108*L29,2)</f>
        <v>0</v>
      </c>
      <c r="AW108" s="141">
        <f>ROUND(BA108*L30,2)</f>
        <v>0</v>
      </c>
      <c r="AX108" s="141">
        <f>ROUND(BB108*L29,2)</f>
        <v>0</v>
      </c>
      <c r="AY108" s="141">
        <f>ROUND(BC108*L30,2)</f>
        <v>0</v>
      </c>
      <c r="AZ108" s="141">
        <f>ROUND(SUM(AZ109:AZ110),2)</f>
        <v>0</v>
      </c>
      <c r="BA108" s="141">
        <f>ROUND(SUM(BA109:BA110),2)</f>
        <v>0</v>
      </c>
      <c r="BB108" s="141">
        <f>ROUND(SUM(BB109:BB110),2)</f>
        <v>0</v>
      </c>
      <c r="BC108" s="141">
        <f>ROUND(SUM(BC109:BC110),2)</f>
        <v>0</v>
      </c>
      <c r="BD108" s="143">
        <f>ROUND(SUM(BD109:BD110),2)</f>
        <v>0</v>
      </c>
      <c r="BE108" s="4"/>
      <c r="BS108" s="144" t="s">
        <v>81</v>
      </c>
      <c r="BT108" s="144" t="s">
        <v>90</v>
      </c>
      <c r="BU108" s="144" t="s">
        <v>83</v>
      </c>
      <c r="BV108" s="144" t="s">
        <v>84</v>
      </c>
      <c r="BW108" s="144" t="s">
        <v>125</v>
      </c>
      <c r="BX108" s="144" t="s">
        <v>120</v>
      </c>
      <c r="CL108" s="144" t="s">
        <v>95</v>
      </c>
    </row>
    <row r="109" s="4" customFormat="1" ht="23.25" customHeight="1">
      <c r="A109" s="135" t="s">
        <v>91</v>
      </c>
      <c r="B109" s="73"/>
      <c r="C109" s="136"/>
      <c r="D109" s="136"/>
      <c r="E109" s="136"/>
      <c r="F109" s="137" t="s">
        <v>126</v>
      </c>
      <c r="G109" s="137"/>
      <c r="H109" s="137"/>
      <c r="I109" s="137"/>
      <c r="J109" s="137"/>
      <c r="K109" s="136"/>
      <c r="L109" s="137" t="s">
        <v>127</v>
      </c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8">
        <f>'SO 302.1 - Přeložka kanal...'!J34</f>
        <v>0</v>
      </c>
      <c r="AH109" s="136"/>
      <c r="AI109" s="136"/>
      <c r="AJ109" s="136"/>
      <c r="AK109" s="136"/>
      <c r="AL109" s="136"/>
      <c r="AM109" s="136"/>
      <c r="AN109" s="138">
        <f>SUM(AG109,AT109)</f>
        <v>0</v>
      </c>
      <c r="AO109" s="136"/>
      <c r="AP109" s="136"/>
      <c r="AQ109" s="139" t="s">
        <v>93</v>
      </c>
      <c r="AR109" s="75"/>
      <c r="AS109" s="140">
        <v>0</v>
      </c>
      <c r="AT109" s="141">
        <f>ROUND(SUM(AV109:AW109),2)</f>
        <v>0</v>
      </c>
      <c r="AU109" s="142">
        <f>'SO 302.1 - Přeložka kanal...'!P135</f>
        <v>0</v>
      </c>
      <c r="AV109" s="141">
        <f>'SO 302.1 - Přeložka kanal...'!J37</f>
        <v>0</v>
      </c>
      <c r="AW109" s="141">
        <f>'SO 302.1 - Přeložka kanal...'!J38</f>
        <v>0</v>
      </c>
      <c r="AX109" s="141">
        <f>'SO 302.1 - Přeložka kanal...'!J39</f>
        <v>0</v>
      </c>
      <c r="AY109" s="141">
        <f>'SO 302.1 - Přeložka kanal...'!J40</f>
        <v>0</v>
      </c>
      <c r="AZ109" s="141">
        <f>'SO 302.1 - Přeložka kanal...'!F37</f>
        <v>0</v>
      </c>
      <c r="BA109" s="141">
        <f>'SO 302.1 - Přeložka kanal...'!F38</f>
        <v>0</v>
      </c>
      <c r="BB109" s="141">
        <f>'SO 302.1 - Přeložka kanal...'!F39</f>
        <v>0</v>
      </c>
      <c r="BC109" s="141">
        <f>'SO 302.1 - Přeložka kanal...'!F40</f>
        <v>0</v>
      </c>
      <c r="BD109" s="143">
        <f>'SO 302.1 - Přeložka kanal...'!F41</f>
        <v>0</v>
      </c>
      <c r="BE109" s="4"/>
      <c r="BT109" s="144" t="s">
        <v>98</v>
      </c>
      <c r="BV109" s="144" t="s">
        <v>84</v>
      </c>
      <c r="BW109" s="144" t="s">
        <v>128</v>
      </c>
      <c r="BX109" s="144" t="s">
        <v>125</v>
      </c>
      <c r="CL109" s="144" t="s">
        <v>1</v>
      </c>
    </row>
    <row r="110" s="4" customFormat="1" ht="23.25" customHeight="1">
      <c r="A110" s="135" t="s">
        <v>91</v>
      </c>
      <c r="B110" s="73"/>
      <c r="C110" s="136"/>
      <c r="D110" s="136"/>
      <c r="E110" s="136"/>
      <c r="F110" s="137" t="s">
        <v>129</v>
      </c>
      <c r="G110" s="137"/>
      <c r="H110" s="137"/>
      <c r="I110" s="137"/>
      <c r="J110" s="137"/>
      <c r="K110" s="136"/>
      <c r="L110" s="137" t="s">
        <v>127</v>
      </c>
      <c r="M110" s="137"/>
      <c r="N110" s="137"/>
      <c r="O110" s="137"/>
      <c r="P110" s="137"/>
      <c r="Q110" s="137"/>
      <c r="R110" s="137"/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8">
        <f>'SO 302.2 - Přeložka kanal...'!J34</f>
        <v>0</v>
      </c>
      <c r="AH110" s="136"/>
      <c r="AI110" s="136"/>
      <c r="AJ110" s="136"/>
      <c r="AK110" s="136"/>
      <c r="AL110" s="136"/>
      <c r="AM110" s="136"/>
      <c r="AN110" s="138">
        <f>SUM(AG110,AT110)</f>
        <v>0</v>
      </c>
      <c r="AO110" s="136"/>
      <c r="AP110" s="136"/>
      <c r="AQ110" s="139" t="s">
        <v>93</v>
      </c>
      <c r="AR110" s="75"/>
      <c r="AS110" s="140">
        <v>0</v>
      </c>
      <c r="AT110" s="141">
        <f>ROUND(SUM(AV110:AW110),2)</f>
        <v>0</v>
      </c>
      <c r="AU110" s="142">
        <f>'SO 302.2 - Přeložka kanal...'!P136</f>
        <v>0</v>
      </c>
      <c r="AV110" s="141">
        <f>'SO 302.2 - Přeložka kanal...'!J37</f>
        <v>0</v>
      </c>
      <c r="AW110" s="141">
        <f>'SO 302.2 - Přeložka kanal...'!J38</f>
        <v>0</v>
      </c>
      <c r="AX110" s="141">
        <f>'SO 302.2 - Přeložka kanal...'!J39</f>
        <v>0</v>
      </c>
      <c r="AY110" s="141">
        <f>'SO 302.2 - Přeložka kanal...'!J40</f>
        <v>0</v>
      </c>
      <c r="AZ110" s="141">
        <f>'SO 302.2 - Přeložka kanal...'!F37</f>
        <v>0</v>
      </c>
      <c r="BA110" s="141">
        <f>'SO 302.2 - Přeložka kanal...'!F38</f>
        <v>0</v>
      </c>
      <c r="BB110" s="141">
        <f>'SO 302.2 - Přeložka kanal...'!F39</f>
        <v>0</v>
      </c>
      <c r="BC110" s="141">
        <f>'SO 302.2 - Přeložka kanal...'!F40</f>
        <v>0</v>
      </c>
      <c r="BD110" s="143">
        <f>'SO 302.2 - Přeložka kanal...'!F41</f>
        <v>0</v>
      </c>
      <c r="BE110" s="4"/>
      <c r="BT110" s="144" t="s">
        <v>98</v>
      </c>
      <c r="BV110" s="144" t="s">
        <v>84</v>
      </c>
      <c r="BW110" s="144" t="s">
        <v>130</v>
      </c>
      <c r="BX110" s="144" t="s">
        <v>125</v>
      </c>
      <c r="CL110" s="144" t="s">
        <v>1</v>
      </c>
    </row>
    <row r="111" s="4" customFormat="1" ht="23.25" customHeight="1">
      <c r="A111" s="135" t="s">
        <v>91</v>
      </c>
      <c r="B111" s="73"/>
      <c r="C111" s="136"/>
      <c r="D111" s="136"/>
      <c r="E111" s="137" t="s">
        <v>101</v>
      </c>
      <c r="F111" s="137"/>
      <c r="G111" s="137"/>
      <c r="H111" s="137"/>
      <c r="I111" s="137"/>
      <c r="J111" s="136"/>
      <c r="K111" s="137" t="s">
        <v>102</v>
      </c>
      <c r="L111" s="137"/>
      <c r="M111" s="137"/>
      <c r="N111" s="137"/>
      <c r="O111" s="137"/>
      <c r="P111" s="137"/>
      <c r="Q111" s="137"/>
      <c r="R111" s="137"/>
      <c r="S111" s="137"/>
      <c r="T111" s="137"/>
      <c r="U111" s="137"/>
      <c r="V111" s="137"/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8">
        <f>'4 - SO 402 -Přeložka kabe..._01'!J32</f>
        <v>0</v>
      </c>
      <c r="AH111" s="136"/>
      <c r="AI111" s="136"/>
      <c r="AJ111" s="136"/>
      <c r="AK111" s="136"/>
      <c r="AL111" s="136"/>
      <c r="AM111" s="136"/>
      <c r="AN111" s="138">
        <f>SUM(AG111,AT111)</f>
        <v>0</v>
      </c>
      <c r="AO111" s="136"/>
      <c r="AP111" s="136"/>
      <c r="AQ111" s="139" t="s">
        <v>93</v>
      </c>
      <c r="AR111" s="75"/>
      <c r="AS111" s="140">
        <v>0</v>
      </c>
      <c r="AT111" s="141">
        <f>ROUND(SUM(AV111:AW111),2)</f>
        <v>0</v>
      </c>
      <c r="AU111" s="142">
        <f>'4 - SO 402 -Přeložka kabe..._01'!P125</f>
        <v>0</v>
      </c>
      <c r="AV111" s="141">
        <f>'4 - SO 402 -Přeložka kabe..._01'!J35</f>
        <v>0</v>
      </c>
      <c r="AW111" s="141">
        <f>'4 - SO 402 -Přeložka kabe..._01'!J36</f>
        <v>0</v>
      </c>
      <c r="AX111" s="141">
        <f>'4 - SO 402 -Přeložka kabe..._01'!J37</f>
        <v>0</v>
      </c>
      <c r="AY111" s="141">
        <f>'4 - SO 402 -Přeložka kabe..._01'!J38</f>
        <v>0</v>
      </c>
      <c r="AZ111" s="141">
        <f>'4 - SO 402 -Přeložka kabe..._01'!F35</f>
        <v>0</v>
      </c>
      <c r="BA111" s="141">
        <f>'4 - SO 402 -Přeložka kabe..._01'!F36</f>
        <v>0</v>
      </c>
      <c r="BB111" s="141">
        <f>'4 - SO 402 -Přeložka kabe..._01'!F37</f>
        <v>0</v>
      </c>
      <c r="BC111" s="141">
        <f>'4 - SO 402 -Přeložka kabe..._01'!F38</f>
        <v>0</v>
      </c>
      <c r="BD111" s="143">
        <f>'4 - SO 402 -Přeložka kabe..._01'!F39</f>
        <v>0</v>
      </c>
      <c r="BE111" s="4"/>
      <c r="BT111" s="144" t="s">
        <v>90</v>
      </c>
      <c r="BV111" s="144" t="s">
        <v>84</v>
      </c>
      <c r="BW111" s="144" t="s">
        <v>131</v>
      </c>
      <c r="BX111" s="144" t="s">
        <v>120</v>
      </c>
      <c r="CL111" s="144" t="s">
        <v>1</v>
      </c>
    </row>
    <row r="112" s="4" customFormat="1" ht="16.5" customHeight="1">
      <c r="A112" s="135" t="s">
        <v>91</v>
      </c>
      <c r="B112" s="73"/>
      <c r="C112" s="136"/>
      <c r="D112" s="136"/>
      <c r="E112" s="137" t="s">
        <v>104</v>
      </c>
      <c r="F112" s="137"/>
      <c r="G112" s="137"/>
      <c r="H112" s="137"/>
      <c r="I112" s="137"/>
      <c r="J112" s="136"/>
      <c r="K112" s="137" t="s">
        <v>108</v>
      </c>
      <c r="L112" s="137"/>
      <c r="M112" s="137"/>
      <c r="N112" s="137"/>
      <c r="O112" s="137"/>
      <c r="P112" s="137"/>
      <c r="Q112" s="137"/>
      <c r="R112" s="137"/>
      <c r="S112" s="137"/>
      <c r="T112" s="137"/>
      <c r="U112" s="137"/>
      <c r="V112" s="137"/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8">
        <f>'5 - SO 404 Zajištění kabe...'!J32</f>
        <v>0</v>
      </c>
      <c r="AH112" s="136"/>
      <c r="AI112" s="136"/>
      <c r="AJ112" s="136"/>
      <c r="AK112" s="136"/>
      <c r="AL112" s="136"/>
      <c r="AM112" s="136"/>
      <c r="AN112" s="138">
        <f>SUM(AG112,AT112)</f>
        <v>0</v>
      </c>
      <c r="AO112" s="136"/>
      <c r="AP112" s="136"/>
      <c r="AQ112" s="139" t="s">
        <v>93</v>
      </c>
      <c r="AR112" s="75"/>
      <c r="AS112" s="140">
        <v>0</v>
      </c>
      <c r="AT112" s="141">
        <f>ROUND(SUM(AV112:AW112),2)</f>
        <v>0</v>
      </c>
      <c r="AU112" s="142">
        <f>'5 - SO 404 Zajištění kabe...'!P122</f>
        <v>0</v>
      </c>
      <c r="AV112" s="141">
        <f>'5 - SO 404 Zajištění kabe...'!J35</f>
        <v>0</v>
      </c>
      <c r="AW112" s="141">
        <f>'5 - SO 404 Zajištění kabe...'!J36</f>
        <v>0</v>
      </c>
      <c r="AX112" s="141">
        <f>'5 - SO 404 Zajištění kabe...'!J37</f>
        <v>0</v>
      </c>
      <c r="AY112" s="141">
        <f>'5 - SO 404 Zajištění kabe...'!J38</f>
        <v>0</v>
      </c>
      <c r="AZ112" s="141">
        <f>'5 - SO 404 Zajištění kabe...'!F35</f>
        <v>0</v>
      </c>
      <c r="BA112" s="141">
        <f>'5 - SO 404 Zajištění kabe...'!F36</f>
        <v>0</v>
      </c>
      <c r="BB112" s="141">
        <f>'5 - SO 404 Zajištění kabe...'!F37</f>
        <v>0</v>
      </c>
      <c r="BC112" s="141">
        <f>'5 - SO 404 Zajištění kabe...'!F38</f>
        <v>0</v>
      </c>
      <c r="BD112" s="143">
        <f>'5 - SO 404 Zajištění kabe...'!F39</f>
        <v>0</v>
      </c>
      <c r="BE112" s="4"/>
      <c r="BT112" s="144" t="s">
        <v>90</v>
      </c>
      <c r="BV112" s="144" t="s">
        <v>84</v>
      </c>
      <c r="BW112" s="144" t="s">
        <v>132</v>
      </c>
      <c r="BX112" s="144" t="s">
        <v>120</v>
      </c>
      <c r="CL112" s="144" t="s">
        <v>95</v>
      </c>
    </row>
    <row r="113" s="4" customFormat="1" ht="23.25" customHeight="1">
      <c r="A113" s="135" t="s">
        <v>91</v>
      </c>
      <c r="B113" s="73"/>
      <c r="C113" s="136"/>
      <c r="D113" s="136"/>
      <c r="E113" s="137" t="s">
        <v>107</v>
      </c>
      <c r="F113" s="137"/>
      <c r="G113" s="137"/>
      <c r="H113" s="137"/>
      <c r="I113" s="137"/>
      <c r="J113" s="136"/>
      <c r="K113" s="137" t="s">
        <v>111</v>
      </c>
      <c r="L113" s="137"/>
      <c r="M113" s="137"/>
      <c r="N113" s="137"/>
      <c r="O113" s="137"/>
      <c r="P113" s="137"/>
      <c r="Q113" s="137"/>
      <c r="R113" s="137"/>
      <c r="S113" s="137"/>
      <c r="T113" s="137"/>
      <c r="U113" s="137"/>
      <c r="V113" s="137"/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8">
        <f>'6 - SO 405 Přeložka kabel...'!J32</f>
        <v>0</v>
      </c>
      <c r="AH113" s="136"/>
      <c r="AI113" s="136"/>
      <c r="AJ113" s="136"/>
      <c r="AK113" s="136"/>
      <c r="AL113" s="136"/>
      <c r="AM113" s="136"/>
      <c r="AN113" s="138">
        <f>SUM(AG113,AT113)</f>
        <v>0</v>
      </c>
      <c r="AO113" s="136"/>
      <c r="AP113" s="136"/>
      <c r="AQ113" s="139" t="s">
        <v>93</v>
      </c>
      <c r="AR113" s="75"/>
      <c r="AS113" s="140">
        <v>0</v>
      </c>
      <c r="AT113" s="141">
        <f>ROUND(SUM(AV113:AW113),2)</f>
        <v>0</v>
      </c>
      <c r="AU113" s="142">
        <f>'6 - SO 405 Přeložka kabel...'!P125</f>
        <v>0</v>
      </c>
      <c r="AV113" s="141">
        <f>'6 - SO 405 Přeložka kabel...'!J35</f>
        <v>0</v>
      </c>
      <c r="AW113" s="141">
        <f>'6 - SO 405 Přeložka kabel...'!J36</f>
        <v>0</v>
      </c>
      <c r="AX113" s="141">
        <f>'6 - SO 405 Přeložka kabel...'!J37</f>
        <v>0</v>
      </c>
      <c r="AY113" s="141">
        <f>'6 - SO 405 Přeložka kabel...'!J38</f>
        <v>0</v>
      </c>
      <c r="AZ113" s="141">
        <f>'6 - SO 405 Přeložka kabel...'!F35</f>
        <v>0</v>
      </c>
      <c r="BA113" s="141">
        <f>'6 - SO 405 Přeložka kabel...'!F36</f>
        <v>0</v>
      </c>
      <c r="BB113" s="141">
        <f>'6 - SO 405 Přeložka kabel...'!F37</f>
        <v>0</v>
      </c>
      <c r="BC113" s="141">
        <f>'6 - SO 405 Přeložka kabel...'!F38</f>
        <v>0</v>
      </c>
      <c r="BD113" s="143">
        <f>'6 - SO 405 Přeložka kabel...'!F39</f>
        <v>0</v>
      </c>
      <c r="BE113" s="4"/>
      <c r="BT113" s="144" t="s">
        <v>90</v>
      </c>
      <c r="BV113" s="144" t="s">
        <v>84</v>
      </c>
      <c r="BW113" s="144" t="s">
        <v>133</v>
      </c>
      <c r="BX113" s="144" t="s">
        <v>120</v>
      </c>
      <c r="CL113" s="144" t="s">
        <v>1</v>
      </c>
    </row>
    <row r="114" s="4" customFormat="1" ht="23.25" customHeight="1">
      <c r="A114" s="135" t="s">
        <v>91</v>
      </c>
      <c r="B114" s="73"/>
      <c r="C114" s="136"/>
      <c r="D114" s="136"/>
      <c r="E114" s="137" t="s">
        <v>110</v>
      </c>
      <c r="F114" s="137"/>
      <c r="G114" s="137"/>
      <c r="H114" s="137"/>
      <c r="I114" s="137"/>
      <c r="J114" s="136"/>
      <c r="K114" s="137" t="s">
        <v>114</v>
      </c>
      <c r="L114" s="137"/>
      <c r="M114" s="137"/>
      <c r="N114" s="137"/>
      <c r="O114" s="137"/>
      <c r="P114" s="137"/>
      <c r="Q114" s="137"/>
      <c r="R114" s="137"/>
      <c r="S114" s="137"/>
      <c r="T114" s="137"/>
      <c r="U114" s="137"/>
      <c r="V114" s="137"/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8">
        <f>'7 - SO 661 Přejezdová kon...'!J32</f>
        <v>0</v>
      </c>
      <c r="AH114" s="136"/>
      <c r="AI114" s="136"/>
      <c r="AJ114" s="136"/>
      <c r="AK114" s="136"/>
      <c r="AL114" s="136"/>
      <c r="AM114" s="136"/>
      <c r="AN114" s="138">
        <f>SUM(AG114,AT114)</f>
        <v>0</v>
      </c>
      <c r="AO114" s="136"/>
      <c r="AP114" s="136"/>
      <c r="AQ114" s="139" t="s">
        <v>93</v>
      </c>
      <c r="AR114" s="75"/>
      <c r="AS114" s="140">
        <v>0</v>
      </c>
      <c r="AT114" s="141">
        <f>ROUND(SUM(AV114:AW114),2)</f>
        <v>0</v>
      </c>
      <c r="AU114" s="142">
        <f>'7 - SO 661 Přejezdová kon...'!P131</f>
        <v>0</v>
      </c>
      <c r="AV114" s="141">
        <f>'7 - SO 661 Přejezdová kon...'!J35</f>
        <v>0</v>
      </c>
      <c r="AW114" s="141">
        <f>'7 - SO 661 Přejezdová kon...'!J36</f>
        <v>0</v>
      </c>
      <c r="AX114" s="141">
        <f>'7 - SO 661 Přejezdová kon...'!J37</f>
        <v>0</v>
      </c>
      <c r="AY114" s="141">
        <f>'7 - SO 661 Přejezdová kon...'!J38</f>
        <v>0</v>
      </c>
      <c r="AZ114" s="141">
        <f>'7 - SO 661 Přejezdová kon...'!F35</f>
        <v>0</v>
      </c>
      <c r="BA114" s="141">
        <f>'7 - SO 661 Přejezdová kon...'!F36</f>
        <v>0</v>
      </c>
      <c r="BB114" s="141">
        <f>'7 - SO 661 Přejezdová kon...'!F37</f>
        <v>0</v>
      </c>
      <c r="BC114" s="141">
        <f>'7 - SO 661 Přejezdová kon...'!F38</f>
        <v>0</v>
      </c>
      <c r="BD114" s="143">
        <f>'7 - SO 661 Přejezdová kon...'!F39</f>
        <v>0</v>
      </c>
      <c r="BE114" s="4"/>
      <c r="BT114" s="144" t="s">
        <v>90</v>
      </c>
      <c r="BV114" s="144" t="s">
        <v>84</v>
      </c>
      <c r="BW114" s="144" t="s">
        <v>134</v>
      </c>
      <c r="BX114" s="144" t="s">
        <v>120</v>
      </c>
      <c r="CL114" s="144" t="s">
        <v>1</v>
      </c>
    </row>
    <row r="115" s="4" customFormat="1" ht="16.5" customHeight="1">
      <c r="A115" s="135" t="s">
        <v>91</v>
      </c>
      <c r="B115" s="73"/>
      <c r="C115" s="136"/>
      <c r="D115" s="136"/>
      <c r="E115" s="137" t="s">
        <v>113</v>
      </c>
      <c r="F115" s="137"/>
      <c r="G115" s="137"/>
      <c r="H115" s="137"/>
      <c r="I115" s="137"/>
      <c r="J115" s="136"/>
      <c r="K115" s="137" t="s">
        <v>135</v>
      </c>
      <c r="L115" s="137"/>
      <c r="M115" s="137"/>
      <c r="N115" s="137"/>
      <c r="O115" s="137"/>
      <c r="P115" s="137"/>
      <c r="Q115" s="137"/>
      <c r="R115" s="137"/>
      <c r="S115" s="137"/>
      <c r="T115" s="137"/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8">
        <f>'8 - SO 662 Tramvajová tra...'!J32</f>
        <v>0</v>
      </c>
      <c r="AH115" s="136"/>
      <c r="AI115" s="136"/>
      <c r="AJ115" s="136"/>
      <c r="AK115" s="136"/>
      <c r="AL115" s="136"/>
      <c r="AM115" s="136"/>
      <c r="AN115" s="138">
        <f>SUM(AG115,AT115)</f>
        <v>0</v>
      </c>
      <c r="AO115" s="136"/>
      <c r="AP115" s="136"/>
      <c r="AQ115" s="139" t="s">
        <v>93</v>
      </c>
      <c r="AR115" s="75"/>
      <c r="AS115" s="140">
        <v>0</v>
      </c>
      <c r="AT115" s="141">
        <f>ROUND(SUM(AV115:AW115),2)</f>
        <v>0</v>
      </c>
      <c r="AU115" s="142">
        <f>'8 - SO 662 Tramvajová tra...'!P137</f>
        <v>0</v>
      </c>
      <c r="AV115" s="141">
        <f>'8 - SO 662 Tramvajová tra...'!J35</f>
        <v>0</v>
      </c>
      <c r="AW115" s="141">
        <f>'8 - SO 662 Tramvajová tra...'!J36</f>
        <v>0</v>
      </c>
      <c r="AX115" s="141">
        <f>'8 - SO 662 Tramvajová tra...'!J37</f>
        <v>0</v>
      </c>
      <c r="AY115" s="141">
        <f>'8 - SO 662 Tramvajová tra...'!J38</f>
        <v>0</v>
      </c>
      <c r="AZ115" s="141">
        <f>'8 - SO 662 Tramvajová tra...'!F35</f>
        <v>0</v>
      </c>
      <c r="BA115" s="141">
        <f>'8 - SO 662 Tramvajová tra...'!F36</f>
        <v>0</v>
      </c>
      <c r="BB115" s="141">
        <f>'8 - SO 662 Tramvajová tra...'!F37</f>
        <v>0</v>
      </c>
      <c r="BC115" s="141">
        <f>'8 - SO 662 Tramvajová tra...'!F38</f>
        <v>0</v>
      </c>
      <c r="BD115" s="143">
        <f>'8 - SO 662 Tramvajová tra...'!F39</f>
        <v>0</v>
      </c>
      <c r="BE115" s="4"/>
      <c r="BT115" s="144" t="s">
        <v>90</v>
      </c>
      <c r="BV115" s="144" t="s">
        <v>84</v>
      </c>
      <c r="BW115" s="144" t="s">
        <v>136</v>
      </c>
      <c r="BX115" s="144" t="s">
        <v>120</v>
      </c>
      <c r="CL115" s="144" t="s">
        <v>1</v>
      </c>
    </row>
    <row r="116" s="4" customFormat="1" ht="23.25" customHeight="1">
      <c r="A116" s="135" t="s">
        <v>91</v>
      </c>
      <c r="B116" s="73"/>
      <c r="C116" s="136"/>
      <c r="D116" s="136"/>
      <c r="E116" s="137" t="s">
        <v>116</v>
      </c>
      <c r="F116" s="137"/>
      <c r="G116" s="137"/>
      <c r="H116" s="137"/>
      <c r="I116" s="137"/>
      <c r="J116" s="136"/>
      <c r="K116" s="137" t="s">
        <v>137</v>
      </c>
      <c r="L116" s="137"/>
      <c r="M116" s="137"/>
      <c r="N116" s="137"/>
      <c r="O116" s="137"/>
      <c r="P116" s="137"/>
      <c r="Q116" s="137"/>
      <c r="R116" s="137"/>
      <c r="S116" s="137"/>
      <c r="T116" s="137"/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8">
        <f>'9 - SO 663 Demontáž tramv...'!J32</f>
        <v>0</v>
      </c>
      <c r="AH116" s="136"/>
      <c r="AI116" s="136"/>
      <c r="AJ116" s="136"/>
      <c r="AK116" s="136"/>
      <c r="AL116" s="136"/>
      <c r="AM116" s="136"/>
      <c r="AN116" s="138">
        <f>SUM(AG116,AT116)</f>
        <v>0</v>
      </c>
      <c r="AO116" s="136"/>
      <c r="AP116" s="136"/>
      <c r="AQ116" s="139" t="s">
        <v>93</v>
      </c>
      <c r="AR116" s="75"/>
      <c r="AS116" s="140">
        <v>0</v>
      </c>
      <c r="AT116" s="141">
        <f>ROUND(SUM(AV116:AW116),2)</f>
        <v>0</v>
      </c>
      <c r="AU116" s="142">
        <f>'9 - SO 663 Demontáž tramv...'!P125</f>
        <v>0</v>
      </c>
      <c r="AV116" s="141">
        <f>'9 - SO 663 Demontáž tramv...'!J35</f>
        <v>0</v>
      </c>
      <c r="AW116" s="141">
        <f>'9 - SO 663 Demontáž tramv...'!J36</f>
        <v>0</v>
      </c>
      <c r="AX116" s="141">
        <f>'9 - SO 663 Demontáž tramv...'!J37</f>
        <v>0</v>
      </c>
      <c r="AY116" s="141">
        <f>'9 - SO 663 Demontáž tramv...'!J38</f>
        <v>0</v>
      </c>
      <c r="AZ116" s="141">
        <f>'9 - SO 663 Demontáž tramv...'!F35</f>
        <v>0</v>
      </c>
      <c r="BA116" s="141">
        <f>'9 - SO 663 Demontáž tramv...'!F36</f>
        <v>0</v>
      </c>
      <c r="BB116" s="141">
        <f>'9 - SO 663 Demontáž tramv...'!F37</f>
        <v>0</v>
      </c>
      <c r="BC116" s="141">
        <f>'9 - SO 663 Demontáž tramv...'!F38</f>
        <v>0</v>
      </c>
      <c r="BD116" s="143">
        <f>'9 - SO 663 Demontáž tramv...'!F39</f>
        <v>0</v>
      </c>
      <c r="BE116" s="4"/>
      <c r="BT116" s="144" t="s">
        <v>90</v>
      </c>
      <c r="BV116" s="144" t="s">
        <v>84</v>
      </c>
      <c r="BW116" s="144" t="s">
        <v>138</v>
      </c>
      <c r="BX116" s="144" t="s">
        <v>120</v>
      </c>
      <c r="CL116" s="144" t="s">
        <v>1</v>
      </c>
    </row>
    <row r="117" s="4" customFormat="1" ht="16.5" customHeight="1">
      <c r="A117" s="135" t="s">
        <v>91</v>
      </c>
      <c r="B117" s="73"/>
      <c r="C117" s="136"/>
      <c r="D117" s="136"/>
      <c r="E117" s="137" t="s">
        <v>139</v>
      </c>
      <c r="F117" s="137"/>
      <c r="G117" s="137"/>
      <c r="H117" s="137"/>
      <c r="I117" s="137"/>
      <c r="J117" s="136"/>
      <c r="K117" s="137" t="s">
        <v>140</v>
      </c>
      <c r="L117" s="137"/>
      <c r="M117" s="137"/>
      <c r="N117" s="137"/>
      <c r="O117" s="137"/>
      <c r="P117" s="137"/>
      <c r="Q117" s="137"/>
      <c r="R117" s="137"/>
      <c r="S117" s="137"/>
      <c r="T117" s="137"/>
      <c r="U117" s="137"/>
      <c r="V117" s="137"/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8">
        <f>'10 - Vedlejší rozpočtové ...'!J32</f>
        <v>0</v>
      </c>
      <c r="AH117" s="136"/>
      <c r="AI117" s="136"/>
      <c r="AJ117" s="136"/>
      <c r="AK117" s="136"/>
      <c r="AL117" s="136"/>
      <c r="AM117" s="136"/>
      <c r="AN117" s="138">
        <f>SUM(AG117,AT117)</f>
        <v>0</v>
      </c>
      <c r="AO117" s="136"/>
      <c r="AP117" s="136"/>
      <c r="AQ117" s="139" t="s">
        <v>93</v>
      </c>
      <c r="AR117" s="75"/>
      <c r="AS117" s="140">
        <v>0</v>
      </c>
      <c r="AT117" s="141">
        <f>ROUND(SUM(AV117:AW117),2)</f>
        <v>0</v>
      </c>
      <c r="AU117" s="142">
        <f>'10 - Vedlejší rozpočtové ...'!P125</f>
        <v>0</v>
      </c>
      <c r="AV117" s="141">
        <f>'10 - Vedlejší rozpočtové ...'!J35</f>
        <v>0</v>
      </c>
      <c r="AW117" s="141">
        <f>'10 - Vedlejší rozpočtové ...'!J36</f>
        <v>0</v>
      </c>
      <c r="AX117" s="141">
        <f>'10 - Vedlejší rozpočtové ...'!J37</f>
        <v>0</v>
      </c>
      <c r="AY117" s="141">
        <f>'10 - Vedlejší rozpočtové ...'!J38</f>
        <v>0</v>
      </c>
      <c r="AZ117" s="141">
        <f>'10 - Vedlejší rozpočtové ...'!F35</f>
        <v>0</v>
      </c>
      <c r="BA117" s="141">
        <f>'10 - Vedlejší rozpočtové ...'!F36</f>
        <v>0</v>
      </c>
      <c r="BB117" s="141">
        <f>'10 - Vedlejší rozpočtové ...'!F37</f>
        <v>0</v>
      </c>
      <c r="BC117" s="141">
        <f>'10 - Vedlejší rozpočtové ...'!F38</f>
        <v>0</v>
      </c>
      <c r="BD117" s="143">
        <f>'10 - Vedlejší rozpočtové ...'!F39</f>
        <v>0</v>
      </c>
      <c r="BE117" s="4"/>
      <c r="BT117" s="144" t="s">
        <v>90</v>
      </c>
      <c r="BV117" s="144" t="s">
        <v>84</v>
      </c>
      <c r="BW117" s="144" t="s">
        <v>141</v>
      </c>
      <c r="BX117" s="144" t="s">
        <v>120</v>
      </c>
      <c r="CL117" s="144" t="s">
        <v>1</v>
      </c>
    </row>
    <row r="118" s="7" customFormat="1" ht="24.75" customHeight="1">
      <c r="A118" s="7"/>
      <c r="B118" s="122"/>
      <c r="C118" s="123"/>
      <c r="D118" s="124" t="s">
        <v>98</v>
      </c>
      <c r="E118" s="124"/>
      <c r="F118" s="124"/>
      <c r="G118" s="124"/>
      <c r="H118" s="124"/>
      <c r="I118" s="125"/>
      <c r="J118" s="124" t="s">
        <v>142</v>
      </c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6">
        <f>ROUND(SUM(AG119:AG120),2)</f>
        <v>0</v>
      </c>
      <c r="AH118" s="125"/>
      <c r="AI118" s="125"/>
      <c r="AJ118" s="125"/>
      <c r="AK118" s="125"/>
      <c r="AL118" s="125"/>
      <c r="AM118" s="125"/>
      <c r="AN118" s="127">
        <f>SUM(AG118,AT118)</f>
        <v>0</v>
      </c>
      <c r="AO118" s="125"/>
      <c r="AP118" s="125"/>
      <c r="AQ118" s="128" t="s">
        <v>88</v>
      </c>
      <c r="AR118" s="129"/>
      <c r="AS118" s="130">
        <f>ROUND(SUM(AS119:AS120),2)</f>
        <v>0</v>
      </c>
      <c r="AT118" s="131">
        <f>ROUND(SUM(AV118:AW118),2)</f>
        <v>0</v>
      </c>
      <c r="AU118" s="132">
        <f>ROUND(SUM(AU119:AU120),5)</f>
        <v>0</v>
      </c>
      <c r="AV118" s="131">
        <f>ROUND(AZ118*L29,2)</f>
        <v>0</v>
      </c>
      <c r="AW118" s="131">
        <f>ROUND(BA118*L30,2)</f>
        <v>0</v>
      </c>
      <c r="AX118" s="131">
        <f>ROUND(BB118*L29,2)</f>
        <v>0</v>
      </c>
      <c r="AY118" s="131">
        <f>ROUND(BC118*L30,2)</f>
        <v>0</v>
      </c>
      <c r="AZ118" s="131">
        <f>ROUND(SUM(AZ119:AZ120),2)</f>
        <v>0</v>
      </c>
      <c r="BA118" s="131">
        <f>ROUND(SUM(BA119:BA120),2)</f>
        <v>0</v>
      </c>
      <c r="BB118" s="131">
        <f>ROUND(SUM(BB119:BB120),2)</f>
        <v>0</v>
      </c>
      <c r="BC118" s="131">
        <f>ROUND(SUM(BC119:BC120),2)</f>
        <v>0</v>
      </c>
      <c r="BD118" s="133">
        <f>ROUND(SUM(BD119:BD120),2)</f>
        <v>0</v>
      </c>
      <c r="BE118" s="7"/>
      <c r="BS118" s="134" t="s">
        <v>81</v>
      </c>
      <c r="BT118" s="134" t="s">
        <v>86</v>
      </c>
      <c r="BU118" s="134" t="s">
        <v>83</v>
      </c>
      <c r="BV118" s="134" t="s">
        <v>84</v>
      </c>
      <c r="BW118" s="134" t="s">
        <v>143</v>
      </c>
      <c r="BX118" s="134" t="s">
        <v>5</v>
      </c>
      <c r="CL118" s="134" t="s">
        <v>19</v>
      </c>
      <c r="CM118" s="134" t="s">
        <v>90</v>
      </c>
    </row>
    <row r="119" s="4" customFormat="1" ht="16.5" customHeight="1">
      <c r="A119" s="135" t="s">
        <v>91</v>
      </c>
      <c r="B119" s="73"/>
      <c r="C119" s="136"/>
      <c r="D119" s="136"/>
      <c r="E119" s="137" t="s">
        <v>86</v>
      </c>
      <c r="F119" s="137"/>
      <c r="G119" s="137"/>
      <c r="H119" s="137"/>
      <c r="I119" s="137"/>
      <c r="J119" s="136"/>
      <c r="K119" s="137" t="s">
        <v>92</v>
      </c>
      <c r="L119" s="137"/>
      <c r="M119" s="137"/>
      <c r="N119" s="137"/>
      <c r="O119" s="137"/>
      <c r="P119" s="137"/>
      <c r="Q119" s="137"/>
      <c r="R119" s="137"/>
      <c r="S119" s="137"/>
      <c r="T119" s="137"/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8">
        <f>'1 - SO 101 Komunikace a z..._02'!J32</f>
        <v>0</v>
      </c>
      <c r="AH119" s="136"/>
      <c r="AI119" s="136"/>
      <c r="AJ119" s="136"/>
      <c r="AK119" s="136"/>
      <c r="AL119" s="136"/>
      <c r="AM119" s="136"/>
      <c r="AN119" s="138">
        <f>SUM(AG119,AT119)</f>
        <v>0</v>
      </c>
      <c r="AO119" s="136"/>
      <c r="AP119" s="136"/>
      <c r="AQ119" s="139" t="s">
        <v>93</v>
      </c>
      <c r="AR119" s="75"/>
      <c r="AS119" s="140">
        <v>0</v>
      </c>
      <c r="AT119" s="141">
        <f>ROUND(SUM(AV119:AW119),2)</f>
        <v>0</v>
      </c>
      <c r="AU119" s="142">
        <f>'1 - SO 101 Komunikace a z..._02'!P126</f>
        <v>0</v>
      </c>
      <c r="AV119" s="141">
        <f>'1 - SO 101 Komunikace a z..._02'!J35</f>
        <v>0</v>
      </c>
      <c r="AW119" s="141">
        <f>'1 - SO 101 Komunikace a z..._02'!J36</f>
        <v>0</v>
      </c>
      <c r="AX119" s="141">
        <f>'1 - SO 101 Komunikace a z..._02'!J37</f>
        <v>0</v>
      </c>
      <c r="AY119" s="141">
        <f>'1 - SO 101 Komunikace a z..._02'!J38</f>
        <v>0</v>
      </c>
      <c r="AZ119" s="141">
        <f>'1 - SO 101 Komunikace a z..._02'!F35</f>
        <v>0</v>
      </c>
      <c r="BA119" s="141">
        <f>'1 - SO 101 Komunikace a z..._02'!F36</f>
        <v>0</v>
      </c>
      <c r="BB119" s="141">
        <f>'1 - SO 101 Komunikace a z..._02'!F37</f>
        <v>0</v>
      </c>
      <c r="BC119" s="141">
        <f>'1 - SO 101 Komunikace a z..._02'!F38</f>
        <v>0</v>
      </c>
      <c r="BD119" s="143">
        <f>'1 - SO 101 Komunikace a z..._02'!F39</f>
        <v>0</v>
      </c>
      <c r="BE119" s="4"/>
      <c r="BT119" s="144" t="s">
        <v>90</v>
      </c>
      <c r="BV119" s="144" t="s">
        <v>84</v>
      </c>
      <c r="BW119" s="144" t="s">
        <v>144</v>
      </c>
      <c r="BX119" s="144" t="s">
        <v>143</v>
      </c>
      <c r="CL119" s="144" t="s">
        <v>95</v>
      </c>
    </row>
    <row r="120" s="4" customFormat="1" ht="16.5" customHeight="1">
      <c r="A120" s="135" t="s">
        <v>91</v>
      </c>
      <c r="B120" s="73"/>
      <c r="C120" s="136"/>
      <c r="D120" s="136"/>
      <c r="E120" s="137" t="s">
        <v>90</v>
      </c>
      <c r="F120" s="137"/>
      <c r="G120" s="137"/>
      <c r="H120" s="137"/>
      <c r="I120" s="137"/>
      <c r="J120" s="136"/>
      <c r="K120" s="137" t="s">
        <v>140</v>
      </c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8">
        <f>'2 - Vedlejší rozpočtové n...'!J32</f>
        <v>0</v>
      </c>
      <c r="AH120" s="136"/>
      <c r="AI120" s="136"/>
      <c r="AJ120" s="136"/>
      <c r="AK120" s="136"/>
      <c r="AL120" s="136"/>
      <c r="AM120" s="136"/>
      <c r="AN120" s="138">
        <f>SUM(AG120,AT120)</f>
        <v>0</v>
      </c>
      <c r="AO120" s="136"/>
      <c r="AP120" s="136"/>
      <c r="AQ120" s="139" t="s">
        <v>93</v>
      </c>
      <c r="AR120" s="75"/>
      <c r="AS120" s="146">
        <v>0</v>
      </c>
      <c r="AT120" s="147">
        <f>ROUND(SUM(AV120:AW120),2)</f>
        <v>0</v>
      </c>
      <c r="AU120" s="148">
        <f>'2 - Vedlejší rozpočtové n...'!P125</f>
        <v>0</v>
      </c>
      <c r="AV120" s="147">
        <f>'2 - Vedlejší rozpočtové n...'!J35</f>
        <v>0</v>
      </c>
      <c r="AW120" s="147">
        <f>'2 - Vedlejší rozpočtové n...'!J36</f>
        <v>0</v>
      </c>
      <c r="AX120" s="147">
        <f>'2 - Vedlejší rozpočtové n...'!J37</f>
        <v>0</v>
      </c>
      <c r="AY120" s="147">
        <f>'2 - Vedlejší rozpočtové n...'!J38</f>
        <v>0</v>
      </c>
      <c r="AZ120" s="147">
        <f>'2 - Vedlejší rozpočtové n...'!F35</f>
        <v>0</v>
      </c>
      <c r="BA120" s="147">
        <f>'2 - Vedlejší rozpočtové n...'!F36</f>
        <v>0</v>
      </c>
      <c r="BB120" s="147">
        <f>'2 - Vedlejší rozpočtové n...'!F37</f>
        <v>0</v>
      </c>
      <c r="BC120" s="147">
        <f>'2 - Vedlejší rozpočtové n...'!F38</f>
        <v>0</v>
      </c>
      <c r="BD120" s="149">
        <f>'2 - Vedlejší rozpočtové n...'!F39</f>
        <v>0</v>
      </c>
      <c r="BE120" s="4"/>
      <c r="BT120" s="144" t="s">
        <v>90</v>
      </c>
      <c r="BV120" s="144" t="s">
        <v>84</v>
      </c>
      <c r="BW120" s="144" t="s">
        <v>145</v>
      </c>
      <c r="BX120" s="144" t="s">
        <v>143</v>
      </c>
      <c r="CL120" s="144" t="s">
        <v>1</v>
      </c>
    </row>
    <row r="121" s="2" customFormat="1" ht="30" customHeight="1">
      <c r="A121" s="41"/>
      <c r="B121" s="42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7"/>
      <c r="AS121" s="41"/>
      <c r="AT121" s="41"/>
      <c r="AU121" s="41"/>
      <c r="AV121" s="41"/>
      <c r="AW121" s="41"/>
      <c r="AX121" s="41"/>
      <c r="AY121" s="41"/>
      <c r="AZ121" s="41"/>
      <c r="BA121" s="41"/>
      <c r="BB121" s="41"/>
      <c r="BC121" s="41"/>
      <c r="BD121" s="41"/>
      <c r="BE121" s="41"/>
    </row>
    <row r="122" s="2" customFormat="1" ht="6.96" customHeight="1">
      <c r="A122" s="41"/>
      <c r="B122" s="69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  <c r="AB122" s="70"/>
      <c r="AC122" s="70"/>
      <c r="AD122" s="70"/>
      <c r="AE122" s="70"/>
      <c r="AF122" s="70"/>
      <c r="AG122" s="70"/>
      <c r="AH122" s="70"/>
      <c r="AI122" s="70"/>
      <c r="AJ122" s="70"/>
      <c r="AK122" s="70"/>
      <c r="AL122" s="70"/>
      <c r="AM122" s="70"/>
      <c r="AN122" s="70"/>
      <c r="AO122" s="70"/>
      <c r="AP122" s="70"/>
      <c r="AQ122" s="70"/>
      <c r="AR122" s="47"/>
      <c r="AS122" s="41"/>
      <c r="AT122" s="41"/>
      <c r="AU122" s="41"/>
      <c r="AV122" s="41"/>
      <c r="AW122" s="41"/>
      <c r="AX122" s="41"/>
      <c r="AY122" s="41"/>
      <c r="AZ122" s="41"/>
      <c r="BA122" s="41"/>
      <c r="BB122" s="41"/>
      <c r="BC122" s="41"/>
      <c r="BD122" s="41"/>
      <c r="BE122" s="41"/>
    </row>
  </sheetData>
  <sheetProtection sheet="1" formatColumns="0" formatRows="0" objects="1" scenarios="1" spinCount="100000" saltValue="/RUnm8otgjPUp6mEJh3hKmzf44h6MEi56QoPUlXFsrF1hiOUFyFQovpMYXWk/oL21nv4hm8Gz0L6vSX07o0WWA==" hashValue="pBu+r79qxqhcc3dlzgpJezXqQD4v2Up182vJu3l0HyeCWBnEead92hUjoSrnrUYZYLVMw190JJouW1CLr9S2cw==" algorithmName="SHA-512" password="CC35"/>
  <mergeCells count="142">
    <mergeCell ref="K104:AF104"/>
    <mergeCell ref="E104:I104"/>
    <mergeCell ref="D105:H105"/>
    <mergeCell ref="J105:AF105"/>
    <mergeCell ref="K106:AF106"/>
    <mergeCell ref="E106:I106"/>
    <mergeCell ref="E107:I107"/>
    <mergeCell ref="K107:AF107"/>
    <mergeCell ref="E108:I108"/>
    <mergeCell ref="K108:AF108"/>
    <mergeCell ref="F109:J109"/>
    <mergeCell ref="L109:AF109"/>
    <mergeCell ref="L110:AF110"/>
    <mergeCell ref="F110:J110"/>
    <mergeCell ref="K111:AF111"/>
    <mergeCell ref="E111:I111"/>
    <mergeCell ref="K112:AF112"/>
    <mergeCell ref="E112:I112"/>
    <mergeCell ref="K113:AF113"/>
    <mergeCell ref="E113:I113"/>
    <mergeCell ref="K114:AF114"/>
    <mergeCell ref="E114:I114"/>
    <mergeCell ref="E115:I115"/>
    <mergeCell ref="K115:AF115"/>
    <mergeCell ref="E116:I116"/>
    <mergeCell ref="K116:AF116"/>
    <mergeCell ref="K117:AF117"/>
    <mergeCell ref="E117:I117"/>
    <mergeCell ref="J118:AF118"/>
    <mergeCell ref="D118:H118"/>
    <mergeCell ref="E119:I119"/>
    <mergeCell ref="K119:AF119"/>
    <mergeCell ref="E120:I120"/>
    <mergeCell ref="K120:AF120"/>
    <mergeCell ref="AG101:AM101"/>
    <mergeCell ref="AN101:AP101"/>
    <mergeCell ref="AG102:AM102"/>
    <mergeCell ref="AN102:AP102"/>
    <mergeCell ref="AG103:AM103"/>
    <mergeCell ref="AN103:AP103"/>
    <mergeCell ref="AN104:AP104"/>
    <mergeCell ref="AG104:AM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L85:AJ85"/>
    <mergeCell ref="C92:G92"/>
    <mergeCell ref="I92:AF92"/>
    <mergeCell ref="J95:AF95"/>
    <mergeCell ref="D95:H95"/>
    <mergeCell ref="E96:I96"/>
    <mergeCell ref="K96:AF96"/>
    <mergeCell ref="K97:AF97"/>
    <mergeCell ref="E97:I97"/>
    <mergeCell ref="E98:I98"/>
    <mergeCell ref="K98:AF98"/>
    <mergeCell ref="E99:I99"/>
    <mergeCell ref="K99:AF99"/>
    <mergeCell ref="E100:I100"/>
    <mergeCell ref="K100:AF100"/>
    <mergeCell ref="K101:AF101"/>
    <mergeCell ref="E101:I101"/>
    <mergeCell ref="K102:AF102"/>
    <mergeCell ref="E102:I102"/>
    <mergeCell ref="K103:AF103"/>
    <mergeCell ref="E103:I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96" location="'1 - SO 101 Komunikace a z...'!C2" display="/"/>
    <hyperlink ref="A97" location="'2 - SO 301 - Přeložka vod...'!C2" display="/"/>
    <hyperlink ref="A98" location="'3 - SO 401 -Úprava polohy...'!C2" display="/"/>
    <hyperlink ref="A99" location="'4 - SO 402 -Přeložka kabe...'!C2" display="/"/>
    <hyperlink ref="A100" location="'5 - SO 403 Drážní kabelovod'!C2" display="/"/>
    <hyperlink ref="A101" location="'6 - SO 404 Zajištění kabe...'!C2" display="/"/>
    <hyperlink ref="A102" location="'7 - SO 405 Přeložka kabel...'!C2" display="/"/>
    <hyperlink ref="A103" location="'8 - SO 661 Přejezdová kon...'!C2" display="/"/>
    <hyperlink ref="A104" location="'9 - Vedlejší rozpočtové n...'!C2" display="/"/>
    <hyperlink ref="A106" location="'1 - SO 101 Komunikace a z..._01'!C2" display="/"/>
    <hyperlink ref="A107" location="'2 - SO 301 - Přeložka vod..._01'!C2" display="/"/>
    <hyperlink ref="A109" location="'SO 302.1 - Přeložka kanal...'!C2" display="/"/>
    <hyperlink ref="A110" location="'SO 302.2 - Přeložka kanal...'!C2" display="/"/>
    <hyperlink ref="A111" location="'4 - SO 402 -Přeložka kabe..._01'!C2" display="/"/>
    <hyperlink ref="A112" location="'5 - SO 404 Zajištění kabe...'!C2" display="/"/>
    <hyperlink ref="A113" location="'6 - SO 405 Přeložka kabel...'!C2" display="/"/>
    <hyperlink ref="A114" location="'7 - SO 661 Přejezdová kon...'!C2" display="/"/>
    <hyperlink ref="A115" location="'8 - SO 662 Tramvajová tra...'!C2" display="/"/>
    <hyperlink ref="A116" location="'9 - SO 663 Demontáž tramv...'!C2" display="/"/>
    <hyperlink ref="A117" location="'10 - Vedlejší rozpočtové ...'!C2" display="/"/>
    <hyperlink ref="A119" location="'1 - SO 101 Komunikace a z..._02'!C2" display="/"/>
    <hyperlink ref="A120" location="'2 - Vedlejší rozpočtové n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150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ROUND(J124,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ROUND((SUM(BE124:BE246)),  2)</f>
        <v>0</v>
      </c>
      <c r="G35" s="41"/>
      <c r="H35" s="41"/>
      <c r="I35" s="170">
        <v>0.20999999999999999</v>
      </c>
      <c r="J35" s="169">
        <f>ROUND(((SUM(BE124:BE246))*I35),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ROUND((SUM(BF124:BF246)),  2)</f>
        <v>0</v>
      </c>
      <c r="G36" s="41"/>
      <c r="H36" s="41"/>
      <c r="I36" s="170">
        <v>0.12</v>
      </c>
      <c r="J36" s="169">
        <f>ROUND(((SUM(BF124:BF246))*I36),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ROUND((SUM(BG124:BG246)),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ROUND((SUM(BH124:BH246)),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ROUND((SUM(BI124:BI246)),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148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1 - SO 101 Komunikace a zpevněné plochy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>Správa železnic, státní organizace</v>
      </c>
      <c r="G92" s="43"/>
      <c r="H92" s="43"/>
      <c r="I92" s="34" t="s">
        <v>36</v>
      </c>
      <c r="J92" s="39" t="str">
        <f>E23</f>
        <v>Ing.Tomáš Tužín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J124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163</v>
      </c>
      <c r="E98" s="197"/>
      <c r="F98" s="197"/>
      <c r="G98" s="197"/>
      <c r="H98" s="197"/>
      <c r="I98" s="197"/>
      <c r="J98" s="198">
        <f>J125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0"/>
      <c r="C99" s="136"/>
      <c r="D99" s="201" t="s">
        <v>164</v>
      </c>
      <c r="E99" s="202"/>
      <c r="F99" s="202"/>
      <c r="G99" s="202"/>
      <c r="H99" s="202"/>
      <c r="I99" s="202"/>
      <c r="J99" s="203">
        <f>J126</f>
        <v>0</v>
      </c>
      <c r="K99" s="136"/>
      <c r="L99" s="20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0"/>
      <c r="C100" s="136"/>
      <c r="D100" s="201" t="s">
        <v>165</v>
      </c>
      <c r="E100" s="202"/>
      <c r="F100" s="202"/>
      <c r="G100" s="202"/>
      <c r="H100" s="202"/>
      <c r="I100" s="202"/>
      <c r="J100" s="203">
        <f>J132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166</v>
      </c>
      <c r="E101" s="202"/>
      <c r="F101" s="202"/>
      <c r="G101" s="202"/>
      <c r="H101" s="202"/>
      <c r="I101" s="202"/>
      <c r="J101" s="203">
        <f>J142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167</v>
      </c>
      <c r="E102" s="202"/>
      <c r="F102" s="202"/>
      <c r="G102" s="202"/>
      <c r="H102" s="202"/>
      <c r="I102" s="202"/>
      <c r="J102" s="203">
        <f>J217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66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8" s="2" customFormat="1" ht="6.96" customHeight="1">
      <c r="A108" s="41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24.96" customHeight="1">
      <c r="A109" s="41"/>
      <c r="B109" s="42"/>
      <c r="C109" s="25" t="s">
        <v>168</v>
      </c>
      <c r="D109" s="43"/>
      <c r="E109" s="43"/>
      <c r="F109" s="43"/>
      <c r="G109" s="43"/>
      <c r="H109" s="43"/>
      <c r="I109" s="43"/>
      <c r="J109" s="43"/>
      <c r="K109" s="43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6.96" customHeight="1">
      <c r="A110" s="41"/>
      <c r="B110" s="42"/>
      <c r="C110" s="43"/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12" customHeight="1">
      <c r="A111" s="41"/>
      <c r="B111" s="42"/>
      <c r="C111" s="34" t="s">
        <v>16</v>
      </c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6.5" customHeight="1">
      <c r="A112" s="41"/>
      <c r="B112" s="42"/>
      <c r="C112" s="43"/>
      <c r="D112" s="43"/>
      <c r="E112" s="189" t="str">
        <f>E7</f>
        <v>Oprava tramvajového křížení v km 4,064 v žst. Olomouc - město</v>
      </c>
      <c r="F112" s="34"/>
      <c r="G112" s="34"/>
      <c r="H112" s="34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1" customFormat="1" ht="12" customHeight="1">
      <c r="B113" s="23"/>
      <c r="C113" s="34" t="s">
        <v>147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="2" customFormat="1" ht="16.5" customHeight="1">
      <c r="A114" s="41"/>
      <c r="B114" s="42"/>
      <c r="C114" s="43"/>
      <c r="D114" s="43"/>
      <c r="E114" s="189" t="s">
        <v>148</v>
      </c>
      <c r="F114" s="43"/>
      <c r="G114" s="43"/>
      <c r="H114" s="43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2" customHeight="1">
      <c r="A115" s="41"/>
      <c r="B115" s="42"/>
      <c r="C115" s="34" t="s">
        <v>149</v>
      </c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6.5" customHeight="1">
      <c r="A116" s="41"/>
      <c r="B116" s="42"/>
      <c r="C116" s="43"/>
      <c r="D116" s="43"/>
      <c r="E116" s="79" t="str">
        <f>E11</f>
        <v>1 - SO 101 Komunikace a zpevněné plochy</v>
      </c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6.96" customHeight="1">
      <c r="A117" s="41"/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2" customHeight="1">
      <c r="A118" s="41"/>
      <c r="B118" s="42"/>
      <c r="C118" s="34" t="s">
        <v>22</v>
      </c>
      <c r="D118" s="43"/>
      <c r="E118" s="43"/>
      <c r="F118" s="29" t="str">
        <f>F14</f>
        <v>Olomouc</v>
      </c>
      <c r="G118" s="43"/>
      <c r="H118" s="43"/>
      <c r="I118" s="34" t="s">
        <v>24</v>
      </c>
      <c r="J118" s="82" t="str">
        <f>IF(J14="","",J14)</f>
        <v>26. 3. 2025</v>
      </c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6.96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5.15" customHeight="1">
      <c r="A120" s="41"/>
      <c r="B120" s="42"/>
      <c r="C120" s="34" t="s">
        <v>30</v>
      </c>
      <c r="D120" s="43"/>
      <c r="E120" s="43"/>
      <c r="F120" s="29" t="str">
        <f>E17</f>
        <v>Správa železnic, státní organizace</v>
      </c>
      <c r="G120" s="43"/>
      <c r="H120" s="43"/>
      <c r="I120" s="34" t="s">
        <v>36</v>
      </c>
      <c r="J120" s="39" t="str">
        <f>E23</f>
        <v>Ing.Tomáš Tužín</v>
      </c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34</v>
      </c>
      <c r="D121" s="43"/>
      <c r="E121" s="43"/>
      <c r="F121" s="29" t="str">
        <f>IF(E20="","",E20)</f>
        <v>Vyplň údaj</v>
      </c>
      <c r="G121" s="43"/>
      <c r="H121" s="43"/>
      <c r="I121" s="34" t="s">
        <v>39</v>
      </c>
      <c r="J121" s="39" t="str">
        <f>E26</f>
        <v>Ing.Michal Pospíšil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0.32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11" customFormat="1" ht="29.28" customHeight="1">
      <c r="A123" s="205"/>
      <c r="B123" s="206"/>
      <c r="C123" s="207" t="s">
        <v>169</v>
      </c>
      <c r="D123" s="208" t="s">
        <v>67</v>
      </c>
      <c r="E123" s="208" t="s">
        <v>63</v>
      </c>
      <c r="F123" s="208" t="s">
        <v>64</v>
      </c>
      <c r="G123" s="208" t="s">
        <v>170</v>
      </c>
      <c r="H123" s="208" t="s">
        <v>171</v>
      </c>
      <c r="I123" s="208" t="s">
        <v>172</v>
      </c>
      <c r="J123" s="208" t="s">
        <v>160</v>
      </c>
      <c r="K123" s="209" t="s">
        <v>173</v>
      </c>
      <c r="L123" s="210"/>
      <c r="M123" s="103" t="s">
        <v>1</v>
      </c>
      <c r="N123" s="104" t="s">
        <v>46</v>
      </c>
      <c r="O123" s="104" t="s">
        <v>174</v>
      </c>
      <c r="P123" s="104" t="s">
        <v>175</v>
      </c>
      <c r="Q123" s="104" t="s">
        <v>176</v>
      </c>
      <c r="R123" s="104" t="s">
        <v>177</v>
      </c>
      <c r="S123" s="104" t="s">
        <v>178</v>
      </c>
      <c r="T123" s="105" t="s">
        <v>179</v>
      </c>
      <c r="U123" s="205"/>
      <c r="V123" s="205"/>
      <c r="W123" s="205"/>
      <c r="X123" s="205"/>
      <c r="Y123" s="205"/>
      <c r="Z123" s="205"/>
      <c r="AA123" s="205"/>
      <c r="AB123" s="205"/>
      <c r="AC123" s="205"/>
      <c r="AD123" s="205"/>
      <c r="AE123" s="205"/>
    </row>
    <row r="124" s="2" customFormat="1" ht="22.8" customHeight="1">
      <c r="A124" s="41"/>
      <c r="B124" s="42"/>
      <c r="C124" s="110" t="s">
        <v>180</v>
      </c>
      <c r="D124" s="43"/>
      <c r="E124" s="43"/>
      <c r="F124" s="43"/>
      <c r="G124" s="43"/>
      <c r="H124" s="43"/>
      <c r="I124" s="43"/>
      <c r="J124" s="211">
        <f>BK124</f>
        <v>0</v>
      </c>
      <c r="K124" s="43"/>
      <c r="L124" s="47"/>
      <c r="M124" s="106"/>
      <c r="N124" s="212"/>
      <c r="O124" s="107"/>
      <c r="P124" s="213">
        <f>P125</f>
        <v>0</v>
      </c>
      <c r="Q124" s="107"/>
      <c r="R124" s="213">
        <f>R125</f>
        <v>29.426771120000005</v>
      </c>
      <c r="S124" s="107"/>
      <c r="T124" s="214">
        <f>T125</f>
        <v>6.4354500000000003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81</v>
      </c>
      <c r="AU124" s="19" t="s">
        <v>162</v>
      </c>
      <c r="BK124" s="215">
        <f>BK125</f>
        <v>0</v>
      </c>
    </row>
    <row r="125" s="12" customFormat="1" ht="25.92" customHeight="1">
      <c r="A125" s="12"/>
      <c r="B125" s="216"/>
      <c r="C125" s="217"/>
      <c r="D125" s="218" t="s">
        <v>81</v>
      </c>
      <c r="E125" s="219" t="s">
        <v>181</v>
      </c>
      <c r="F125" s="219" t="s">
        <v>182</v>
      </c>
      <c r="G125" s="217"/>
      <c r="H125" s="217"/>
      <c r="I125" s="220"/>
      <c r="J125" s="221">
        <f>BK125</f>
        <v>0</v>
      </c>
      <c r="K125" s="217"/>
      <c r="L125" s="222"/>
      <c r="M125" s="223"/>
      <c r="N125" s="224"/>
      <c r="O125" s="224"/>
      <c r="P125" s="225">
        <f>P126+P132+P142+P217</f>
        <v>0</v>
      </c>
      <c r="Q125" s="224"/>
      <c r="R125" s="225">
        <f>R126+R132+R142+R217</f>
        <v>29.426771120000005</v>
      </c>
      <c r="S125" s="224"/>
      <c r="T125" s="226">
        <f>T126+T132+T142+T217</f>
        <v>6.4354500000000003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7" t="s">
        <v>86</v>
      </c>
      <c r="AT125" s="228" t="s">
        <v>81</v>
      </c>
      <c r="AU125" s="228" t="s">
        <v>82</v>
      </c>
      <c r="AY125" s="227" t="s">
        <v>183</v>
      </c>
      <c r="BK125" s="229">
        <f>BK126+BK132+BK142+BK217</f>
        <v>0</v>
      </c>
    </row>
    <row r="126" s="12" customFormat="1" ht="22.8" customHeight="1">
      <c r="A126" s="12"/>
      <c r="B126" s="216"/>
      <c r="C126" s="217"/>
      <c r="D126" s="218" t="s">
        <v>81</v>
      </c>
      <c r="E126" s="230" t="s">
        <v>184</v>
      </c>
      <c r="F126" s="230" t="s">
        <v>185</v>
      </c>
      <c r="G126" s="217"/>
      <c r="H126" s="217"/>
      <c r="I126" s="220"/>
      <c r="J126" s="231">
        <f>BK126</f>
        <v>0</v>
      </c>
      <c r="K126" s="217"/>
      <c r="L126" s="222"/>
      <c r="M126" s="223"/>
      <c r="N126" s="224"/>
      <c r="O126" s="224"/>
      <c r="P126" s="225">
        <f>SUM(P127:P131)</f>
        <v>0</v>
      </c>
      <c r="Q126" s="224"/>
      <c r="R126" s="225">
        <f>SUM(R127:R131)</f>
        <v>0</v>
      </c>
      <c r="S126" s="224"/>
      <c r="T126" s="226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86</v>
      </c>
      <c r="AT126" s="228" t="s">
        <v>81</v>
      </c>
      <c r="AU126" s="228" t="s">
        <v>86</v>
      </c>
      <c r="AY126" s="227" t="s">
        <v>183</v>
      </c>
      <c r="BK126" s="229">
        <f>SUM(BK127:BK131)</f>
        <v>0</v>
      </c>
    </row>
    <row r="127" s="2" customFormat="1" ht="24.15" customHeight="1">
      <c r="A127" s="41"/>
      <c r="B127" s="42"/>
      <c r="C127" s="232" t="s">
        <v>86</v>
      </c>
      <c r="D127" s="232" t="s">
        <v>186</v>
      </c>
      <c r="E127" s="233" t="s">
        <v>187</v>
      </c>
      <c r="F127" s="234" t="s">
        <v>188</v>
      </c>
      <c r="G127" s="235" t="s">
        <v>189</v>
      </c>
      <c r="H127" s="236">
        <v>30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90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191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193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90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195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90</v>
      </c>
    </row>
    <row r="130" s="13" customFormat="1">
      <c r="A130" s="13"/>
      <c r="B130" s="252"/>
      <c r="C130" s="253"/>
      <c r="D130" s="245" t="s">
        <v>196</v>
      </c>
      <c r="E130" s="254" t="s">
        <v>1</v>
      </c>
      <c r="F130" s="255" t="s">
        <v>197</v>
      </c>
      <c r="G130" s="253"/>
      <c r="H130" s="254" t="s">
        <v>1</v>
      </c>
      <c r="I130" s="256"/>
      <c r="J130" s="253"/>
      <c r="K130" s="253"/>
      <c r="L130" s="257"/>
      <c r="M130" s="258"/>
      <c r="N130" s="259"/>
      <c r="O130" s="259"/>
      <c r="P130" s="259"/>
      <c r="Q130" s="259"/>
      <c r="R130" s="259"/>
      <c r="S130" s="259"/>
      <c r="T130" s="26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61" t="s">
        <v>196</v>
      </c>
      <c r="AU130" s="261" t="s">
        <v>90</v>
      </c>
      <c r="AV130" s="13" t="s">
        <v>86</v>
      </c>
      <c r="AW130" s="13" t="s">
        <v>38</v>
      </c>
      <c r="AX130" s="13" t="s">
        <v>82</v>
      </c>
      <c r="AY130" s="261" t="s">
        <v>183</v>
      </c>
    </row>
    <row r="131" s="14" customFormat="1">
      <c r="A131" s="14"/>
      <c r="B131" s="262"/>
      <c r="C131" s="263"/>
      <c r="D131" s="245" t="s">
        <v>196</v>
      </c>
      <c r="E131" s="264" t="s">
        <v>1</v>
      </c>
      <c r="F131" s="265" t="s">
        <v>198</v>
      </c>
      <c r="G131" s="263"/>
      <c r="H131" s="266">
        <v>30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90</v>
      </c>
      <c r="AV131" s="14" t="s">
        <v>90</v>
      </c>
      <c r="AW131" s="14" t="s">
        <v>38</v>
      </c>
      <c r="AX131" s="14" t="s">
        <v>86</v>
      </c>
      <c r="AY131" s="272" t="s">
        <v>183</v>
      </c>
    </row>
    <row r="132" s="12" customFormat="1" ht="22.8" customHeight="1">
      <c r="A132" s="12"/>
      <c r="B132" s="216"/>
      <c r="C132" s="217"/>
      <c r="D132" s="218" t="s">
        <v>81</v>
      </c>
      <c r="E132" s="230" t="s">
        <v>199</v>
      </c>
      <c r="F132" s="230" t="s">
        <v>200</v>
      </c>
      <c r="G132" s="217"/>
      <c r="H132" s="217"/>
      <c r="I132" s="220"/>
      <c r="J132" s="231">
        <f>BK132</f>
        <v>0</v>
      </c>
      <c r="K132" s="217"/>
      <c r="L132" s="222"/>
      <c r="M132" s="223"/>
      <c r="N132" s="224"/>
      <c r="O132" s="224"/>
      <c r="P132" s="225">
        <f>SUM(P133:P141)</f>
        <v>0</v>
      </c>
      <c r="Q132" s="224"/>
      <c r="R132" s="225">
        <f>SUM(R133:R141)</f>
        <v>10.35</v>
      </c>
      <c r="S132" s="224"/>
      <c r="T132" s="226">
        <f>SUM(T133:T141)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7" t="s">
        <v>86</v>
      </c>
      <c r="AT132" s="228" t="s">
        <v>81</v>
      </c>
      <c r="AU132" s="228" t="s">
        <v>86</v>
      </c>
      <c r="AY132" s="227" t="s">
        <v>183</v>
      </c>
      <c r="BK132" s="229">
        <f>SUM(BK133:BK141)</f>
        <v>0</v>
      </c>
    </row>
    <row r="133" s="2" customFormat="1" ht="21.75" customHeight="1">
      <c r="A133" s="41"/>
      <c r="B133" s="42"/>
      <c r="C133" s="232" t="s">
        <v>90</v>
      </c>
      <c r="D133" s="232" t="s">
        <v>186</v>
      </c>
      <c r="E133" s="233" t="s">
        <v>201</v>
      </c>
      <c r="F133" s="234" t="s">
        <v>202</v>
      </c>
      <c r="G133" s="235" t="s">
        <v>189</v>
      </c>
      <c r="H133" s="236">
        <v>30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0.34499999999999997</v>
      </c>
      <c r="R133" s="241">
        <f>Q133*H133</f>
        <v>10.35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90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203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204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90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205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90</v>
      </c>
    </row>
    <row r="136" s="13" customFormat="1">
      <c r="A136" s="13"/>
      <c r="B136" s="252"/>
      <c r="C136" s="253"/>
      <c r="D136" s="245" t="s">
        <v>196</v>
      </c>
      <c r="E136" s="254" t="s">
        <v>1</v>
      </c>
      <c r="F136" s="255" t="s">
        <v>206</v>
      </c>
      <c r="G136" s="253"/>
      <c r="H136" s="254" t="s">
        <v>1</v>
      </c>
      <c r="I136" s="256"/>
      <c r="J136" s="253"/>
      <c r="K136" s="253"/>
      <c r="L136" s="257"/>
      <c r="M136" s="258"/>
      <c r="N136" s="259"/>
      <c r="O136" s="259"/>
      <c r="P136" s="259"/>
      <c r="Q136" s="259"/>
      <c r="R136" s="259"/>
      <c r="S136" s="259"/>
      <c r="T136" s="26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61" t="s">
        <v>196</v>
      </c>
      <c r="AU136" s="261" t="s">
        <v>90</v>
      </c>
      <c r="AV136" s="13" t="s">
        <v>86</v>
      </c>
      <c r="AW136" s="13" t="s">
        <v>38</v>
      </c>
      <c r="AX136" s="13" t="s">
        <v>82</v>
      </c>
      <c r="AY136" s="261" t="s">
        <v>183</v>
      </c>
    </row>
    <row r="137" s="14" customFormat="1">
      <c r="A137" s="14"/>
      <c r="B137" s="262"/>
      <c r="C137" s="263"/>
      <c r="D137" s="245" t="s">
        <v>196</v>
      </c>
      <c r="E137" s="264" t="s">
        <v>1</v>
      </c>
      <c r="F137" s="265" t="s">
        <v>198</v>
      </c>
      <c r="G137" s="263"/>
      <c r="H137" s="266">
        <v>30</v>
      </c>
      <c r="I137" s="267"/>
      <c r="J137" s="263"/>
      <c r="K137" s="263"/>
      <c r="L137" s="268"/>
      <c r="M137" s="269"/>
      <c r="N137" s="270"/>
      <c r="O137" s="270"/>
      <c r="P137" s="270"/>
      <c r="Q137" s="270"/>
      <c r="R137" s="270"/>
      <c r="S137" s="270"/>
      <c r="T137" s="27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72" t="s">
        <v>196</v>
      </c>
      <c r="AU137" s="272" t="s">
        <v>90</v>
      </c>
      <c r="AV137" s="14" t="s">
        <v>90</v>
      </c>
      <c r="AW137" s="14" t="s">
        <v>38</v>
      </c>
      <c r="AX137" s="14" t="s">
        <v>86</v>
      </c>
      <c r="AY137" s="272" t="s">
        <v>183</v>
      </c>
    </row>
    <row r="138" s="2" customFormat="1" ht="33" customHeight="1">
      <c r="A138" s="41"/>
      <c r="B138" s="42"/>
      <c r="C138" s="232" t="s">
        <v>98</v>
      </c>
      <c r="D138" s="232" t="s">
        <v>186</v>
      </c>
      <c r="E138" s="233" t="s">
        <v>207</v>
      </c>
      <c r="F138" s="234" t="s">
        <v>208</v>
      </c>
      <c r="G138" s="235" t="s">
        <v>209</v>
      </c>
      <c r="H138" s="236">
        <v>10.35</v>
      </c>
      <c r="I138" s="237"/>
      <c r="J138" s="238">
        <f>ROUND(I138*H138,2)</f>
        <v>0</v>
      </c>
      <c r="K138" s="234" t="s">
        <v>190</v>
      </c>
      <c r="L138" s="47"/>
      <c r="M138" s="239" t="s">
        <v>1</v>
      </c>
      <c r="N138" s="240" t="s">
        <v>47</v>
      </c>
      <c r="O138" s="94"/>
      <c r="P138" s="241">
        <f>O138*H138</f>
        <v>0</v>
      </c>
      <c r="Q138" s="241">
        <v>0</v>
      </c>
      <c r="R138" s="241">
        <f>Q138*H138</f>
        <v>0</v>
      </c>
      <c r="S138" s="241">
        <v>0</v>
      </c>
      <c r="T138" s="242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43" t="s">
        <v>101</v>
      </c>
      <c r="AT138" s="243" t="s">
        <v>186</v>
      </c>
      <c r="AU138" s="243" t="s">
        <v>90</v>
      </c>
      <c r="AY138" s="19" t="s">
        <v>183</v>
      </c>
      <c r="BE138" s="244">
        <f>IF(N138="základní",J138,0)</f>
        <v>0</v>
      </c>
      <c r="BF138" s="244">
        <f>IF(N138="snížená",J138,0)</f>
        <v>0</v>
      </c>
      <c r="BG138" s="244">
        <f>IF(N138="zákl. přenesená",J138,0)</f>
        <v>0</v>
      </c>
      <c r="BH138" s="244">
        <f>IF(N138="sníž. přenesená",J138,0)</f>
        <v>0</v>
      </c>
      <c r="BI138" s="244">
        <f>IF(N138="nulová",J138,0)</f>
        <v>0</v>
      </c>
      <c r="BJ138" s="19" t="s">
        <v>86</v>
      </c>
      <c r="BK138" s="244">
        <f>ROUND(I138*H138,2)</f>
        <v>0</v>
      </c>
      <c r="BL138" s="19" t="s">
        <v>101</v>
      </c>
      <c r="BM138" s="243" t="s">
        <v>210</v>
      </c>
    </row>
    <row r="139" s="2" customFormat="1">
      <c r="A139" s="41"/>
      <c r="B139" s="42"/>
      <c r="C139" s="43"/>
      <c r="D139" s="245" t="s">
        <v>192</v>
      </c>
      <c r="E139" s="43"/>
      <c r="F139" s="246" t="s">
        <v>211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192</v>
      </c>
      <c r="AU139" s="19" t="s">
        <v>90</v>
      </c>
    </row>
    <row r="140" s="2" customFormat="1">
      <c r="A140" s="41"/>
      <c r="B140" s="42"/>
      <c r="C140" s="43"/>
      <c r="D140" s="250" t="s">
        <v>194</v>
      </c>
      <c r="E140" s="43"/>
      <c r="F140" s="251" t="s">
        <v>212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194</v>
      </c>
      <c r="AU140" s="19" t="s">
        <v>90</v>
      </c>
    </row>
    <row r="141" s="2" customFormat="1">
      <c r="A141" s="41"/>
      <c r="B141" s="42"/>
      <c r="C141" s="43"/>
      <c r="D141" s="245" t="s">
        <v>213</v>
      </c>
      <c r="E141" s="43"/>
      <c r="F141" s="273" t="s">
        <v>214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213</v>
      </c>
      <c r="AU141" s="19" t="s">
        <v>90</v>
      </c>
    </row>
    <row r="142" s="12" customFormat="1" ht="22.8" customHeight="1">
      <c r="A142" s="12"/>
      <c r="B142" s="216"/>
      <c r="C142" s="217"/>
      <c r="D142" s="218" t="s">
        <v>81</v>
      </c>
      <c r="E142" s="230" t="s">
        <v>215</v>
      </c>
      <c r="F142" s="230" t="s">
        <v>216</v>
      </c>
      <c r="G142" s="217"/>
      <c r="H142" s="217"/>
      <c r="I142" s="220"/>
      <c r="J142" s="231">
        <f>BK142</f>
        <v>0</v>
      </c>
      <c r="K142" s="217"/>
      <c r="L142" s="222"/>
      <c r="M142" s="223"/>
      <c r="N142" s="224"/>
      <c r="O142" s="224"/>
      <c r="P142" s="225">
        <f>SUM(P143:P216)</f>
        <v>0</v>
      </c>
      <c r="Q142" s="224"/>
      <c r="R142" s="225">
        <f>SUM(R143:R216)</f>
        <v>19.076771120000004</v>
      </c>
      <c r="S142" s="224"/>
      <c r="T142" s="226">
        <f>SUM(T143:T216)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7" t="s">
        <v>86</v>
      </c>
      <c r="AT142" s="228" t="s">
        <v>81</v>
      </c>
      <c r="AU142" s="228" t="s">
        <v>86</v>
      </c>
      <c r="AY142" s="227" t="s">
        <v>183</v>
      </c>
      <c r="BK142" s="229">
        <f>SUM(BK143:BK216)</f>
        <v>0</v>
      </c>
    </row>
    <row r="143" s="2" customFormat="1" ht="33" customHeight="1">
      <c r="A143" s="41"/>
      <c r="B143" s="42"/>
      <c r="C143" s="232" t="s">
        <v>101</v>
      </c>
      <c r="D143" s="232" t="s">
        <v>186</v>
      </c>
      <c r="E143" s="233" t="s">
        <v>217</v>
      </c>
      <c r="F143" s="234" t="s">
        <v>218</v>
      </c>
      <c r="G143" s="235" t="s">
        <v>189</v>
      </c>
      <c r="H143" s="236">
        <v>30</v>
      </c>
      <c r="I143" s="237"/>
      <c r="J143" s="238">
        <f>ROUND(I143*H143,2)</f>
        <v>0</v>
      </c>
      <c r="K143" s="234" t="s">
        <v>190</v>
      </c>
      <c r="L143" s="47"/>
      <c r="M143" s="239" t="s">
        <v>1</v>
      </c>
      <c r="N143" s="240" t="s">
        <v>47</v>
      </c>
      <c r="O143" s="94"/>
      <c r="P143" s="241">
        <f>O143*H143</f>
        <v>0</v>
      </c>
      <c r="Q143" s="241">
        <v>0.10100000000000001</v>
      </c>
      <c r="R143" s="241">
        <f>Q143*H143</f>
        <v>3.0300000000000002</v>
      </c>
      <c r="S143" s="241">
        <v>0</v>
      </c>
      <c r="T143" s="242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43" t="s">
        <v>101</v>
      </c>
      <c r="AT143" s="243" t="s">
        <v>186</v>
      </c>
      <c r="AU143" s="243" t="s">
        <v>90</v>
      </c>
      <c r="AY143" s="19" t="s">
        <v>183</v>
      </c>
      <c r="BE143" s="244">
        <f>IF(N143="základní",J143,0)</f>
        <v>0</v>
      </c>
      <c r="BF143" s="244">
        <f>IF(N143="snížená",J143,0)</f>
        <v>0</v>
      </c>
      <c r="BG143" s="244">
        <f>IF(N143="zákl. přenesená",J143,0)</f>
        <v>0</v>
      </c>
      <c r="BH143" s="244">
        <f>IF(N143="sníž. přenesená",J143,0)</f>
        <v>0</v>
      </c>
      <c r="BI143" s="244">
        <f>IF(N143="nulová",J143,0)</f>
        <v>0</v>
      </c>
      <c r="BJ143" s="19" t="s">
        <v>86</v>
      </c>
      <c r="BK143" s="244">
        <f>ROUND(I143*H143,2)</f>
        <v>0</v>
      </c>
      <c r="BL143" s="19" t="s">
        <v>101</v>
      </c>
      <c r="BM143" s="243" t="s">
        <v>219</v>
      </c>
    </row>
    <row r="144" s="2" customFormat="1">
      <c r="A144" s="41"/>
      <c r="B144" s="42"/>
      <c r="C144" s="43"/>
      <c r="D144" s="245" t="s">
        <v>192</v>
      </c>
      <c r="E144" s="43"/>
      <c r="F144" s="246" t="s">
        <v>220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192</v>
      </c>
      <c r="AU144" s="19" t="s">
        <v>90</v>
      </c>
    </row>
    <row r="145" s="2" customFormat="1">
      <c r="A145" s="41"/>
      <c r="B145" s="42"/>
      <c r="C145" s="43"/>
      <c r="D145" s="250" t="s">
        <v>194</v>
      </c>
      <c r="E145" s="43"/>
      <c r="F145" s="251" t="s">
        <v>221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194</v>
      </c>
      <c r="AU145" s="19" t="s">
        <v>90</v>
      </c>
    </row>
    <row r="146" s="13" customFormat="1">
      <c r="A146" s="13"/>
      <c r="B146" s="252"/>
      <c r="C146" s="253"/>
      <c r="D146" s="245" t="s">
        <v>196</v>
      </c>
      <c r="E146" s="254" t="s">
        <v>1</v>
      </c>
      <c r="F146" s="255" t="s">
        <v>206</v>
      </c>
      <c r="G146" s="253"/>
      <c r="H146" s="254" t="s">
        <v>1</v>
      </c>
      <c r="I146" s="256"/>
      <c r="J146" s="253"/>
      <c r="K146" s="253"/>
      <c r="L146" s="257"/>
      <c r="M146" s="258"/>
      <c r="N146" s="259"/>
      <c r="O146" s="259"/>
      <c r="P146" s="259"/>
      <c r="Q146" s="259"/>
      <c r="R146" s="259"/>
      <c r="S146" s="259"/>
      <c r="T146" s="26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1" t="s">
        <v>196</v>
      </c>
      <c r="AU146" s="261" t="s">
        <v>90</v>
      </c>
      <c r="AV146" s="13" t="s">
        <v>86</v>
      </c>
      <c r="AW146" s="13" t="s">
        <v>38</v>
      </c>
      <c r="AX146" s="13" t="s">
        <v>82</v>
      </c>
      <c r="AY146" s="261" t="s">
        <v>183</v>
      </c>
    </row>
    <row r="147" s="14" customFormat="1">
      <c r="A147" s="14"/>
      <c r="B147" s="262"/>
      <c r="C147" s="263"/>
      <c r="D147" s="245" t="s">
        <v>196</v>
      </c>
      <c r="E147" s="264" t="s">
        <v>1</v>
      </c>
      <c r="F147" s="265" t="s">
        <v>198</v>
      </c>
      <c r="G147" s="263"/>
      <c r="H147" s="266">
        <v>30</v>
      </c>
      <c r="I147" s="267"/>
      <c r="J147" s="263"/>
      <c r="K147" s="263"/>
      <c r="L147" s="268"/>
      <c r="M147" s="269"/>
      <c r="N147" s="270"/>
      <c r="O147" s="270"/>
      <c r="P147" s="270"/>
      <c r="Q147" s="270"/>
      <c r="R147" s="270"/>
      <c r="S147" s="270"/>
      <c r="T147" s="27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72" t="s">
        <v>196</v>
      </c>
      <c r="AU147" s="272" t="s">
        <v>90</v>
      </c>
      <c r="AV147" s="14" t="s">
        <v>90</v>
      </c>
      <c r="AW147" s="14" t="s">
        <v>38</v>
      </c>
      <c r="AX147" s="14" t="s">
        <v>86</v>
      </c>
      <c r="AY147" s="272" t="s">
        <v>183</v>
      </c>
    </row>
    <row r="148" s="2" customFormat="1" ht="16.5" customHeight="1">
      <c r="A148" s="41"/>
      <c r="B148" s="42"/>
      <c r="C148" s="274" t="s">
        <v>104</v>
      </c>
      <c r="D148" s="274" t="s">
        <v>222</v>
      </c>
      <c r="E148" s="275" t="s">
        <v>223</v>
      </c>
      <c r="F148" s="276" t="s">
        <v>224</v>
      </c>
      <c r="G148" s="277" t="s">
        <v>189</v>
      </c>
      <c r="H148" s="278">
        <v>30</v>
      </c>
      <c r="I148" s="279"/>
      <c r="J148" s="280">
        <f>ROUND(I148*H148,2)</f>
        <v>0</v>
      </c>
      <c r="K148" s="276" t="s">
        <v>1</v>
      </c>
      <c r="L148" s="281"/>
      <c r="M148" s="282" t="s">
        <v>1</v>
      </c>
      <c r="N148" s="283" t="s">
        <v>47</v>
      </c>
      <c r="O148" s="94"/>
      <c r="P148" s="241">
        <f>O148*H148</f>
        <v>0</v>
      </c>
      <c r="Q148" s="241">
        <v>0.025999999999999999</v>
      </c>
      <c r="R148" s="241">
        <f>Q148*H148</f>
        <v>0.77999999999999992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113</v>
      </c>
      <c r="AT148" s="243" t="s">
        <v>222</v>
      </c>
      <c r="AU148" s="243" t="s">
        <v>90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225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226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90</v>
      </c>
    </row>
    <row r="150" s="2" customFormat="1">
      <c r="A150" s="41"/>
      <c r="B150" s="42"/>
      <c r="C150" s="43"/>
      <c r="D150" s="245" t="s">
        <v>227</v>
      </c>
      <c r="E150" s="43"/>
      <c r="F150" s="273" t="s">
        <v>228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227</v>
      </c>
      <c r="AU150" s="19" t="s">
        <v>90</v>
      </c>
    </row>
    <row r="151" s="13" customFormat="1">
      <c r="A151" s="13"/>
      <c r="B151" s="252"/>
      <c r="C151" s="253"/>
      <c r="D151" s="245" t="s">
        <v>196</v>
      </c>
      <c r="E151" s="254" t="s">
        <v>1</v>
      </c>
      <c r="F151" s="255" t="s">
        <v>197</v>
      </c>
      <c r="G151" s="253"/>
      <c r="H151" s="254" t="s">
        <v>1</v>
      </c>
      <c r="I151" s="256"/>
      <c r="J151" s="253"/>
      <c r="K151" s="253"/>
      <c r="L151" s="257"/>
      <c r="M151" s="258"/>
      <c r="N151" s="259"/>
      <c r="O151" s="259"/>
      <c r="P151" s="259"/>
      <c r="Q151" s="259"/>
      <c r="R151" s="259"/>
      <c r="S151" s="259"/>
      <c r="T151" s="26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61" t="s">
        <v>196</v>
      </c>
      <c r="AU151" s="261" t="s">
        <v>90</v>
      </c>
      <c r="AV151" s="13" t="s">
        <v>86</v>
      </c>
      <c r="AW151" s="13" t="s">
        <v>38</v>
      </c>
      <c r="AX151" s="13" t="s">
        <v>82</v>
      </c>
      <c r="AY151" s="261" t="s">
        <v>183</v>
      </c>
    </row>
    <row r="152" s="14" customFormat="1">
      <c r="A152" s="14"/>
      <c r="B152" s="262"/>
      <c r="C152" s="263"/>
      <c r="D152" s="245" t="s">
        <v>196</v>
      </c>
      <c r="E152" s="264" t="s">
        <v>1</v>
      </c>
      <c r="F152" s="265" t="s">
        <v>198</v>
      </c>
      <c r="G152" s="263"/>
      <c r="H152" s="266">
        <v>30</v>
      </c>
      <c r="I152" s="267"/>
      <c r="J152" s="263"/>
      <c r="K152" s="263"/>
      <c r="L152" s="268"/>
      <c r="M152" s="269"/>
      <c r="N152" s="270"/>
      <c r="O152" s="270"/>
      <c r="P152" s="270"/>
      <c r="Q152" s="270"/>
      <c r="R152" s="270"/>
      <c r="S152" s="270"/>
      <c r="T152" s="27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72" t="s">
        <v>196</v>
      </c>
      <c r="AU152" s="272" t="s">
        <v>90</v>
      </c>
      <c r="AV152" s="14" t="s">
        <v>90</v>
      </c>
      <c r="AW152" s="14" t="s">
        <v>38</v>
      </c>
      <c r="AX152" s="14" t="s">
        <v>86</v>
      </c>
      <c r="AY152" s="272" t="s">
        <v>183</v>
      </c>
    </row>
    <row r="153" s="2" customFormat="1" ht="24.15" customHeight="1">
      <c r="A153" s="41"/>
      <c r="B153" s="42"/>
      <c r="C153" s="232" t="s">
        <v>107</v>
      </c>
      <c r="D153" s="232" t="s">
        <v>186</v>
      </c>
      <c r="E153" s="233" t="s">
        <v>229</v>
      </c>
      <c r="F153" s="234" t="s">
        <v>230</v>
      </c>
      <c r="G153" s="235" t="s">
        <v>231</v>
      </c>
      <c r="H153" s="236">
        <v>15</v>
      </c>
      <c r="I153" s="237"/>
      <c r="J153" s="238">
        <f>ROUND(I153*H153,2)</f>
        <v>0</v>
      </c>
      <c r="K153" s="234" t="s">
        <v>190</v>
      </c>
      <c r="L153" s="47"/>
      <c r="M153" s="239" t="s">
        <v>1</v>
      </c>
      <c r="N153" s="240" t="s">
        <v>47</v>
      </c>
      <c r="O153" s="94"/>
      <c r="P153" s="241">
        <f>O153*H153</f>
        <v>0</v>
      </c>
      <c r="Q153" s="241">
        <v>0.089779999999999999</v>
      </c>
      <c r="R153" s="241">
        <f>Q153*H153</f>
        <v>1.3467</v>
      </c>
      <c r="S153" s="241">
        <v>0</v>
      </c>
      <c r="T153" s="242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43" t="s">
        <v>101</v>
      </c>
      <c r="AT153" s="243" t="s">
        <v>186</v>
      </c>
      <c r="AU153" s="243" t="s">
        <v>90</v>
      </c>
      <c r="AY153" s="19" t="s">
        <v>183</v>
      </c>
      <c r="BE153" s="244">
        <f>IF(N153="základní",J153,0)</f>
        <v>0</v>
      </c>
      <c r="BF153" s="244">
        <f>IF(N153="snížená",J153,0)</f>
        <v>0</v>
      </c>
      <c r="BG153" s="244">
        <f>IF(N153="zákl. přenesená",J153,0)</f>
        <v>0</v>
      </c>
      <c r="BH153" s="244">
        <f>IF(N153="sníž. přenesená",J153,0)</f>
        <v>0</v>
      </c>
      <c r="BI153" s="244">
        <f>IF(N153="nulová",J153,0)</f>
        <v>0</v>
      </c>
      <c r="BJ153" s="19" t="s">
        <v>86</v>
      </c>
      <c r="BK153" s="244">
        <f>ROUND(I153*H153,2)</f>
        <v>0</v>
      </c>
      <c r="BL153" s="19" t="s">
        <v>101</v>
      </c>
      <c r="BM153" s="243" t="s">
        <v>232</v>
      </c>
    </row>
    <row r="154" s="2" customFormat="1">
      <c r="A154" s="41"/>
      <c r="B154" s="42"/>
      <c r="C154" s="43"/>
      <c r="D154" s="245" t="s">
        <v>192</v>
      </c>
      <c r="E154" s="43"/>
      <c r="F154" s="246" t="s">
        <v>233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192</v>
      </c>
      <c r="AU154" s="19" t="s">
        <v>90</v>
      </c>
    </row>
    <row r="155" s="2" customFormat="1">
      <c r="A155" s="41"/>
      <c r="B155" s="42"/>
      <c r="C155" s="43"/>
      <c r="D155" s="250" t="s">
        <v>194</v>
      </c>
      <c r="E155" s="43"/>
      <c r="F155" s="251" t="s">
        <v>234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194</v>
      </c>
      <c r="AU155" s="19" t="s">
        <v>90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235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236</v>
      </c>
      <c r="G157" s="263"/>
      <c r="H157" s="266">
        <v>6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82</v>
      </c>
      <c r="AY157" s="272" t="s">
        <v>183</v>
      </c>
    </row>
    <row r="158" s="13" customFormat="1">
      <c r="A158" s="13"/>
      <c r="B158" s="252"/>
      <c r="C158" s="253"/>
      <c r="D158" s="245" t="s">
        <v>196</v>
      </c>
      <c r="E158" s="254" t="s">
        <v>1</v>
      </c>
      <c r="F158" s="255" t="s">
        <v>237</v>
      </c>
      <c r="G158" s="253"/>
      <c r="H158" s="254" t="s">
        <v>1</v>
      </c>
      <c r="I158" s="256"/>
      <c r="J158" s="253"/>
      <c r="K158" s="253"/>
      <c r="L158" s="257"/>
      <c r="M158" s="258"/>
      <c r="N158" s="259"/>
      <c r="O158" s="259"/>
      <c r="P158" s="259"/>
      <c r="Q158" s="259"/>
      <c r="R158" s="259"/>
      <c r="S158" s="259"/>
      <c r="T158" s="26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1" t="s">
        <v>196</v>
      </c>
      <c r="AU158" s="261" t="s">
        <v>90</v>
      </c>
      <c r="AV158" s="13" t="s">
        <v>86</v>
      </c>
      <c r="AW158" s="13" t="s">
        <v>38</v>
      </c>
      <c r="AX158" s="13" t="s">
        <v>82</v>
      </c>
      <c r="AY158" s="261" t="s">
        <v>183</v>
      </c>
    </row>
    <row r="159" s="14" customFormat="1">
      <c r="A159" s="14"/>
      <c r="B159" s="262"/>
      <c r="C159" s="263"/>
      <c r="D159" s="245" t="s">
        <v>196</v>
      </c>
      <c r="E159" s="264" t="s">
        <v>1</v>
      </c>
      <c r="F159" s="265" t="s">
        <v>116</v>
      </c>
      <c r="G159" s="263"/>
      <c r="H159" s="266">
        <v>9</v>
      </c>
      <c r="I159" s="267"/>
      <c r="J159" s="263"/>
      <c r="K159" s="263"/>
      <c r="L159" s="268"/>
      <c r="M159" s="269"/>
      <c r="N159" s="270"/>
      <c r="O159" s="270"/>
      <c r="P159" s="270"/>
      <c r="Q159" s="270"/>
      <c r="R159" s="270"/>
      <c r="S159" s="270"/>
      <c r="T159" s="27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2" t="s">
        <v>196</v>
      </c>
      <c r="AU159" s="272" t="s">
        <v>90</v>
      </c>
      <c r="AV159" s="14" t="s">
        <v>90</v>
      </c>
      <c r="AW159" s="14" t="s">
        <v>38</v>
      </c>
      <c r="AX159" s="14" t="s">
        <v>82</v>
      </c>
      <c r="AY159" s="272" t="s">
        <v>183</v>
      </c>
    </row>
    <row r="160" s="15" customFormat="1">
      <c r="A160" s="15"/>
      <c r="B160" s="284"/>
      <c r="C160" s="285"/>
      <c r="D160" s="245" t="s">
        <v>196</v>
      </c>
      <c r="E160" s="286" t="s">
        <v>1</v>
      </c>
      <c r="F160" s="287" t="s">
        <v>238</v>
      </c>
      <c r="G160" s="285"/>
      <c r="H160" s="288">
        <v>15</v>
      </c>
      <c r="I160" s="289"/>
      <c r="J160" s="285"/>
      <c r="K160" s="285"/>
      <c r="L160" s="290"/>
      <c r="M160" s="291"/>
      <c r="N160" s="292"/>
      <c r="O160" s="292"/>
      <c r="P160" s="292"/>
      <c r="Q160" s="292"/>
      <c r="R160" s="292"/>
      <c r="S160" s="292"/>
      <c r="T160" s="29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4" t="s">
        <v>196</v>
      </c>
      <c r="AU160" s="294" t="s">
        <v>90</v>
      </c>
      <c r="AV160" s="15" t="s">
        <v>101</v>
      </c>
      <c r="AW160" s="15" t="s">
        <v>38</v>
      </c>
      <c r="AX160" s="15" t="s">
        <v>86</v>
      </c>
      <c r="AY160" s="294" t="s">
        <v>183</v>
      </c>
    </row>
    <row r="161" s="2" customFormat="1" ht="16.5" customHeight="1">
      <c r="A161" s="41"/>
      <c r="B161" s="42"/>
      <c r="C161" s="274" t="s">
        <v>110</v>
      </c>
      <c r="D161" s="274" t="s">
        <v>222</v>
      </c>
      <c r="E161" s="275" t="s">
        <v>239</v>
      </c>
      <c r="F161" s="276" t="s">
        <v>240</v>
      </c>
      <c r="G161" s="277" t="s">
        <v>189</v>
      </c>
      <c r="H161" s="278">
        <v>1.5149999999999999</v>
      </c>
      <c r="I161" s="279"/>
      <c r="J161" s="280">
        <f>ROUND(I161*H161,2)</f>
        <v>0</v>
      </c>
      <c r="K161" s="276" t="s">
        <v>190</v>
      </c>
      <c r="L161" s="281"/>
      <c r="M161" s="282" t="s">
        <v>1</v>
      </c>
      <c r="N161" s="283" t="s">
        <v>47</v>
      </c>
      <c r="O161" s="94"/>
      <c r="P161" s="241">
        <f>O161*H161</f>
        <v>0</v>
      </c>
      <c r="Q161" s="241">
        <v>0.222</v>
      </c>
      <c r="R161" s="241">
        <f>Q161*H161</f>
        <v>0.33632999999999996</v>
      </c>
      <c r="S161" s="241">
        <v>0</v>
      </c>
      <c r="T161" s="242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43" t="s">
        <v>113</v>
      </c>
      <c r="AT161" s="243" t="s">
        <v>222</v>
      </c>
      <c r="AU161" s="243" t="s">
        <v>90</v>
      </c>
      <c r="AY161" s="19" t="s">
        <v>183</v>
      </c>
      <c r="BE161" s="244">
        <f>IF(N161="základní",J161,0)</f>
        <v>0</v>
      </c>
      <c r="BF161" s="244">
        <f>IF(N161="snížená",J161,0)</f>
        <v>0</v>
      </c>
      <c r="BG161" s="244">
        <f>IF(N161="zákl. přenesená",J161,0)</f>
        <v>0</v>
      </c>
      <c r="BH161" s="244">
        <f>IF(N161="sníž. přenesená",J161,0)</f>
        <v>0</v>
      </c>
      <c r="BI161" s="244">
        <f>IF(N161="nulová",J161,0)</f>
        <v>0</v>
      </c>
      <c r="BJ161" s="19" t="s">
        <v>86</v>
      </c>
      <c r="BK161" s="244">
        <f>ROUND(I161*H161,2)</f>
        <v>0</v>
      </c>
      <c r="BL161" s="19" t="s">
        <v>101</v>
      </c>
      <c r="BM161" s="243" t="s">
        <v>241</v>
      </c>
    </row>
    <row r="162" s="2" customFormat="1">
      <c r="A162" s="41"/>
      <c r="B162" s="42"/>
      <c r="C162" s="43"/>
      <c r="D162" s="245" t="s">
        <v>192</v>
      </c>
      <c r="E162" s="43"/>
      <c r="F162" s="246" t="s">
        <v>240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192</v>
      </c>
      <c r="AU162" s="19" t="s">
        <v>90</v>
      </c>
    </row>
    <row r="163" s="13" customFormat="1">
      <c r="A163" s="13"/>
      <c r="B163" s="252"/>
      <c r="C163" s="253"/>
      <c r="D163" s="245" t="s">
        <v>196</v>
      </c>
      <c r="E163" s="254" t="s">
        <v>1</v>
      </c>
      <c r="F163" s="255" t="s">
        <v>235</v>
      </c>
      <c r="G163" s="253"/>
      <c r="H163" s="254" t="s">
        <v>1</v>
      </c>
      <c r="I163" s="256"/>
      <c r="J163" s="253"/>
      <c r="K163" s="253"/>
      <c r="L163" s="257"/>
      <c r="M163" s="258"/>
      <c r="N163" s="259"/>
      <c r="O163" s="259"/>
      <c r="P163" s="259"/>
      <c r="Q163" s="259"/>
      <c r="R163" s="259"/>
      <c r="S163" s="259"/>
      <c r="T163" s="26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1" t="s">
        <v>196</v>
      </c>
      <c r="AU163" s="261" t="s">
        <v>90</v>
      </c>
      <c r="AV163" s="13" t="s">
        <v>86</v>
      </c>
      <c r="AW163" s="13" t="s">
        <v>38</v>
      </c>
      <c r="AX163" s="13" t="s">
        <v>82</v>
      </c>
      <c r="AY163" s="261" t="s">
        <v>183</v>
      </c>
    </row>
    <row r="164" s="14" customFormat="1">
      <c r="A164" s="14"/>
      <c r="B164" s="262"/>
      <c r="C164" s="263"/>
      <c r="D164" s="245" t="s">
        <v>196</v>
      </c>
      <c r="E164" s="264" t="s">
        <v>1</v>
      </c>
      <c r="F164" s="265" t="s">
        <v>242</v>
      </c>
      <c r="G164" s="263"/>
      <c r="H164" s="266">
        <v>0.60599999999999998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2" t="s">
        <v>196</v>
      </c>
      <c r="AU164" s="272" t="s">
        <v>90</v>
      </c>
      <c r="AV164" s="14" t="s">
        <v>90</v>
      </c>
      <c r="AW164" s="14" t="s">
        <v>38</v>
      </c>
      <c r="AX164" s="14" t="s">
        <v>82</v>
      </c>
      <c r="AY164" s="272" t="s">
        <v>183</v>
      </c>
    </row>
    <row r="165" s="13" customFormat="1">
      <c r="A165" s="13"/>
      <c r="B165" s="252"/>
      <c r="C165" s="253"/>
      <c r="D165" s="245" t="s">
        <v>196</v>
      </c>
      <c r="E165" s="254" t="s">
        <v>1</v>
      </c>
      <c r="F165" s="255" t="s">
        <v>237</v>
      </c>
      <c r="G165" s="253"/>
      <c r="H165" s="254" t="s">
        <v>1</v>
      </c>
      <c r="I165" s="256"/>
      <c r="J165" s="253"/>
      <c r="K165" s="253"/>
      <c r="L165" s="257"/>
      <c r="M165" s="258"/>
      <c r="N165" s="259"/>
      <c r="O165" s="259"/>
      <c r="P165" s="259"/>
      <c r="Q165" s="259"/>
      <c r="R165" s="259"/>
      <c r="S165" s="259"/>
      <c r="T165" s="26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1" t="s">
        <v>196</v>
      </c>
      <c r="AU165" s="261" t="s">
        <v>90</v>
      </c>
      <c r="AV165" s="13" t="s">
        <v>86</v>
      </c>
      <c r="AW165" s="13" t="s">
        <v>38</v>
      </c>
      <c r="AX165" s="13" t="s">
        <v>82</v>
      </c>
      <c r="AY165" s="261" t="s">
        <v>183</v>
      </c>
    </row>
    <row r="166" s="14" customFormat="1">
      <c r="A166" s="14"/>
      <c r="B166" s="262"/>
      <c r="C166" s="263"/>
      <c r="D166" s="245" t="s">
        <v>196</v>
      </c>
      <c r="E166" s="264" t="s">
        <v>1</v>
      </c>
      <c r="F166" s="265" t="s">
        <v>243</v>
      </c>
      <c r="G166" s="263"/>
      <c r="H166" s="266">
        <v>0.90900000000000003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90</v>
      </c>
      <c r="AV166" s="14" t="s">
        <v>90</v>
      </c>
      <c r="AW166" s="14" t="s">
        <v>38</v>
      </c>
      <c r="AX166" s="14" t="s">
        <v>82</v>
      </c>
      <c r="AY166" s="272" t="s">
        <v>183</v>
      </c>
    </row>
    <row r="167" s="15" customFormat="1">
      <c r="A167" s="15"/>
      <c r="B167" s="284"/>
      <c r="C167" s="285"/>
      <c r="D167" s="245" t="s">
        <v>196</v>
      </c>
      <c r="E167" s="286" t="s">
        <v>1</v>
      </c>
      <c r="F167" s="287" t="s">
        <v>238</v>
      </c>
      <c r="G167" s="285"/>
      <c r="H167" s="288">
        <v>1.5150000000000001</v>
      </c>
      <c r="I167" s="289"/>
      <c r="J167" s="285"/>
      <c r="K167" s="285"/>
      <c r="L167" s="290"/>
      <c r="M167" s="291"/>
      <c r="N167" s="292"/>
      <c r="O167" s="292"/>
      <c r="P167" s="292"/>
      <c r="Q167" s="292"/>
      <c r="R167" s="292"/>
      <c r="S167" s="292"/>
      <c r="T167" s="29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4" t="s">
        <v>196</v>
      </c>
      <c r="AU167" s="294" t="s">
        <v>90</v>
      </c>
      <c r="AV167" s="15" t="s">
        <v>101</v>
      </c>
      <c r="AW167" s="15" t="s">
        <v>38</v>
      </c>
      <c r="AX167" s="15" t="s">
        <v>86</v>
      </c>
      <c r="AY167" s="294" t="s">
        <v>183</v>
      </c>
    </row>
    <row r="168" s="2" customFormat="1" ht="33" customHeight="1">
      <c r="A168" s="41"/>
      <c r="B168" s="42"/>
      <c r="C168" s="232" t="s">
        <v>113</v>
      </c>
      <c r="D168" s="232" t="s">
        <v>186</v>
      </c>
      <c r="E168" s="233" t="s">
        <v>244</v>
      </c>
      <c r="F168" s="234" t="s">
        <v>245</v>
      </c>
      <c r="G168" s="235" t="s">
        <v>231</v>
      </c>
      <c r="H168" s="236">
        <v>26.5</v>
      </c>
      <c r="I168" s="237"/>
      <c r="J168" s="238">
        <f>ROUND(I168*H168,2)</f>
        <v>0</v>
      </c>
      <c r="K168" s="234" t="s">
        <v>190</v>
      </c>
      <c r="L168" s="47"/>
      <c r="M168" s="239" t="s">
        <v>1</v>
      </c>
      <c r="N168" s="240" t="s">
        <v>47</v>
      </c>
      <c r="O168" s="94"/>
      <c r="P168" s="241">
        <f>O168*H168</f>
        <v>0</v>
      </c>
      <c r="Q168" s="241">
        <v>0.16850000000000001</v>
      </c>
      <c r="R168" s="241">
        <f>Q168*H168</f>
        <v>4.4652500000000002</v>
      </c>
      <c r="S168" s="241">
        <v>0</v>
      </c>
      <c r="T168" s="242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43" t="s">
        <v>101</v>
      </c>
      <c r="AT168" s="243" t="s">
        <v>186</v>
      </c>
      <c r="AU168" s="243" t="s">
        <v>90</v>
      </c>
      <c r="AY168" s="19" t="s">
        <v>183</v>
      </c>
      <c r="BE168" s="244">
        <f>IF(N168="základní",J168,0)</f>
        <v>0</v>
      </c>
      <c r="BF168" s="244">
        <f>IF(N168="snížená",J168,0)</f>
        <v>0</v>
      </c>
      <c r="BG168" s="244">
        <f>IF(N168="zákl. přenesená",J168,0)</f>
        <v>0</v>
      </c>
      <c r="BH168" s="244">
        <f>IF(N168="sníž. přenesená",J168,0)</f>
        <v>0</v>
      </c>
      <c r="BI168" s="244">
        <f>IF(N168="nulová",J168,0)</f>
        <v>0</v>
      </c>
      <c r="BJ168" s="19" t="s">
        <v>86</v>
      </c>
      <c r="BK168" s="244">
        <f>ROUND(I168*H168,2)</f>
        <v>0</v>
      </c>
      <c r="BL168" s="19" t="s">
        <v>101</v>
      </c>
      <c r="BM168" s="243" t="s">
        <v>246</v>
      </c>
    </row>
    <row r="169" s="2" customFormat="1">
      <c r="A169" s="41"/>
      <c r="B169" s="42"/>
      <c r="C169" s="43"/>
      <c r="D169" s="245" t="s">
        <v>192</v>
      </c>
      <c r="E169" s="43"/>
      <c r="F169" s="246" t="s">
        <v>247</v>
      </c>
      <c r="G169" s="43"/>
      <c r="H169" s="43"/>
      <c r="I169" s="247"/>
      <c r="J169" s="43"/>
      <c r="K169" s="43"/>
      <c r="L169" s="47"/>
      <c r="M169" s="248"/>
      <c r="N169" s="249"/>
      <c r="O169" s="94"/>
      <c r="P169" s="94"/>
      <c r="Q169" s="94"/>
      <c r="R169" s="94"/>
      <c r="S169" s="94"/>
      <c r="T169" s="95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192</v>
      </c>
      <c r="AU169" s="19" t="s">
        <v>90</v>
      </c>
    </row>
    <row r="170" s="2" customFormat="1">
      <c r="A170" s="41"/>
      <c r="B170" s="42"/>
      <c r="C170" s="43"/>
      <c r="D170" s="250" t="s">
        <v>194</v>
      </c>
      <c r="E170" s="43"/>
      <c r="F170" s="251" t="s">
        <v>248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194</v>
      </c>
      <c r="AU170" s="19" t="s">
        <v>90</v>
      </c>
    </row>
    <row r="171" s="13" customFormat="1">
      <c r="A171" s="13"/>
      <c r="B171" s="252"/>
      <c r="C171" s="253"/>
      <c r="D171" s="245" t="s">
        <v>196</v>
      </c>
      <c r="E171" s="254" t="s">
        <v>1</v>
      </c>
      <c r="F171" s="255" t="s">
        <v>249</v>
      </c>
      <c r="G171" s="253"/>
      <c r="H171" s="254" t="s">
        <v>1</v>
      </c>
      <c r="I171" s="256"/>
      <c r="J171" s="253"/>
      <c r="K171" s="253"/>
      <c r="L171" s="257"/>
      <c r="M171" s="258"/>
      <c r="N171" s="259"/>
      <c r="O171" s="259"/>
      <c r="P171" s="259"/>
      <c r="Q171" s="259"/>
      <c r="R171" s="259"/>
      <c r="S171" s="259"/>
      <c r="T171" s="26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1" t="s">
        <v>196</v>
      </c>
      <c r="AU171" s="261" t="s">
        <v>90</v>
      </c>
      <c r="AV171" s="13" t="s">
        <v>86</v>
      </c>
      <c r="AW171" s="13" t="s">
        <v>38</v>
      </c>
      <c r="AX171" s="13" t="s">
        <v>82</v>
      </c>
      <c r="AY171" s="261" t="s">
        <v>183</v>
      </c>
    </row>
    <row r="172" s="14" customFormat="1">
      <c r="A172" s="14"/>
      <c r="B172" s="262"/>
      <c r="C172" s="263"/>
      <c r="D172" s="245" t="s">
        <v>196</v>
      </c>
      <c r="E172" s="264" t="s">
        <v>1</v>
      </c>
      <c r="F172" s="265" t="s">
        <v>250</v>
      </c>
      <c r="G172" s="263"/>
      <c r="H172" s="266">
        <v>6.5</v>
      </c>
      <c r="I172" s="267"/>
      <c r="J172" s="263"/>
      <c r="K172" s="263"/>
      <c r="L172" s="268"/>
      <c r="M172" s="269"/>
      <c r="N172" s="270"/>
      <c r="O172" s="270"/>
      <c r="P172" s="270"/>
      <c r="Q172" s="270"/>
      <c r="R172" s="270"/>
      <c r="S172" s="270"/>
      <c r="T172" s="27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2" t="s">
        <v>196</v>
      </c>
      <c r="AU172" s="272" t="s">
        <v>90</v>
      </c>
      <c r="AV172" s="14" t="s">
        <v>90</v>
      </c>
      <c r="AW172" s="14" t="s">
        <v>38</v>
      </c>
      <c r="AX172" s="14" t="s">
        <v>82</v>
      </c>
      <c r="AY172" s="272" t="s">
        <v>183</v>
      </c>
    </row>
    <row r="173" s="13" customFormat="1">
      <c r="A173" s="13"/>
      <c r="B173" s="252"/>
      <c r="C173" s="253"/>
      <c r="D173" s="245" t="s">
        <v>196</v>
      </c>
      <c r="E173" s="254" t="s">
        <v>1</v>
      </c>
      <c r="F173" s="255" t="s">
        <v>251</v>
      </c>
      <c r="G173" s="253"/>
      <c r="H173" s="254" t="s">
        <v>1</v>
      </c>
      <c r="I173" s="256"/>
      <c r="J173" s="253"/>
      <c r="K173" s="253"/>
      <c r="L173" s="257"/>
      <c r="M173" s="258"/>
      <c r="N173" s="259"/>
      <c r="O173" s="259"/>
      <c r="P173" s="259"/>
      <c r="Q173" s="259"/>
      <c r="R173" s="259"/>
      <c r="S173" s="259"/>
      <c r="T173" s="26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1" t="s">
        <v>196</v>
      </c>
      <c r="AU173" s="261" t="s">
        <v>90</v>
      </c>
      <c r="AV173" s="13" t="s">
        <v>86</v>
      </c>
      <c r="AW173" s="13" t="s">
        <v>38</v>
      </c>
      <c r="AX173" s="13" t="s">
        <v>82</v>
      </c>
      <c r="AY173" s="261" t="s">
        <v>183</v>
      </c>
    </row>
    <row r="174" s="14" customFormat="1">
      <c r="A174" s="14"/>
      <c r="B174" s="262"/>
      <c r="C174" s="263"/>
      <c r="D174" s="245" t="s">
        <v>196</v>
      </c>
      <c r="E174" s="264" t="s">
        <v>1</v>
      </c>
      <c r="F174" s="265" t="s">
        <v>252</v>
      </c>
      <c r="G174" s="263"/>
      <c r="H174" s="266">
        <v>20</v>
      </c>
      <c r="I174" s="267"/>
      <c r="J174" s="263"/>
      <c r="K174" s="263"/>
      <c r="L174" s="268"/>
      <c r="M174" s="269"/>
      <c r="N174" s="270"/>
      <c r="O174" s="270"/>
      <c r="P174" s="270"/>
      <c r="Q174" s="270"/>
      <c r="R174" s="270"/>
      <c r="S174" s="270"/>
      <c r="T174" s="27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2" t="s">
        <v>196</v>
      </c>
      <c r="AU174" s="272" t="s">
        <v>90</v>
      </c>
      <c r="AV174" s="14" t="s">
        <v>90</v>
      </c>
      <c r="AW174" s="14" t="s">
        <v>38</v>
      </c>
      <c r="AX174" s="14" t="s">
        <v>82</v>
      </c>
      <c r="AY174" s="272" t="s">
        <v>183</v>
      </c>
    </row>
    <row r="175" s="15" customFormat="1">
      <c r="A175" s="15"/>
      <c r="B175" s="284"/>
      <c r="C175" s="285"/>
      <c r="D175" s="245" t="s">
        <v>196</v>
      </c>
      <c r="E175" s="286" t="s">
        <v>1</v>
      </c>
      <c r="F175" s="287" t="s">
        <v>238</v>
      </c>
      <c r="G175" s="285"/>
      <c r="H175" s="288">
        <v>26.5</v>
      </c>
      <c r="I175" s="289"/>
      <c r="J175" s="285"/>
      <c r="K175" s="285"/>
      <c r="L175" s="290"/>
      <c r="M175" s="291"/>
      <c r="N175" s="292"/>
      <c r="O175" s="292"/>
      <c r="P175" s="292"/>
      <c r="Q175" s="292"/>
      <c r="R175" s="292"/>
      <c r="S175" s="292"/>
      <c r="T175" s="29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4" t="s">
        <v>196</v>
      </c>
      <c r="AU175" s="294" t="s">
        <v>90</v>
      </c>
      <c r="AV175" s="15" t="s">
        <v>101</v>
      </c>
      <c r="AW175" s="15" t="s">
        <v>38</v>
      </c>
      <c r="AX175" s="15" t="s">
        <v>86</v>
      </c>
      <c r="AY175" s="294" t="s">
        <v>183</v>
      </c>
    </row>
    <row r="176" s="2" customFormat="1" ht="16.5" customHeight="1">
      <c r="A176" s="41"/>
      <c r="B176" s="42"/>
      <c r="C176" s="274" t="s">
        <v>116</v>
      </c>
      <c r="D176" s="274" t="s">
        <v>222</v>
      </c>
      <c r="E176" s="275" t="s">
        <v>253</v>
      </c>
      <c r="F176" s="276" t="s">
        <v>254</v>
      </c>
      <c r="G176" s="277" t="s">
        <v>231</v>
      </c>
      <c r="H176" s="278">
        <v>3.0299999999999998</v>
      </c>
      <c r="I176" s="279"/>
      <c r="J176" s="280">
        <f>ROUND(I176*H176,2)</f>
        <v>0</v>
      </c>
      <c r="K176" s="276" t="s">
        <v>190</v>
      </c>
      <c r="L176" s="281"/>
      <c r="M176" s="282" t="s">
        <v>1</v>
      </c>
      <c r="N176" s="283" t="s">
        <v>47</v>
      </c>
      <c r="O176" s="94"/>
      <c r="P176" s="241">
        <f>O176*H176</f>
        <v>0</v>
      </c>
      <c r="Q176" s="241">
        <v>0.080000000000000002</v>
      </c>
      <c r="R176" s="241">
        <f>Q176*H176</f>
        <v>0.24239999999999998</v>
      </c>
      <c r="S176" s="241">
        <v>0</v>
      </c>
      <c r="T176" s="242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43" t="s">
        <v>113</v>
      </c>
      <c r="AT176" s="243" t="s">
        <v>222</v>
      </c>
      <c r="AU176" s="243" t="s">
        <v>90</v>
      </c>
      <c r="AY176" s="19" t="s">
        <v>183</v>
      </c>
      <c r="BE176" s="244">
        <f>IF(N176="základní",J176,0)</f>
        <v>0</v>
      </c>
      <c r="BF176" s="244">
        <f>IF(N176="snížená",J176,0)</f>
        <v>0</v>
      </c>
      <c r="BG176" s="244">
        <f>IF(N176="zákl. přenesená",J176,0)</f>
        <v>0</v>
      </c>
      <c r="BH176" s="244">
        <f>IF(N176="sníž. přenesená",J176,0)</f>
        <v>0</v>
      </c>
      <c r="BI176" s="244">
        <f>IF(N176="nulová",J176,0)</f>
        <v>0</v>
      </c>
      <c r="BJ176" s="19" t="s">
        <v>86</v>
      </c>
      <c r="BK176" s="244">
        <f>ROUND(I176*H176,2)</f>
        <v>0</v>
      </c>
      <c r="BL176" s="19" t="s">
        <v>101</v>
      </c>
      <c r="BM176" s="243" t="s">
        <v>255</v>
      </c>
    </row>
    <row r="177" s="2" customFormat="1">
      <c r="A177" s="41"/>
      <c r="B177" s="42"/>
      <c r="C177" s="43"/>
      <c r="D177" s="245" t="s">
        <v>192</v>
      </c>
      <c r="E177" s="43"/>
      <c r="F177" s="246" t="s">
        <v>254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192</v>
      </c>
      <c r="AU177" s="19" t="s">
        <v>90</v>
      </c>
    </row>
    <row r="178" s="13" customFormat="1">
      <c r="A178" s="13"/>
      <c r="B178" s="252"/>
      <c r="C178" s="253"/>
      <c r="D178" s="245" t="s">
        <v>196</v>
      </c>
      <c r="E178" s="254" t="s">
        <v>1</v>
      </c>
      <c r="F178" s="255" t="s">
        <v>249</v>
      </c>
      <c r="G178" s="253"/>
      <c r="H178" s="254" t="s">
        <v>1</v>
      </c>
      <c r="I178" s="256"/>
      <c r="J178" s="253"/>
      <c r="K178" s="253"/>
      <c r="L178" s="257"/>
      <c r="M178" s="258"/>
      <c r="N178" s="259"/>
      <c r="O178" s="259"/>
      <c r="P178" s="259"/>
      <c r="Q178" s="259"/>
      <c r="R178" s="259"/>
      <c r="S178" s="259"/>
      <c r="T178" s="26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1" t="s">
        <v>196</v>
      </c>
      <c r="AU178" s="261" t="s">
        <v>90</v>
      </c>
      <c r="AV178" s="13" t="s">
        <v>86</v>
      </c>
      <c r="AW178" s="13" t="s">
        <v>38</v>
      </c>
      <c r="AX178" s="13" t="s">
        <v>82</v>
      </c>
      <c r="AY178" s="261" t="s">
        <v>183</v>
      </c>
    </row>
    <row r="179" s="14" customFormat="1">
      <c r="A179" s="14"/>
      <c r="B179" s="262"/>
      <c r="C179" s="263"/>
      <c r="D179" s="245" t="s">
        <v>196</v>
      </c>
      <c r="E179" s="264" t="s">
        <v>1</v>
      </c>
      <c r="F179" s="265" t="s">
        <v>256</v>
      </c>
      <c r="G179" s="263"/>
      <c r="H179" s="266">
        <v>3.0299999999999998</v>
      </c>
      <c r="I179" s="267"/>
      <c r="J179" s="263"/>
      <c r="K179" s="263"/>
      <c r="L179" s="268"/>
      <c r="M179" s="269"/>
      <c r="N179" s="270"/>
      <c r="O179" s="270"/>
      <c r="P179" s="270"/>
      <c r="Q179" s="270"/>
      <c r="R179" s="270"/>
      <c r="S179" s="270"/>
      <c r="T179" s="27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2" t="s">
        <v>196</v>
      </c>
      <c r="AU179" s="272" t="s">
        <v>90</v>
      </c>
      <c r="AV179" s="14" t="s">
        <v>90</v>
      </c>
      <c r="AW179" s="14" t="s">
        <v>38</v>
      </c>
      <c r="AX179" s="14" t="s">
        <v>86</v>
      </c>
      <c r="AY179" s="272" t="s">
        <v>183</v>
      </c>
    </row>
    <row r="180" s="2" customFormat="1" ht="24.15" customHeight="1">
      <c r="A180" s="41"/>
      <c r="B180" s="42"/>
      <c r="C180" s="274" t="s">
        <v>139</v>
      </c>
      <c r="D180" s="274" t="s">
        <v>222</v>
      </c>
      <c r="E180" s="275" t="s">
        <v>257</v>
      </c>
      <c r="F180" s="276" t="s">
        <v>258</v>
      </c>
      <c r="G180" s="277" t="s">
        <v>231</v>
      </c>
      <c r="H180" s="278">
        <v>2.02</v>
      </c>
      <c r="I180" s="279"/>
      <c r="J180" s="280">
        <f>ROUND(I180*H180,2)</f>
        <v>0</v>
      </c>
      <c r="K180" s="276" t="s">
        <v>190</v>
      </c>
      <c r="L180" s="281"/>
      <c r="M180" s="282" t="s">
        <v>1</v>
      </c>
      <c r="N180" s="283" t="s">
        <v>47</v>
      </c>
      <c r="O180" s="94"/>
      <c r="P180" s="241">
        <f>O180*H180</f>
        <v>0</v>
      </c>
      <c r="Q180" s="241">
        <v>0.048300000000000003</v>
      </c>
      <c r="R180" s="241">
        <f>Q180*H180</f>
        <v>0.097566</v>
      </c>
      <c r="S180" s="241">
        <v>0</v>
      </c>
      <c r="T180" s="242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43" t="s">
        <v>113</v>
      </c>
      <c r="AT180" s="243" t="s">
        <v>222</v>
      </c>
      <c r="AU180" s="243" t="s">
        <v>90</v>
      </c>
      <c r="AY180" s="19" t="s">
        <v>183</v>
      </c>
      <c r="BE180" s="244">
        <f>IF(N180="základní",J180,0)</f>
        <v>0</v>
      </c>
      <c r="BF180" s="244">
        <f>IF(N180="snížená",J180,0)</f>
        <v>0</v>
      </c>
      <c r="BG180" s="244">
        <f>IF(N180="zákl. přenesená",J180,0)</f>
        <v>0</v>
      </c>
      <c r="BH180" s="244">
        <f>IF(N180="sníž. přenesená",J180,0)</f>
        <v>0</v>
      </c>
      <c r="BI180" s="244">
        <f>IF(N180="nulová",J180,0)</f>
        <v>0</v>
      </c>
      <c r="BJ180" s="19" t="s">
        <v>86</v>
      </c>
      <c r="BK180" s="244">
        <f>ROUND(I180*H180,2)</f>
        <v>0</v>
      </c>
      <c r="BL180" s="19" t="s">
        <v>101</v>
      </c>
      <c r="BM180" s="243" t="s">
        <v>259</v>
      </c>
    </row>
    <row r="181" s="2" customFormat="1">
      <c r="A181" s="41"/>
      <c r="B181" s="42"/>
      <c r="C181" s="43"/>
      <c r="D181" s="245" t="s">
        <v>192</v>
      </c>
      <c r="E181" s="43"/>
      <c r="F181" s="246" t="s">
        <v>258</v>
      </c>
      <c r="G181" s="43"/>
      <c r="H181" s="43"/>
      <c r="I181" s="247"/>
      <c r="J181" s="43"/>
      <c r="K181" s="43"/>
      <c r="L181" s="47"/>
      <c r="M181" s="248"/>
      <c r="N181" s="249"/>
      <c r="O181" s="94"/>
      <c r="P181" s="94"/>
      <c r="Q181" s="94"/>
      <c r="R181" s="94"/>
      <c r="S181" s="94"/>
      <c r="T181" s="95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192</v>
      </c>
      <c r="AU181" s="19" t="s">
        <v>90</v>
      </c>
    </row>
    <row r="182" s="13" customFormat="1">
      <c r="A182" s="13"/>
      <c r="B182" s="252"/>
      <c r="C182" s="253"/>
      <c r="D182" s="245" t="s">
        <v>196</v>
      </c>
      <c r="E182" s="254" t="s">
        <v>1</v>
      </c>
      <c r="F182" s="255" t="s">
        <v>249</v>
      </c>
      <c r="G182" s="253"/>
      <c r="H182" s="254" t="s">
        <v>1</v>
      </c>
      <c r="I182" s="256"/>
      <c r="J182" s="253"/>
      <c r="K182" s="253"/>
      <c r="L182" s="257"/>
      <c r="M182" s="258"/>
      <c r="N182" s="259"/>
      <c r="O182" s="259"/>
      <c r="P182" s="259"/>
      <c r="Q182" s="259"/>
      <c r="R182" s="259"/>
      <c r="S182" s="259"/>
      <c r="T182" s="26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1" t="s">
        <v>196</v>
      </c>
      <c r="AU182" s="261" t="s">
        <v>90</v>
      </c>
      <c r="AV182" s="13" t="s">
        <v>86</v>
      </c>
      <c r="AW182" s="13" t="s">
        <v>38</v>
      </c>
      <c r="AX182" s="13" t="s">
        <v>82</v>
      </c>
      <c r="AY182" s="261" t="s">
        <v>183</v>
      </c>
    </row>
    <row r="183" s="14" customFormat="1">
      <c r="A183" s="14"/>
      <c r="B183" s="262"/>
      <c r="C183" s="263"/>
      <c r="D183" s="245" t="s">
        <v>196</v>
      </c>
      <c r="E183" s="264" t="s">
        <v>1</v>
      </c>
      <c r="F183" s="265" t="s">
        <v>260</v>
      </c>
      <c r="G183" s="263"/>
      <c r="H183" s="266">
        <v>2.02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2" t="s">
        <v>196</v>
      </c>
      <c r="AU183" s="272" t="s">
        <v>90</v>
      </c>
      <c r="AV183" s="14" t="s">
        <v>90</v>
      </c>
      <c r="AW183" s="14" t="s">
        <v>38</v>
      </c>
      <c r="AX183" s="14" t="s">
        <v>86</v>
      </c>
      <c r="AY183" s="272" t="s">
        <v>183</v>
      </c>
    </row>
    <row r="184" s="2" customFormat="1" ht="24.15" customHeight="1">
      <c r="A184" s="41"/>
      <c r="B184" s="42"/>
      <c r="C184" s="274" t="s">
        <v>261</v>
      </c>
      <c r="D184" s="274" t="s">
        <v>222</v>
      </c>
      <c r="E184" s="275" t="s">
        <v>262</v>
      </c>
      <c r="F184" s="276" t="s">
        <v>263</v>
      </c>
      <c r="G184" s="277" t="s">
        <v>231</v>
      </c>
      <c r="H184" s="278">
        <v>2.02</v>
      </c>
      <c r="I184" s="279"/>
      <c r="J184" s="280">
        <f>ROUND(I184*H184,2)</f>
        <v>0</v>
      </c>
      <c r="K184" s="276" t="s">
        <v>190</v>
      </c>
      <c r="L184" s="281"/>
      <c r="M184" s="282" t="s">
        <v>1</v>
      </c>
      <c r="N184" s="283" t="s">
        <v>47</v>
      </c>
      <c r="O184" s="94"/>
      <c r="P184" s="241">
        <f>O184*H184</f>
        <v>0</v>
      </c>
      <c r="Q184" s="241">
        <v>0.065670000000000006</v>
      </c>
      <c r="R184" s="241">
        <f>Q184*H184</f>
        <v>0.13265340000000001</v>
      </c>
      <c r="S184" s="241">
        <v>0</v>
      </c>
      <c r="T184" s="242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43" t="s">
        <v>113</v>
      </c>
      <c r="AT184" s="243" t="s">
        <v>222</v>
      </c>
      <c r="AU184" s="243" t="s">
        <v>90</v>
      </c>
      <c r="AY184" s="19" t="s">
        <v>183</v>
      </c>
      <c r="BE184" s="244">
        <f>IF(N184="základní",J184,0)</f>
        <v>0</v>
      </c>
      <c r="BF184" s="244">
        <f>IF(N184="snížená",J184,0)</f>
        <v>0</v>
      </c>
      <c r="BG184" s="244">
        <f>IF(N184="zákl. přenesená",J184,0)</f>
        <v>0</v>
      </c>
      <c r="BH184" s="244">
        <f>IF(N184="sníž. přenesená",J184,0)</f>
        <v>0</v>
      </c>
      <c r="BI184" s="244">
        <f>IF(N184="nulová",J184,0)</f>
        <v>0</v>
      </c>
      <c r="BJ184" s="19" t="s">
        <v>86</v>
      </c>
      <c r="BK184" s="244">
        <f>ROUND(I184*H184,2)</f>
        <v>0</v>
      </c>
      <c r="BL184" s="19" t="s">
        <v>101</v>
      </c>
      <c r="BM184" s="243" t="s">
        <v>264</v>
      </c>
    </row>
    <row r="185" s="2" customFormat="1">
      <c r="A185" s="41"/>
      <c r="B185" s="42"/>
      <c r="C185" s="43"/>
      <c r="D185" s="245" t="s">
        <v>192</v>
      </c>
      <c r="E185" s="43"/>
      <c r="F185" s="246" t="s">
        <v>263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192</v>
      </c>
      <c r="AU185" s="19" t="s">
        <v>90</v>
      </c>
    </row>
    <row r="186" s="13" customFormat="1">
      <c r="A186" s="13"/>
      <c r="B186" s="252"/>
      <c r="C186" s="253"/>
      <c r="D186" s="245" t="s">
        <v>196</v>
      </c>
      <c r="E186" s="254" t="s">
        <v>1</v>
      </c>
      <c r="F186" s="255" t="s">
        <v>249</v>
      </c>
      <c r="G186" s="253"/>
      <c r="H186" s="254" t="s">
        <v>1</v>
      </c>
      <c r="I186" s="256"/>
      <c r="J186" s="253"/>
      <c r="K186" s="253"/>
      <c r="L186" s="257"/>
      <c r="M186" s="258"/>
      <c r="N186" s="259"/>
      <c r="O186" s="259"/>
      <c r="P186" s="259"/>
      <c r="Q186" s="259"/>
      <c r="R186" s="259"/>
      <c r="S186" s="259"/>
      <c r="T186" s="26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1" t="s">
        <v>196</v>
      </c>
      <c r="AU186" s="261" t="s">
        <v>90</v>
      </c>
      <c r="AV186" s="13" t="s">
        <v>86</v>
      </c>
      <c r="AW186" s="13" t="s">
        <v>38</v>
      </c>
      <c r="AX186" s="13" t="s">
        <v>82</v>
      </c>
      <c r="AY186" s="261" t="s">
        <v>183</v>
      </c>
    </row>
    <row r="187" s="14" customFormat="1">
      <c r="A187" s="14"/>
      <c r="B187" s="262"/>
      <c r="C187" s="263"/>
      <c r="D187" s="245" t="s">
        <v>196</v>
      </c>
      <c r="E187" s="264" t="s">
        <v>1</v>
      </c>
      <c r="F187" s="265" t="s">
        <v>260</v>
      </c>
      <c r="G187" s="263"/>
      <c r="H187" s="266">
        <v>2.02</v>
      </c>
      <c r="I187" s="267"/>
      <c r="J187" s="263"/>
      <c r="K187" s="263"/>
      <c r="L187" s="268"/>
      <c r="M187" s="269"/>
      <c r="N187" s="270"/>
      <c r="O187" s="270"/>
      <c r="P187" s="270"/>
      <c r="Q187" s="270"/>
      <c r="R187" s="270"/>
      <c r="S187" s="270"/>
      <c r="T187" s="27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2" t="s">
        <v>196</v>
      </c>
      <c r="AU187" s="272" t="s">
        <v>90</v>
      </c>
      <c r="AV187" s="14" t="s">
        <v>90</v>
      </c>
      <c r="AW187" s="14" t="s">
        <v>38</v>
      </c>
      <c r="AX187" s="14" t="s">
        <v>86</v>
      </c>
      <c r="AY187" s="272" t="s">
        <v>183</v>
      </c>
    </row>
    <row r="188" s="2" customFormat="1" ht="16.5" customHeight="1">
      <c r="A188" s="41"/>
      <c r="B188" s="42"/>
      <c r="C188" s="274" t="s">
        <v>8</v>
      </c>
      <c r="D188" s="274" t="s">
        <v>222</v>
      </c>
      <c r="E188" s="275" t="s">
        <v>265</v>
      </c>
      <c r="F188" s="276" t="s">
        <v>266</v>
      </c>
      <c r="G188" s="277" t="s">
        <v>231</v>
      </c>
      <c r="H188" s="278">
        <v>20.199999999999999</v>
      </c>
      <c r="I188" s="279"/>
      <c r="J188" s="280">
        <f>ROUND(I188*H188,2)</f>
        <v>0</v>
      </c>
      <c r="K188" s="276" t="s">
        <v>190</v>
      </c>
      <c r="L188" s="281"/>
      <c r="M188" s="282" t="s">
        <v>1</v>
      </c>
      <c r="N188" s="283" t="s">
        <v>47</v>
      </c>
      <c r="O188" s="94"/>
      <c r="P188" s="241">
        <f>O188*H188</f>
        <v>0</v>
      </c>
      <c r="Q188" s="241">
        <v>0.16</v>
      </c>
      <c r="R188" s="241">
        <f>Q188*H188</f>
        <v>3.2319999999999998</v>
      </c>
      <c r="S188" s="241">
        <v>0</v>
      </c>
      <c r="T188" s="242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43" t="s">
        <v>113</v>
      </c>
      <c r="AT188" s="243" t="s">
        <v>222</v>
      </c>
      <c r="AU188" s="243" t="s">
        <v>90</v>
      </c>
      <c r="AY188" s="19" t="s">
        <v>183</v>
      </c>
      <c r="BE188" s="244">
        <f>IF(N188="základní",J188,0)</f>
        <v>0</v>
      </c>
      <c r="BF188" s="244">
        <f>IF(N188="snížená",J188,0)</f>
        <v>0</v>
      </c>
      <c r="BG188" s="244">
        <f>IF(N188="zákl. přenesená",J188,0)</f>
        <v>0</v>
      </c>
      <c r="BH188" s="244">
        <f>IF(N188="sníž. přenesená",J188,0)</f>
        <v>0</v>
      </c>
      <c r="BI188" s="244">
        <f>IF(N188="nulová",J188,0)</f>
        <v>0</v>
      </c>
      <c r="BJ188" s="19" t="s">
        <v>86</v>
      </c>
      <c r="BK188" s="244">
        <f>ROUND(I188*H188,2)</f>
        <v>0</v>
      </c>
      <c r="BL188" s="19" t="s">
        <v>101</v>
      </c>
      <c r="BM188" s="243" t="s">
        <v>267</v>
      </c>
    </row>
    <row r="189" s="2" customFormat="1">
      <c r="A189" s="41"/>
      <c r="B189" s="42"/>
      <c r="C189" s="43"/>
      <c r="D189" s="245" t="s">
        <v>192</v>
      </c>
      <c r="E189" s="43"/>
      <c r="F189" s="246" t="s">
        <v>266</v>
      </c>
      <c r="G189" s="43"/>
      <c r="H189" s="43"/>
      <c r="I189" s="247"/>
      <c r="J189" s="43"/>
      <c r="K189" s="43"/>
      <c r="L189" s="47"/>
      <c r="M189" s="248"/>
      <c r="N189" s="249"/>
      <c r="O189" s="94"/>
      <c r="P189" s="94"/>
      <c r="Q189" s="94"/>
      <c r="R189" s="94"/>
      <c r="S189" s="94"/>
      <c r="T189" s="95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192</v>
      </c>
      <c r="AU189" s="19" t="s">
        <v>90</v>
      </c>
    </row>
    <row r="190" s="13" customFormat="1">
      <c r="A190" s="13"/>
      <c r="B190" s="252"/>
      <c r="C190" s="253"/>
      <c r="D190" s="245" t="s">
        <v>196</v>
      </c>
      <c r="E190" s="254" t="s">
        <v>1</v>
      </c>
      <c r="F190" s="255" t="s">
        <v>251</v>
      </c>
      <c r="G190" s="253"/>
      <c r="H190" s="254" t="s">
        <v>1</v>
      </c>
      <c r="I190" s="256"/>
      <c r="J190" s="253"/>
      <c r="K190" s="253"/>
      <c r="L190" s="257"/>
      <c r="M190" s="258"/>
      <c r="N190" s="259"/>
      <c r="O190" s="259"/>
      <c r="P190" s="259"/>
      <c r="Q190" s="259"/>
      <c r="R190" s="259"/>
      <c r="S190" s="259"/>
      <c r="T190" s="26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1" t="s">
        <v>196</v>
      </c>
      <c r="AU190" s="261" t="s">
        <v>90</v>
      </c>
      <c r="AV190" s="13" t="s">
        <v>86</v>
      </c>
      <c r="AW190" s="13" t="s">
        <v>38</v>
      </c>
      <c r="AX190" s="13" t="s">
        <v>82</v>
      </c>
      <c r="AY190" s="261" t="s">
        <v>183</v>
      </c>
    </row>
    <row r="191" s="14" customFormat="1">
      <c r="A191" s="14"/>
      <c r="B191" s="262"/>
      <c r="C191" s="263"/>
      <c r="D191" s="245" t="s">
        <v>196</v>
      </c>
      <c r="E191" s="264" t="s">
        <v>1</v>
      </c>
      <c r="F191" s="265" t="s">
        <v>268</v>
      </c>
      <c r="G191" s="263"/>
      <c r="H191" s="266">
        <v>20.199999999999999</v>
      </c>
      <c r="I191" s="267"/>
      <c r="J191" s="263"/>
      <c r="K191" s="263"/>
      <c r="L191" s="268"/>
      <c r="M191" s="269"/>
      <c r="N191" s="270"/>
      <c r="O191" s="270"/>
      <c r="P191" s="270"/>
      <c r="Q191" s="270"/>
      <c r="R191" s="270"/>
      <c r="S191" s="270"/>
      <c r="T191" s="27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2" t="s">
        <v>196</v>
      </c>
      <c r="AU191" s="272" t="s">
        <v>90</v>
      </c>
      <c r="AV191" s="14" t="s">
        <v>90</v>
      </c>
      <c r="AW191" s="14" t="s">
        <v>38</v>
      </c>
      <c r="AX191" s="14" t="s">
        <v>86</v>
      </c>
      <c r="AY191" s="272" t="s">
        <v>183</v>
      </c>
    </row>
    <row r="192" s="2" customFormat="1" ht="24.15" customHeight="1">
      <c r="A192" s="41"/>
      <c r="B192" s="42"/>
      <c r="C192" s="232" t="s">
        <v>269</v>
      </c>
      <c r="D192" s="232" t="s">
        <v>186</v>
      </c>
      <c r="E192" s="233" t="s">
        <v>270</v>
      </c>
      <c r="F192" s="234" t="s">
        <v>271</v>
      </c>
      <c r="G192" s="235" t="s">
        <v>231</v>
      </c>
      <c r="H192" s="236">
        <v>6</v>
      </c>
      <c r="I192" s="237"/>
      <c r="J192" s="238">
        <f>ROUND(I192*H192,2)</f>
        <v>0</v>
      </c>
      <c r="K192" s="234" t="s">
        <v>190</v>
      </c>
      <c r="L192" s="47"/>
      <c r="M192" s="239" t="s">
        <v>1</v>
      </c>
      <c r="N192" s="240" t="s">
        <v>47</v>
      </c>
      <c r="O192" s="94"/>
      <c r="P192" s="241">
        <f>O192*H192</f>
        <v>0</v>
      </c>
      <c r="Q192" s="241">
        <v>0.15256</v>
      </c>
      <c r="R192" s="241">
        <f>Q192*H192</f>
        <v>0.91535999999999995</v>
      </c>
      <c r="S192" s="241">
        <v>0</v>
      </c>
      <c r="T192" s="242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43" t="s">
        <v>101</v>
      </c>
      <c r="AT192" s="243" t="s">
        <v>186</v>
      </c>
      <c r="AU192" s="243" t="s">
        <v>90</v>
      </c>
      <c r="AY192" s="19" t="s">
        <v>183</v>
      </c>
      <c r="BE192" s="244">
        <f>IF(N192="základní",J192,0)</f>
        <v>0</v>
      </c>
      <c r="BF192" s="244">
        <f>IF(N192="snížená",J192,0)</f>
        <v>0</v>
      </c>
      <c r="BG192" s="244">
        <f>IF(N192="zákl. přenesená",J192,0)</f>
        <v>0</v>
      </c>
      <c r="BH192" s="244">
        <f>IF(N192="sníž. přenesená",J192,0)</f>
        <v>0</v>
      </c>
      <c r="BI192" s="244">
        <f>IF(N192="nulová",J192,0)</f>
        <v>0</v>
      </c>
      <c r="BJ192" s="19" t="s">
        <v>86</v>
      </c>
      <c r="BK192" s="244">
        <f>ROUND(I192*H192,2)</f>
        <v>0</v>
      </c>
      <c r="BL192" s="19" t="s">
        <v>101</v>
      </c>
      <c r="BM192" s="243" t="s">
        <v>272</v>
      </c>
    </row>
    <row r="193" s="2" customFormat="1">
      <c r="A193" s="41"/>
      <c r="B193" s="42"/>
      <c r="C193" s="43"/>
      <c r="D193" s="245" t="s">
        <v>192</v>
      </c>
      <c r="E193" s="43"/>
      <c r="F193" s="246" t="s">
        <v>273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192</v>
      </c>
      <c r="AU193" s="19" t="s">
        <v>90</v>
      </c>
    </row>
    <row r="194" s="2" customFormat="1">
      <c r="A194" s="41"/>
      <c r="B194" s="42"/>
      <c r="C194" s="43"/>
      <c r="D194" s="250" t="s">
        <v>194</v>
      </c>
      <c r="E194" s="43"/>
      <c r="F194" s="251" t="s">
        <v>274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194</v>
      </c>
      <c r="AU194" s="19" t="s">
        <v>90</v>
      </c>
    </row>
    <row r="195" s="14" customFormat="1">
      <c r="A195" s="14"/>
      <c r="B195" s="262"/>
      <c r="C195" s="263"/>
      <c r="D195" s="245" t="s">
        <v>196</v>
      </c>
      <c r="E195" s="264" t="s">
        <v>1</v>
      </c>
      <c r="F195" s="265" t="s">
        <v>107</v>
      </c>
      <c r="G195" s="263"/>
      <c r="H195" s="266">
        <v>6</v>
      </c>
      <c r="I195" s="267"/>
      <c r="J195" s="263"/>
      <c r="K195" s="263"/>
      <c r="L195" s="268"/>
      <c r="M195" s="269"/>
      <c r="N195" s="270"/>
      <c r="O195" s="270"/>
      <c r="P195" s="270"/>
      <c r="Q195" s="270"/>
      <c r="R195" s="270"/>
      <c r="S195" s="270"/>
      <c r="T195" s="27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2" t="s">
        <v>196</v>
      </c>
      <c r="AU195" s="272" t="s">
        <v>90</v>
      </c>
      <c r="AV195" s="14" t="s">
        <v>90</v>
      </c>
      <c r="AW195" s="14" t="s">
        <v>38</v>
      </c>
      <c r="AX195" s="14" t="s">
        <v>82</v>
      </c>
      <c r="AY195" s="272" t="s">
        <v>183</v>
      </c>
    </row>
    <row r="196" s="2" customFormat="1" ht="16.5" customHeight="1">
      <c r="A196" s="41"/>
      <c r="B196" s="42"/>
      <c r="C196" s="274" t="s">
        <v>275</v>
      </c>
      <c r="D196" s="274" t="s">
        <v>222</v>
      </c>
      <c r="E196" s="275" t="s">
        <v>276</v>
      </c>
      <c r="F196" s="276" t="s">
        <v>277</v>
      </c>
      <c r="G196" s="277" t="s">
        <v>231</v>
      </c>
      <c r="H196" s="278">
        <v>6.0599999999999996</v>
      </c>
      <c r="I196" s="279"/>
      <c r="J196" s="280">
        <f>ROUND(I196*H196,2)</f>
        <v>0</v>
      </c>
      <c r="K196" s="276" t="s">
        <v>190</v>
      </c>
      <c r="L196" s="281"/>
      <c r="M196" s="282" t="s">
        <v>1</v>
      </c>
      <c r="N196" s="283" t="s">
        <v>47</v>
      </c>
      <c r="O196" s="94"/>
      <c r="P196" s="241">
        <f>O196*H196</f>
        <v>0</v>
      </c>
      <c r="Q196" s="241">
        <v>0.125</v>
      </c>
      <c r="R196" s="241">
        <f>Q196*H196</f>
        <v>0.75749999999999995</v>
      </c>
      <c r="S196" s="241">
        <v>0</v>
      </c>
      <c r="T196" s="242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43" t="s">
        <v>113</v>
      </c>
      <c r="AT196" s="243" t="s">
        <v>222</v>
      </c>
      <c r="AU196" s="243" t="s">
        <v>90</v>
      </c>
      <c r="AY196" s="19" t="s">
        <v>183</v>
      </c>
      <c r="BE196" s="244">
        <f>IF(N196="základní",J196,0)</f>
        <v>0</v>
      </c>
      <c r="BF196" s="244">
        <f>IF(N196="snížená",J196,0)</f>
        <v>0</v>
      </c>
      <c r="BG196" s="244">
        <f>IF(N196="zákl. přenesená",J196,0)</f>
        <v>0</v>
      </c>
      <c r="BH196" s="244">
        <f>IF(N196="sníž. přenesená",J196,0)</f>
        <v>0</v>
      </c>
      <c r="BI196" s="244">
        <f>IF(N196="nulová",J196,0)</f>
        <v>0</v>
      </c>
      <c r="BJ196" s="19" t="s">
        <v>86</v>
      </c>
      <c r="BK196" s="244">
        <f>ROUND(I196*H196,2)</f>
        <v>0</v>
      </c>
      <c r="BL196" s="19" t="s">
        <v>101</v>
      </c>
      <c r="BM196" s="243" t="s">
        <v>278</v>
      </c>
    </row>
    <row r="197" s="2" customFormat="1">
      <c r="A197" s="41"/>
      <c r="B197" s="42"/>
      <c r="C197" s="43"/>
      <c r="D197" s="245" t="s">
        <v>192</v>
      </c>
      <c r="E197" s="43"/>
      <c r="F197" s="246" t="s">
        <v>277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192</v>
      </c>
      <c r="AU197" s="19" t="s">
        <v>90</v>
      </c>
    </row>
    <row r="198" s="2" customFormat="1">
      <c r="A198" s="41"/>
      <c r="B198" s="42"/>
      <c r="C198" s="43"/>
      <c r="D198" s="245" t="s">
        <v>227</v>
      </c>
      <c r="E198" s="43"/>
      <c r="F198" s="273" t="s">
        <v>279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227</v>
      </c>
      <c r="AU198" s="19" t="s">
        <v>90</v>
      </c>
    </row>
    <row r="199" s="14" customFormat="1">
      <c r="A199" s="14"/>
      <c r="B199" s="262"/>
      <c r="C199" s="263"/>
      <c r="D199" s="245" t="s">
        <v>196</v>
      </c>
      <c r="E199" s="264" t="s">
        <v>1</v>
      </c>
      <c r="F199" s="265" t="s">
        <v>280</v>
      </c>
      <c r="G199" s="263"/>
      <c r="H199" s="266">
        <v>6.0599999999999996</v>
      </c>
      <c r="I199" s="267"/>
      <c r="J199" s="263"/>
      <c r="K199" s="263"/>
      <c r="L199" s="268"/>
      <c r="M199" s="269"/>
      <c r="N199" s="270"/>
      <c r="O199" s="270"/>
      <c r="P199" s="270"/>
      <c r="Q199" s="270"/>
      <c r="R199" s="270"/>
      <c r="S199" s="270"/>
      <c r="T199" s="27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2" t="s">
        <v>196</v>
      </c>
      <c r="AU199" s="272" t="s">
        <v>90</v>
      </c>
      <c r="AV199" s="14" t="s">
        <v>90</v>
      </c>
      <c r="AW199" s="14" t="s">
        <v>38</v>
      </c>
      <c r="AX199" s="14" t="s">
        <v>82</v>
      </c>
      <c r="AY199" s="272" t="s">
        <v>183</v>
      </c>
    </row>
    <row r="200" s="2" customFormat="1" ht="24.15" customHeight="1">
      <c r="A200" s="41"/>
      <c r="B200" s="42"/>
      <c r="C200" s="232" t="s">
        <v>281</v>
      </c>
      <c r="D200" s="232" t="s">
        <v>186</v>
      </c>
      <c r="E200" s="233" t="s">
        <v>282</v>
      </c>
      <c r="F200" s="234" t="s">
        <v>283</v>
      </c>
      <c r="G200" s="235" t="s">
        <v>284</v>
      </c>
      <c r="H200" s="236">
        <v>1.6579999999999999</v>
      </c>
      <c r="I200" s="237"/>
      <c r="J200" s="238">
        <f>ROUND(I200*H200,2)</f>
        <v>0</v>
      </c>
      <c r="K200" s="234" t="s">
        <v>190</v>
      </c>
      <c r="L200" s="47"/>
      <c r="M200" s="239" t="s">
        <v>1</v>
      </c>
      <c r="N200" s="240" t="s">
        <v>47</v>
      </c>
      <c r="O200" s="94"/>
      <c r="P200" s="241">
        <f>O200*H200</f>
        <v>0</v>
      </c>
      <c r="Q200" s="241">
        <v>2.2563399999999998</v>
      </c>
      <c r="R200" s="241">
        <f>Q200*H200</f>
        <v>3.7410117199999995</v>
      </c>
      <c r="S200" s="241">
        <v>0</v>
      </c>
      <c r="T200" s="242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43" t="s">
        <v>101</v>
      </c>
      <c r="AT200" s="243" t="s">
        <v>186</v>
      </c>
      <c r="AU200" s="243" t="s">
        <v>90</v>
      </c>
      <c r="AY200" s="19" t="s">
        <v>183</v>
      </c>
      <c r="BE200" s="244">
        <f>IF(N200="základní",J200,0)</f>
        <v>0</v>
      </c>
      <c r="BF200" s="244">
        <f>IF(N200="snížená",J200,0)</f>
        <v>0</v>
      </c>
      <c r="BG200" s="244">
        <f>IF(N200="zákl. přenesená",J200,0)</f>
        <v>0</v>
      </c>
      <c r="BH200" s="244">
        <f>IF(N200="sníž. přenesená",J200,0)</f>
        <v>0</v>
      </c>
      <c r="BI200" s="244">
        <f>IF(N200="nulová",J200,0)</f>
        <v>0</v>
      </c>
      <c r="BJ200" s="19" t="s">
        <v>86</v>
      </c>
      <c r="BK200" s="244">
        <f>ROUND(I200*H200,2)</f>
        <v>0</v>
      </c>
      <c r="BL200" s="19" t="s">
        <v>101</v>
      </c>
      <c r="BM200" s="243" t="s">
        <v>285</v>
      </c>
    </row>
    <row r="201" s="2" customFormat="1">
      <c r="A201" s="41"/>
      <c r="B201" s="42"/>
      <c r="C201" s="43"/>
      <c r="D201" s="245" t="s">
        <v>192</v>
      </c>
      <c r="E201" s="43"/>
      <c r="F201" s="246" t="s">
        <v>283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192</v>
      </c>
      <c r="AU201" s="19" t="s">
        <v>90</v>
      </c>
    </row>
    <row r="202" s="2" customFormat="1">
      <c r="A202" s="41"/>
      <c r="B202" s="42"/>
      <c r="C202" s="43"/>
      <c r="D202" s="250" t="s">
        <v>194</v>
      </c>
      <c r="E202" s="43"/>
      <c r="F202" s="251" t="s">
        <v>286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194</v>
      </c>
      <c r="AU202" s="19" t="s">
        <v>90</v>
      </c>
    </row>
    <row r="203" s="13" customFormat="1">
      <c r="A203" s="13"/>
      <c r="B203" s="252"/>
      <c r="C203" s="253"/>
      <c r="D203" s="245" t="s">
        <v>196</v>
      </c>
      <c r="E203" s="254" t="s">
        <v>1</v>
      </c>
      <c r="F203" s="255" t="s">
        <v>287</v>
      </c>
      <c r="G203" s="253"/>
      <c r="H203" s="254" t="s">
        <v>1</v>
      </c>
      <c r="I203" s="256"/>
      <c r="J203" s="253"/>
      <c r="K203" s="253"/>
      <c r="L203" s="257"/>
      <c r="M203" s="258"/>
      <c r="N203" s="259"/>
      <c r="O203" s="259"/>
      <c r="P203" s="259"/>
      <c r="Q203" s="259"/>
      <c r="R203" s="259"/>
      <c r="S203" s="259"/>
      <c r="T203" s="26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1" t="s">
        <v>196</v>
      </c>
      <c r="AU203" s="261" t="s">
        <v>90</v>
      </c>
      <c r="AV203" s="13" t="s">
        <v>86</v>
      </c>
      <c r="AW203" s="13" t="s">
        <v>38</v>
      </c>
      <c r="AX203" s="13" t="s">
        <v>82</v>
      </c>
      <c r="AY203" s="261" t="s">
        <v>183</v>
      </c>
    </row>
    <row r="204" s="14" customFormat="1">
      <c r="A204" s="14"/>
      <c r="B204" s="262"/>
      <c r="C204" s="263"/>
      <c r="D204" s="245" t="s">
        <v>196</v>
      </c>
      <c r="E204" s="264" t="s">
        <v>1</v>
      </c>
      <c r="F204" s="265" t="s">
        <v>288</v>
      </c>
      <c r="G204" s="263"/>
      <c r="H204" s="266">
        <v>0.315</v>
      </c>
      <c r="I204" s="267"/>
      <c r="J204" s="263"/>
      <c r="K204" s="263"/>
      <c r="L204" s="268"/>
      <c r="M204" s="269"/>
      <c r="N204" s="270"/>
      <c r="O204" s="270"/>
      <c r="P204" s="270"/>
      <c r="Q204" s="270"/>
      <c r="R204" s="270"/>
      <c r="S204" s="270"/>
      <c r="T204" s="27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2" t="s">
        <v>196</v>
      </c>
      <c r="AU204" s="272" t="s">
        <v>90</v>
      </c>
      <c r="AV204" s="14" t="s">
        <v>90</v>
      </c>
      <c r="AW204" s="14" t="s">
        <v>38</v>
      </c>
      <c r="AX204" s="14" t="s">
        <v>82</v>
      </c>
      <c r="AY204" s="272" t="s">
        <v>183</v>
      </c>
    </row>
    <row r="205" s="13" customFormat="1">
      <c r="A205" s="13"/>
      <c r="B205" s="252"/>
      <c r="C205" s="253"/>
      <c r="D205" s="245" t="s">
        <v>196</v>
      </c>
      <c r="E205" s="254" t="s">
        <v>1</v>
      </c>
      <c r="F205" s="255" t="s">
        <v>249</v>
      </c>
      <c r="G205" s="253"/>
      <c r="H205" s="254" t="s">
        <v>1</v>
      </c>
      <c r="I205" s="256"/>
      <c r="J205" s="253"/>
      <c r="K205" s="253"/>
      <c r="L205" s="257"/>
      <c r="M205" s="258"/>
      <c r="N205" s="259"/>
      <c r="O205" s="259"/>
      <c r="P205" s="259"/>
      <c r="Q205" s="259"/>
      <c r="R205" s="259"/>
      <c r="S205" s="259"/>
      <c r="T205" s="26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1" t="s">
        <v>196</v>
      </c>
      <c r="AU205" s="261" t="s">
        <v>90</v>
      </c>
      <c r="AV205" s="13" t="s">
        <v>86</v>
      </c>
      <c r="AW205" s="13" t="s">
        <v>38</v>
      </c>
      <c r="AX205" s="13" t="s">
        <v>82</v>
      </c>
      <c r="AY205" s="261" t="s">
        <v>183</v>
      </c>
    </row>
    <row r="206" s="14" customFormat="1">
      <c r="A206" s="14"/>
      <c r="B206" s="262"/>
      <c r="C206" s="263"/>
      <c r="D206" s="245" t="s">
        <v>196</v>
      </c>
      <c r="E206" s="264" t="s">
        <v>1</v>
      </c>
      <c r="F206" s="265" t="s">
        <v>289</v>
      </c>
      <c r="G206" s="263"/>
      <c r="H206" s="266">
        <v>0.29299999999999998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2" t="s">
        <v>196</v>
      </c>
      <c r="AU206" s="272" t="s">
        <v>90</v>
      </c>
      <c r="AV206" s="14" t="s">
        <v>90</v>
      </c>
      <c r="AW206" s="14" t="s">
        <v>38</v>
      </c>
      <c r="AX206" s="14" t="s">
        <v>82</v>
      </c>
      <c r="AY206" s="272" t="s">
        <v>183</v>
      </c>
    </row>
    <row r="207" s="13" customFormat="1">
      <c r="A207" s="13"/>
      <c r="B207" s="252"/>
      <c r="C207" s="253"/>
      <c r="D207" s="245" t="s">
        <v>196</v>
      </c>
      <c r="E207" s="254" t="s">
        <v>1</v>
      </c>
      <c r="F207" s="255" t="s">
        <v>251</v>
      </c>
      <c r="G207" s="253"/>
      <c r="H207" s="254" t="s">
        <v>1</v>
      </c>
      <c r="I207" s="256"/>
      <c r="J207" s="253"/>
      <c r="K207" s="253"/>
      <c r="L207" s="257"/>
      <c r="M207" s="258"/>
      <c r="N207" s="259"/>
      <c r="O207" s="259"/>
      <c r="P207" s="259"/>
      <c r="Q207" s="259"/>
      <c r="R207" s="259"/>
      <c r="S207" s="259"/>
      <c r="T207" s="26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1" t="s">
        <v>196</v>
      </c>
      <c r="AU207" s="261" t="s">
        <v>90</v>
      </c>
      <c r="AV207" s="13" t="s">
        <v>86</v>
      </c>
      <c r="AW207" s="13" t="s">
        <v>38</v>
      </c>
      <c r="AX207" s="13" t="s">
        <v>82</v>
      </c>
      <c r="AY207" s="261" t="s">
        <v>183</v>
      </c>
    </row>
    <row r="208" s="14" customFormat="1">
      <c r="A208" s="14"/>
      <c r="B208" s="262"/>
      <c r="C208" s="263"/>
      <c r="D208" s="245" t="s">
        <v>196</v>
      </c>
      <c r="E208" s="264" t="s">
        <v>1</v>
      </c>
      <c r="F208" s="265" t="s">
        <v>290</v>
      </c>
      <c r="G208" s="263"/>
      <c r="H208" s="266">
        <v>1.05</v>
      </c>
      <c r="I208" s="267"/>
      <c r="J208" s="263"/>
      <c r="K208" s="263"/>
      <c r="L208" s="268"/>
      <c r="M208" s="269"/>
      <c r="N208" s="270"/>
      <c r="O208" s="270"/>
      <c r="P208" s="270"/>
      <c r="Q208" s="270"/>
      <c r="R208" s="270"/>
      <c r="S208" s="270"/>
      <c r="T208" s="27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2" t="s">
        <v>196</v>
      </c>
      <c r="AU208" s="272" t="s">
        <v>90</v>
      </c>
      <c r="AV208" s="14" t="s">
        <v>90</v>
      </c>
      <c r="AW208" s="14" t="s">
        <v>38</v>
      </c>
      <c r="AX208" s="14" t="s">
        <v>82</v>
      </c>
      <c r="AY208" s="272" t="s">
        <v>183</v>
      </c>
    </row>
    <row r="209" s="15" customFormat="1">
      <c r="A209" s="15"/>
      <c r="B209" s="284"/>
      <c r="C209" s="285"/>
      <c r="D209" s="245" t="s">
        <v>196</v>
      </c>
      <c r="E209" s="286" t="s">
        <v>1</v>
      </c>
      <c r="F209" s="287" t="s">
        <v>238</v>
      </c>
      <c r="G209" s="285"/>
      <c r="H209" s="288">
        <v>1.6579999999999999</v>
      </c>
      <c r="I209" s="289"/>
      <c r="J209" s="285"/>
      <c r="K209" s="285"/>
      <c r="L209" s="290"/>
      <c r="M209" s="291"/>
      <c r="N209" s="292"/>
      <c r="O209" s="292"/>
      <c r="P209" s="292"/>
      <c r="Q209" s="292"/>
      <c r="R209" s="292"/>
      <c r="S209" s="292"/>
      <c r="T209" s="29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4" t="s">
        <v>196</v>
      </c>
      <c r="AU209" s="294" t="s">
        <v>90</v>
      </c>
      <c r="AV209" s="15" t="s">
        <v>101</v>
      </c>
      <c r="AW209" s="15" t="s">
        <v>38</v>
      </c>
      <c r="AX209" s="15" t="s">
        <v>86</v>
      </c>
      <c r="AY209" s="294" t="s">
        <v>183</v>
      </c>
    </row>
    <row r="210" s="2" customFormat="1" ht="16.5" customHeight="1">
      <c r="A210" s="41"/>
      <c r="B210" s="42"/>
      <c r="C210" s="232" t="s">
        <v>291</v>
      </c>
      <c r="D210" s="232" t="s">
        <v>186</v>
      </c>
      <c r="E210" s="233" t="s">
        <v>292</v>
      </c>
      <c r="F210" s="234" t="s">
        <v>293</v>
      </c>
      <c r="G210" s="235" t="s">
        <v>294</v>
      </c>
      <c r="H210" s="236">
        <v>4</v>
      </c>
      <c r="I210" s="237"/>
      <c r="J210" s="238">
        <f>ROUND(I210*H210,2)</f>
        <v>0</v>
      </c>
      <c r="K210" s="234" t="s">
        <v>1</v>
      </c>
      <c r="L210" s="47"/>
      <c r="M210" s="239" t="s">
        <v>1</v>
      </c>
      <c r="N210" s="240" t="s">
        <v>47</v>
      </c>
      <c r="O210" s="94"/>
      <c r="P210" s="241">
        <f>O210*H210</f>
        <v>0</v>
      </c>
      <c r="Q210" s="241">
        <v>0</v>
      </c>
      <c r="R210" s="241">
        <f>Q210*H210</f>
        <v>0</v>
      </c>
      <c r="S210" s="241">
        <v>0</v>
      </c>
      <c r="T210" s="242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43" t="s">
        <v>101</v>
      </c>
      <c r="AT210" s="243" t="s">
        <v>186</v>
      </c>
      <c r="AU210" s="243" t="s">
        <v>90</v>
      </c>
      <c r="AY210" s="19" t="s">
        <v>183</v>
      </c>
      <c r="BE210" s="244">
        <f>IF(N210="základní",J210,0)</f>
        <v>0</v>
      </c>
      <c r="BF210" s="244">
        <f>IF(N210="snížená",J210,0)</f>
        <v>0</v>
      </c>
      <c r="BG210" s="244">
        <f>IF(N210="zákl. přenesená",J210,0)</f>
        <v>0</v>
      </c>
      <c r="BH210" s="244">
        <f>IF(N210="sníž. přenesená",J210,0)</f>
        <v>0</v>
      </c>
      <c r="BI210" s="244">
        <f>IF(N210="nulová",J210,0)</f>
        <v>0</v>
      </c>
      <c r="BJ210" s="19" t="s">
        <v>86</v>
      </c>
      <c r="BK210" s="244">
        <f>ROUND(I210*H210,2)</f>
        <v>0</v>
      </c>
      <c r="BL210" s="19" t="s">
        <v>101</v>
      </c>
      <c r="BM210" s="243" t="s">
        <v>295</v>
      </c>
    </row>
    <row r="211" s="2" customFormat="1">
      <c r="A211" s="41"/>
      <c r="B211" s="42"/>
      <c r="C211" s="43"/>
      <c r="D211" s="245" t="s">
        <v>192</v>
      </c>
      <c r="E211" s="43"/>
      <c r="F211" s="246" t="s">
        <v>293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192</v>
      </c>
      <c r="AU211" s="19" t="s">
        <v>90</v>
      </c>
    </row>
    <row r="212" s="13" customFormat="1">
      <c r="A212" s="13"/>
      <c r="B212" s="252"/>
      <c r="C212" s="253"/>
      <c r="D212" s="245" t="s">
        <v>196</v>
      </c>
      <c r="E212" s="254" t="s">
        <v>1</v>
      </c>
      <c r="F212" s="255" t="s">
        <v>296</v>
      </c>
      <c r="G212" s="253"/>
      <c r="H212" s="254" t="s">
        <v>1</v>
      </c>
      <c r="I212" s="256"/>
      <c r="J212" s="253"/>
      <c r="K212" s="253"/>
      <c r="L212" s="257"/>
      <c r="M212" s="258"/>
      <c r="N212" s="259"/>
      <c r="O212" s="259"/>
      <c r="P212" s="259"/>
      <c r="Q212" s="259"/>
      <c r="R212" s="259"/>
      <c r="S212" s="259"/>
      <c r="T212" s="26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1" t="s">
        <v>196</v>
      </c>
      <c r="AU212" s="261" t="s">
        <v>90</v>
      </c>
      <c r="AV212" s="13" t="s">
        <v>86</v>
      </c>
      <c r="AW212" s="13" t="s">
        <v>38</v>
      </c>
      <c r="AX212" s="13" t="s">
        <v>82</v>
      </c>
      <c r="AY212" s="261" t="s">
        <v>183</v>
      </c>
    </row>
    <row r="213" s="14" customFormat="1">
      <c r="A213" s="14"/>
      <c r="B213" s="262"/>
      <c r="C213" s="263"/>
      <c r="D213" s="245" t="s">
        <v>196</v>
      </c>
      <c r="E213" s="264" t="s">
        <v>1</v>
      </c>
      <c r="F213" s="265" t="s">
        <v>297</v>
      </c>
      <c r="G213" s="263"/>
      <c r="H213" s="266">
        <v>4</v>
      </c>
      <c r="I213" s="267"/>
      <c r="J213" s="263"/>
      <c r="K213" s="263"/>
      <c r="L213" s="268"/>
      <c r="M213" s="269"/>
      <c r="N213" s="270"/>
      <c r="O213" s="270"/>
      <c r="P213" s="270"/>
      <c r="Q213" s="270"/>
      <c r="R213" s="270"/>
      <c r="S213" s="270"/>
      <c r="T213" s="27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2" t="s">
        <v>196</v>
      </c>
      <c r="AU213" s="272" t="s">
        <v>90</v>
      </c>
      <c r="AV213" s="14" t="s">
        <v>90</v>
      </c>
      <c r="AW213" s="14" t="s">
        <v>38</v>
      </c>
      <c r="AX213" s="14" t="s">
        <v>86</v>
      </c>
      <c r="AY213" s="272" t="s">
        <v>183</v>
      </c>
    </row>
    <row r="214" s="2" customFormat="1" ht="24.15" customHeight="1">
      <c r="A214" s="41"/>
      <c r="B214" s="42"/>
      <c r="C214" s="232" t="s">
        <v>298</v>
      </c>
      <c r="D214" s="232" t="s">
        <v>186</v>
      </c>
      <c r="E214" s="233" t="s">
        <v>299</v>
      </c>
      <c r="F214" s="234" t="s">
        <v>300</v>
      </c>
      <c r="G214" s="235" t="s">
        <v>209</v>
      </c>
      <c r="H214" s="236">
        <v>19.077000000000002</v>
      </c>
      <c r="I214" s="237"/>
      <c r="J214" s="238">
        <f>ROUND(I214*H214,2)</f>
        <v>0</v>
      </c>
      <c r="K214" s="234" t="s">
        <v>190</v>
      </c>
      <c r="L214" s="47"/>
      <c r="M214" s="239" t="s">
        <v>1</v>
      </c>
      <c r="N214" s="240" t="s">
        <v>47</v>
      </c>
      <c r="O214" s="94"/>
      <c r="P214" s="241">
        <f>O214*H214</f>
        <v>0</v>
      </c>
      <c r="Q214" s="241">
        <v>0</v>
      </c>
      <c r="R214" s="241">
        <f>Q214*H214</f>
        <v>0</v>
      </c>
      <c r="S214" s="241">
        <v>0</v>
      </c>
      <c r="T214" s="242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43" t="s">
        <v>101</v>
      </c>
      <c r="AT214" s="243" t="s">
        <v>186</v>
      </c>
      <c r="AU214" s="243" t="s">
        <v>90</v>
      </c>
      <c r="AY214" s="19" t="s">
        <v>183</v>
      </c>
      <c r="BE214" s="244">
        <f>IF(N214="základní",J214,0)</f>
        <v>0</v>
      </c>
      <c r="BF214" s="244">
        <f>IF(N214="snížená",J214,0)</f>
        <v>0</v>
      </c>
      <c r="BG214" s="244">
        <f>IF(N214="zákl. přenesená",J214,0)</f>
        <v>0</v>
      </c>
      <c r="BH214" s="244">
        <f>IF(N214="sníž. přenesená",J214,0)</f>
        <v>0</v>
      </c>
      <c r="BI214" s="244">
        <f>IF(N214="nulová",J214,0)</f>
        <v>0</v>
      </c>
      <c r="BJ214" s="19" t="s">
        <v>86</v>
      </c>
      <c r="BK214" s="244">
        <f>ROUND(I214*H214,2)</f>
        <v>0</v>
      </c>
      <c r="BL214" s="19" t="s">
        <v>101</v>
      </c>
      <c r="BM214" s="243" t="s">
        <v>301</v>
      </c>
    </row>
    <row r="215" s="2" customFormat="1">
      <c r="A215" s="41"/>
      <c r="B215" s="42"/>
      <c r="C215" s="43"/>
      <c r="D215" s="245" t="s">
        <v>192</v>
      </c>
      <c r="E215" s="43"/>
      <c r="F215" s="246" t="s">
        <v>302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192</v>
      </c>
      <c r="AU215" s="19" t="s">
        <v>90</v>
      </c>
    </row>
    <row r="216" s="2" customFormat="1">
      <c r="A216" s="41"/>
      <c r="B216" s="42"/>
      <c r="C216" s="43"/>
      <c r="D216" s="250" t="s">
        <v>194</v>
      </c>
      <c r="E216" s="43"/>
      <c r="F216" s="251" t="s">
        <v>303</v>
      </c>
      <c r="G216" s="43"/>
      <c r="H216" s="43"/>
      <c r="I216" s="247"/>
      <c r="J216" s="43"/>
      <c r="K216" s="43"/>
      <c r="L216" s="47"/>
      <c r="M216" s="248"/>
      <c r="N216" s="249"/>
      <c r="O216" s="94"/>
      <c r="P216" s="94"/>
      <c r="Q216" s="94"/>
      <c r="R216" s="94"/>
      <c r="S216" s="94"/>
      <c r="T216" s="95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194</v>
      </c>
      <c r="AU216" s="19" t="s">
        <v>90</v>
      </c>
    </row>
    <row r="217" s="12" customFormat="1" ht="22.8" customHeight="1">
      <c r="A217" s="12"/>
      <c r="B217" s="216"/>
      <c r="C217" s="217"/>
      <c r="D217" s="218" t="s">
        <v>81</v>
      </c>
      <c r="E217" s="230" t="s">
        <v>304</v>
      </c>
      <c r="F217" s="230" t="s">
        <v>305</v>
      </c>
      <c r="G217" s="217"/>
      <c r="H217" s="217"/>
      <c r="I217" s="220"/>
      <c r="J217" s="231">
        <f>BK217</f>
        <v>0</v>
      </c>
      <c r="K217" s="217"/>
      <c r="L217" s="222"/>
      <c r="M217" s="223"/>
      <c r="N217" s="224"/>
      <c r="O217" s="224"/>
      <c r="P217" s="225">
        <f>SUM(P218:P246)</f>
        <v>0</v>
      </c>
      <c r="Q217" s="224"/>
      <c r="R217" s="225">
        <f>SUM(R218:R246)</f>
        <v>0</v>
      </c>
      <c r="S217" s="224"/>
      <c r="T217" s="226">
        <f>SUM(T218:T246)</f>
        <v>6.4354500000000003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7" t="s">
        <v>86</v>
      </c>
      <c r="AT217" s="228" t="s">
        <v>81</v>
      </c>
      <c r="AU217" s="228" t="s">
        <v>86</v>
      </c>
      <c r="AY217" s="227" t="s">
        <v>183</v>
      </c>
      <c r="BK217" s="229">
        <f>SUM(BK218:BK246)</f>
        <v>0</v>
      </c>
    </row>
    <row r="218" s="2" customFormat="1" ht="24.15" customHeight="1">
      <c r="A218" s="41"/>
      <c r="B218" s="42"/>
      <c r="C218" s="232" t="s">
        <v>306</v>
      </c>
      <c r="D218" s="232" t="s">
        <v>186</v>
      </c>
      <c r="E218" s="233" t="s">
        <v>307</v>
      </c>
      <c r="F218" s="234" t="s">
        <v>308</v>
      </c>
      <c r="G218" s="235" t="s">
        <v>284</v>
      </c>
      <c r="H218" s="236">
        <v>2.835</v>
      </c>
      <c r="I218" s="237"/>
      <c r="J218" s="238">
        <f>ROUND(I218*H218,2)</f>
        <v>0</v>
      </c>
      <c r="K218" s="234" t="s">
        <v>190</v>
      </c>
      <c r="L218" s="47"/>
      <c r="M218" s="239" t="s">
        <v>1</v>
      </c>
      <c r="N218" s="240" t="s">
        <v>47</v>
      </c>
      <c r="O218" s="94"/>
      <c r="P218" s="241">
        <f>O218*H218</f>
        <v>0</v>
      </c>
      <c r="Q218" s="241">
        <v>0</v>
      </c>
      <c r="R218" s="241">
        <f>Q218*H218</f>
        <v>0</v>
      </c>
      <c r="S218" s="241">
        <v>2.27</v>
      </c>
      <c r="T218" s="242">
        <f>S218*H218</f>
        <v>6.4354500000000003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43" t="s">
        <v>101</v>
      </c>
      <c r="AT218" s="243" t="s">
        <v>186</v>
      </c>
      <c r="AU218" s="243" t="s">
        <v>90</v>
      </c>
      <c r="AY218" s="19" t="s">
        <v>183</v>
      </c>
      <c r="BE218" s="244">
        <f>IF(N218="základní",J218,0)</f>
        <v>0</v>
      </c>
      <c r="BF218" s="244">
        <f>IF(N218="snížená",J218,0)</f>
        <v>0</v>
      </c>
      <c r="BG218" s="244">
        <f>IF(N218="zákl. přenesená",J218,0)</f>
        <v>0</v>
      </c>
      <c r="BH218" s="244">
        <f>IF(N218="sníž. přenesená",J218,0)</f>
        <v>0</v>
      </c>
      <c r="BI218" s="244">
        <f>IF(N218="nulová",J218,0)</f>
        <v>0</v>
      </c>
      <c r="BJ218" s="19" t="s">
        <v>86</v>
      </c>
      <c r="BK218" s="244">
        <f>ROUND(I218*H218,2)</f>
        <v>0</v>
      </c>
      <c r="BL218" s="19" t="s">
        <v>101</v>
      </c>
      <c r="BM218" s="243" t="s">
        <v>309</v>
      </c>
    </row>
    <row r="219" s="2" customFormat="1">
      <c r="A219" s="41"/>
      <c r="B219" s="42"/>
      <c r="C219" s="43"/>
      <c r="D219" s="245" t="s">
        <v>192</v>
      </c>
      <c r="E219" s="43"/>
      <c r="F219" s="246" t="s">
        <v>310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192</v>
      </c>
      <c r="AU219" s="19" t="s">
        <v>90</v>
      </c>
    </row>
    <row r="220" s="2" customFormat="1">
      <c r="A220" s="41"/>
      <c r="B220" s="42"/>
      <c r="C220" s="43"/>
      <c r="D220" s="250" t="s">
        <v>194</v>
      </c>
      <c r="E220" s="43"/>
      <c r="F220" s="251" t="s">
        <v>311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194</v>
      </c>
      <c r="AU220" s="19" t="s">
        <v>90</v>
      </c>
    </row>
    <row r="221" s="13" customFormat="1">
      <c r="A221" s="13"/>
      <c r="B221" s="252"/>
      <c r="C221" s="253"/>
      <c r="D221" s="245" t="s">
        <v>196</v>
      </c>
      <c r="E221" s="254" t="s">
        <v>1</v>
      </c>
      <c r="F221" s="255" t="s">
        <v>312</v>
      </c>
      <c r="G221" s="253"/>
      <c r="H221" s="254" t="s">
        <v>1</v>
      </c>
      <c r="I221" s="256"/>
      <c r="J221" s="253"/>
      <c r="K221" s="253"/>
      <c r="L221" s="257"/>
      <c r="M221" s="258"/>
      <c r="N221" s="259"/>
      <c r="O221" s="259"/>
      <c r="P221" s="259"/>
      <c r="Q221" s="259"/>
      <c r="R221" s="259"/>
      <c r="S221" s="259"/>
      <c r="T221" s="26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1" t="s">
        <v>196</v>
      </c>
      <c r="AU221" s="261" t="s">
        <v>90</v>
      </c>
      <c r="AV221" s="13" t="s">
        <v>86</v>
      </c>
      <c r="AW221" s="13" t="s">
        <v>38</v>
      </c>
      <c r="AX221" s="13" t="s">
        <v>82</v>
      </c>
      <c r="AY221" s="261" t="s">
        <v>183</v>
      </c>
    </row>
    <row r="222" s="14" customFormat="1">
      <c r="A222" s="14"/>
      <c r="B222" s="262"/>
      <c r="C222" s="263"/>
      <c r="D222" s="245" t="s">
        <v>196</v>
      </c>
      <c r="E222" s="264" t="s">
        <v>1</v>
      </c>
      <c r="F222" s="265" t="s">
        <v>313</v>
      </c>
      <c r="G222" s="263"/>
      <c r="H222" s="266">
        <v>2.835</v>
      </c>
      <c r="I222" s="267"/>
      <c r="J222" s="263"/>
      <c r="K222" s="263"/>
      <c r="L222" s="268"/>
      <c r="M222" s="269"/>
      <c r="N222" s="270"/>
      <c r="O222" s="270"/>
      <c r="P222" s="270"/>
      <c r="Q222" s="270"/>
      <c r="R222" s="270"/>
      <c r="S222" s="270"/>
      <c r="T222" s="27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2" t="s">
        <v>196</v>
      </c>
      <c r="AU222" s="272" t="s">
        <v>90</v>
      </c>
      <c r="AV222" s="14" t="s">
        <v>90</v>
      </c>
      <c r="AW222" s="14" t="s">
        <v>38</v>
      </c>
      <c r="AX222" s="14" t="s">
        <v>86</v>
      </c>
      <c r="AY222" s="272" t="s">
        <v>183</v>
      </c>
    </row>
    <row r="223" s="2" customFormat="1" ht="24.15" customHeight="1">
      <c r="A223" s="41"/>
      <c r="B223" s="42"/>
      <c r="C223" s="232" t="s">
        <v>314</v>
      </c>
      <c r="D223" s="232" t="s">
        <v>186</v>
      </c>
      <c r="E223" s="233" t="s">
        <v>315</v>
      </c>
      <c r="F223" s="234" t="s">
        <v>316</v>
      </c>
      <c r="G223" s="235" t="s">
        <v>209</v>
      </c>
      <c r="H223" s="236">
        <v>6.4349999999999996</v>
      </c>
      <c r="I223" s="237"/>
      <c r="J223" s="238">
        <f>ROUND(I223*H223,2)</f>
        <v>0</v>
      </c>
      <c r="K223" s="234" t="s">
        <v>190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317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318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50" t="s">
        <v>194</v>
      </c>
      <c r="E225" s="43"/>
      <c r="F225" s="251" t="s">
        <v>319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194</v>
      </c>
      <c r="AU225" s="19" t="s">
        <v>90</v>
      </c>
    </row>
    <row r="226" s="2" customFormat="1">
      <c r="A226" s="41"/>
      <c r="B226" s="42"/>
      <c r="C226" s="43"/>
      <c r="D226" s="245" t="s">
        <v>213</v>
      </c>
      <c r="E226" s="43"/>
      <c r="F226" s="273" t="s">
        <v>320</v>
      </c>
      <c r="G226" s="43"/>
      <c r="H226" s="43"/>
      <c r="I226" s="247"/>
      <c r="J226" s="43"/>
      <c r="K226" s="43"/>
      <c r="L226" s="47"/>
      <c r="M226" s="248"/>
      <c r="N226" s="249"/>
      <c r="O226" s="94"/>
      <c r="P226" s="94"/>
      <c r="Q226" s="94"/>
      <c r="R226" s="94"/>
      <c r="S226" s="94"/>
      <c r="T226" s="95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213</v>
      </c>
      <c r="AU226" s="19" t="s">
        <v>90</v>
      </c>
    </row>
    <row r="227" s="13" customFormat="1">
      <c r="A227" s="13"/>
      <c r="B227" s="252"/>
      <c r="C227" s="253"/>
      <c r="D227" s="245" t="s">
        <v>196</v>
      </c>
      <c r="E227" s="254" t="s">
        <v>1</v>
      </c>
      <c r="F227" s="255" t="s">
        <v>312</v>
      </c>
      <c r="G227" s="253"/>
      <c r="H227" s="254" t="s">
        <v>1</v>
      </c>
      <c r="I227" s="256"/>
      <c r="J227" s="253"/>
      <c r="K227" s="253"/>
      <c r="L227" s="257"/>
      <c r="M227" s="258"/>
      <c r="N227" s="259"/>
      <c r="O227" s="259"/>
      <c r="P227" s="259"/>
      <c r="Q227" s="259"/>
      <c r="R227" s="259"/>
      <c r="S227" s="259"/>
      <c r="T227" s="26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1" t="s">
        <v>196</v>
      </c>
      <c r="AU227" s="261" t="s">
        <v>90</v>
      </c>
      <c r="AV227" s="13" t="s">
        <v>86</v>
      </c>
      <c r="AW227" s="13" t="s">
        <v>38</v>
      </c>
      <c r="AX227" s="13" t="s">
        <v>82</v>
      </c>
      <c r="AY227" s="261" t="s">
        <v>183</v>
      </c>
    </row>
    <row r="228" s="14" customFormat="1">
      <c r="A228" s="14"/>
      <c r="B228" s="262"/>
      <c r="C228" s="263"/>
      <c r="D228" s="245" t="s">
        <v>196</v>
      </c>
      <c r="E228" s="264" t="s">
        <v>1</v>
      </c>
      <c r="F228" s="265" t="s">
        <v>321</v>
      </c>
      <c r="G228" s="263"/>
      <c r="H228" s="266">
        <v>6.4349999999999996</v>
      </c>
      <c r="I228" s="267"/>
      <c r="J228" s="263"/>
      <c r="K228" s="263"/>
      <c r="L228" s="268"/>
      <c r="M228" s="269"/>
      <c r="N228" s="270"/>
      <c r="O228" s="270"/>
      <c r="P228" s="270"/>
      <c r="Q228" s="270"/>
      <c r="R228" s="270"/>
      <c r="S228" s="270"/>
      <c r="T228" s="27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72" t="s">
        <v>196</v>
      </c>
      <c r="AU228" s="272" t="s">
        <v>90</v>
      </c>
      <c r="AV228" s="14" t="s">
        <v>90</v>
      </c>
      <c r="AW228" s="14" t="s">
        <v>38</v>
      </c>
      <c r="AX228" s="14" t="s">
        <v>86</v>
      </c>
      <c r="AY228" s="272" t="s">
        <v>183</v>
      </c>
    </row>
    <row r="229" s="2" customFormat="1" ht="21.75" customHeight="1">
      <c r="A229" s="41"/>
      <c r="B229" s="42"/>
      <c r="C229" s="232" t="s">
        <v>252</v>
      </c>
      <c r="D229" s="232" t="s">
        <v>186</v>
      </c>
      <c r="E229" s="233" t="s">
        <v>322</v>
      </c>
      <c r="F229" s="234" t="s">
        <v>323</v>
      </c>
      <c r="G229" s="235" t="s">
        <v>209</v>
      </c>
      <c r="H229" s="236">
        <v>6.4349999999999996</v>
      </c>
      <c r="I229" s="237"/>
      <c r="J229" s="238">
        <f>ROUND(I229*H229,2)</f>
        <v>0</v>
      </c>
      <c r="K229" s="234" t="s">
        <v>190</v>
      </c>
      <c r="L229" s="47"/>
      <c r="M229" s="239" t="s">
        <v>1</v>
      </c>
      <c r="N229" s="240" t="s">
        <v>47</v>
      </c>
      <c r="O229" s="94"/>
      <c r="P229" s="241">
        <f>O229*H229</f>
        <v>0</v>
      </c>
      <c r="Q229" s="241">
        <v>0</v>
      </c>
      <c r="R229" s="241">
        <f>Q229*H229</f>
        <v>0</v>
      </c>
      <c r="S229" s="241">
        <v>0</v>
      </c>
      <c r="T229" s="242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43" t="s">
        <v>101</v>
      </c>
      <c r="AT229" s="243" t="s">
        <v>186</v>
      </c>
      <c r="AU229" s="243" t="s">
        <v>90</v>
      </c>
      <c r="AY229" s="19" t="s">
        <v>183</v>
      </c>
      <c r="BE229" s="244">
        <f>IF(N229="základní",J229,0)</f>
        <v>0</v>
      </c>
      <c r="BF229" s="244">
        <f>IF(N229="snížená",J229,0)</f>
        <v>0</v>
      </c>
      <c r="BG229" s="244">
        <f>IF(N229="zákl. přenesená",J229,0)</f>
        <v>0</v>
      </c>
      <c r="BH229" s="244">
        <f>IF(N229="sníž. přenesená",J229,0)</f>
        <v>0</v>
      </c>
      <c r="BI229" s="244">
        <f>IF(N229="nulová",J229,0)</f>
        <v>0</v>
      </c>
      <c r="BJ229" s="19" t="s">
        <v>86</v>
      </c>
      <c r="BK229" s="244">
        <f>ROUND(I229*H229,2)</f>
        <v>0</v>
      </c>
      <c r="BL229" s="19" t="s">
        <v>101</v>
      </c>
      <c r="BM229" s="243" t="s">
        <v>324</v>
      </c>
    </row>
    <row r="230" s="2" customFormat="1">
      <c r="A230" s="41"/>
      <c r="B230" s="42"/>
      <c r="C230" s="43"/>
      <c r="D230" s="245" t="s">
        <v>192</v>
      </c>
      <c r="E230" s="43"/>
      <c r="F230" s="246" t="s">
        <v>325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192</v>
      </c>
      <c r="AU230" s="19" t="s">
        <v>90</v>
      </c>
    </row>
    <row r="231" s="2" customFormat="1">
      <c r="A231" s="41"/>
      <c r="B231" s="42"/>
      <c r="C231" s="43"/>
      <c r="D231" s="250" t="s">
        <v>194</v>
      </c>
      <c r="E231" s="43"/>
      <c r="F231" s="251" t="s">
        <v>326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194</v>
      </c>
      <c r="AU231" s="19" t="s">
        <v>90</v>
      </c>
    </row>
    <row r="232" s="2" customFormat="1">
      <c r="A232" s="41"/>
      <c r="B232" s="42"/>
      <c r="C232" s="43"/>
      <c r="D232" s="245" t="s">
        <v>213</v>
      </c>
      <c r="E232" s="43"/>
      <c r="F232" s="273" t="s">
        <v>327</v>
      </c>
      <c r="G232" s="43"/>
      <c r="H232" s="43"/>
      <c r="I232" s="247"/>
      <c r="J232" s="43"/>
      <c r="K232" s="43"/>
      <c r="L232" s="47"/>
      <c r="M232" s="248"/>
      <c r="N232" s="249"/>
      <c r="O232" s="94"/>
      <c r="P232" s="94"/>
      <c r="Q232" s="94"/>
      <c r="R232" s="94"/>
      <c r="S232" s="94"/>
      <c r="T232" s="95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19" t="s">
        <v>213</v>
      </c>
      <c r="AU232" s="19" t="s">
        <v>90</v>
      </c>
    </row>
    <row r="233" s="13" customFormat="1">
      <c r="A233" s="13"/>
      <c r="B233" s="252"/>
      <c r="C233" s="253"/>
      <c r="D233" s="245" t="s">
        <v>196</v>
      </c>
      <c r="E233" s="254" t="s">
        <v>1</v>
      </c>
      <c r="F233" s="255" t="s">
        <v>312</v>
      </c>
      <c r="G233" s="253"/>
      <c r="H233" s="254" t="s">
        <v>1</v>
      </c>
      <c r="I233" s="256"/>
      <c r="J233" s="253"/>
      <c r="K233" s="253"/>
      <c r="L233" s="257"/>
      <c r="M233" s="258"/>
      <c r="N233" s="259"/>
      <c r="O233" s="259"/>
      <c r="P233" s="259"/>
      <c r="Q233" s="259"/>
      <c r="R233" s="259"/>
      <c r="S233" s="259"/>
      <c r="T233" s="26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1" t="s">
        <v>196</v>
      </c>
      <c r="AU233" s="261" t="s">
        <v>90</v>
      </c>
      <c r="AV233" s="13" t="s">
        <v>86</v>
      </c>
      <c r="AW233" s="13" t="s">
        <v>38</v>
      </c>
      <c r="AX233" s="13" t="s">
        <v>82</v>
      </c>
      <c r="AY233" s="261" t="s">
        <v>183</v>
      </c>
    </row>
    <row r="234" s="14" customFormat="1">
      <c r="A234" s="14"/>
      <c r="B234" s="262"/>
      <c r="C234" s="263"/>
      <c r="D234" s="245" t="s">
        <v>196</v>
      </c>
      <c r="E234" s="264" t="s">
        <v>1</v>
      </c>
      <c r="F234" s="265" t="s">
        <v>321</v>
      </c>
      <c r="G234" s="263"/>
      <c r="H234" s="266">
        <v>6.4349999999999996</v>
      </c>
      <c r="I234" s="267"/>
      <c r="J234" s="263"/>
      <c r="K234" s="263"/>
      <c r="L234" s="268"/>
      <c r="M234" s="269"/>
      <c r="N234" s="270"/>
      <c r="O234" s="270"/>
      <c r="P234" s="270"/>
      <c r="Q234" s="270"/>
      <c r="R234" s="270"/>
      <c r="S234" s="270"/>
      <c r="T234" s="27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2" t="s">
        <v>196</v>
      </c>
      <c r="AU234" s="272" t="s">
        <v>90</v>
      </c>
      <c r="AV234" s="14" t="s">
        <v>90</v>
      </c>
      <c r="AW234" s="14" t="s">
        <v>38</v>
      </c>
      <c r="AX234" s="14" t="s">
        <v>86</v>
      </c>
      <c r="AY234" s="272" t="s">
        <v>183</v>
      </c>
    </row>
    <row r="235" s="2" customFormat="1" ht="24.15" customHeight="1">
      <c r="A235" s="41"/>
      <c r="B235" s="42"/>
      <c r="C235" s="232" t="s">
        <v>7</v>
      </c>
      <c r="D235" s="232" t="s">
        <v>186</v>
      </c>
      <c r="E235" s="233" t="s">
        <v>328</v>
      </c>
      <c r="F235" s="234" t="s">
        <v>329</v>
      </c>
      <c r="G235" s="235" t="s">
        <v>209</v>
      </c>
      <c r="H235" s="236">
        <v>122.274</v>
      </c>
      <c r="I235" s="237"/>
      <c r="J235" s="238">
        <f>ROUND(I235*H235,2)</f>
        <v>0</v>
      </c>
      <c r="K235" s="234" t="s">
        <v>190</v>
      </c>
      <c r="L235" s="47"/>
      <c r="M235" s="239" t="s">
        <v>1</v>
      </c>
      <c r="N235" s="240" t="s">
        <v>47</v>
      </c>
      <c r="O235" s="94"/>
      <c r="P235" s="241">
        <f>O235*H235</f>
        <v>0</v>
      </c>
      <c r="Q235" s="241">
        <v>0</v>
      </c>
      <c r="R235" s="241">
        <f>Q235*H235</f>
        <v>0</v>
      </c>
      <c r="S235" s="241">
        <v>0</v>
      </c>
      <c r="T235" s="242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43" t="s">
        <v>101</v>
      </c>
      <c r="AT235" s="243" t="s">
        <v>186</v>
      </c>
      <c r="AU235" s="243" t="s">
        <v>90</v>
      </c>
      <c r="AY235" s="19" t="s">
        <v>183</v>
      </c>
      <c r="BE235" s="244">
        <f>IF(N235="základní",J235,0)</f>
        <v>0</v>
      </c>
      <c r="BF235" s="244">
        <f>IF(N235="snížená",J235,0)</f>
        <v>0</v>
      </c>
      <c r="BG235" s="244">
        <f>IF(N235="zákl. přenesená",J235,0)</f>
        <v>0</v>
      </c>
      <c r="BH235" s="244">
        <f>IF(N235="sníž. přenesená",J235,0)</f>
        <v>0</v>
      </c>
      <c r="BI235" s="244">
        <f>IF(N235="nulová",J235,0)</f>
        <v>0</v>
      </c>
      <c r="BJ235" s="19" t="s">
        <v>86</v>
      </c>
      <c r="BK235" s="244">
        <f>ROUND(I235*H235,2)</f>
        <v>0</v>
      </c>
      <c r="BL235" s="19" t="s">
        <v>101</v>
      </c>
      <c r="BM235" s="243" t="s">
        <v>330</v>
      </c>
    </row>
    <row r="236" s="2" customFormat="1">
      <c r="A236" s="41"/>
      <c r="B236" s="42"/>
      <c r="C236" s="43"/>
      <c r="D236" s="245" t="s">
        <v>192</v>
      </c>
      <c r="E236" s="43"/>
      <c r="F236" s="246" t="s">
        <v>331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192</v>
      </c>
      <c r="AU236" s="19" t="s">
        <v>90</v>
      </c>
    </row>
    <row r="237" s="2" customFormat="1">
      <c r="A237" s="41"/>
      <c r="B237" s="42"/>
      <c r="C237" s="43"/>
      <c r="D237" s="250" t="s">
        <v>194</v>
      </c>
      <c r="E237" s="43"/>
      <c r="F237" s="251" t="s">
        <v>332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194</v>
      </c>
      <c r="AU237" s="19" t="s">
        <v>90</v>
      </c>
    </row>
    <row r="238" s="2" customFormat="1">
      <c r="A238" s="41"/>
      <c r="B238" s="42"/>
      <c r="C238" s="43"/>
      <c r="D238" s="245" t="s">
        <v>213</v>
      </c>
      <c r="E238" s="43"/>
      <c r="F238" s="273" t="s">
        <v>327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213</v>
      </c>
      <c r="AU238" s="19" t="s">
        <v>90</v>
      </c>
    </row>
    <row r="239" s="13" customFormat="1">
      <c r="A239" s="13"/>
      <c r="B239" s="252"/>
      <c r="C239" s="253"/>
      <c r="D239" s="245" t="s">
        <v>196</v>
      </c>
      <c r="E239" s="254" t="s">
        <v>1</v>
      </c>
      <c r="F239" s="255" t="s">
        <v>333</v>
      </c>
      <c r="G239" s="253"/>
      <c r="H239" s="254" t="s">
        <v>1</v>
      </c>
      <c r="I239" s="256"/>
      <c r="J239" s="253"/>
      <c r="K239" s="253"/>
      <c r="L239" s="257"/>
      <c r="M239" s="258"/>
      <c r="N239" s="259"/>
      <c r="O239" s="259"/>
      <c r="P239" s="259"/>
      <c r="Q239" s="259"/>
      <c r="R239" s="259"/>
      <c r="S239" s="259"/>
      <c r="T239" s="26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1" t="s">
        <v>196</v>
      </c>
      <c r="AU239" s="261" t="s">
        <v>90</v>
      </c>
      <c r="AV239" s="13" t="s">
        <v>86</v>
      </c>
      <c r="AW239" s="13" t="s">
        <v>38</v>
      </c>
      <c r="AX239" s="13" t="s">
        <v>82</v>
      </c>
      <c r="AY239" s="261" t="s">
        <v>183</v>
      </c>
    </row>
    <row r="240" s="13" customFormat="1">
      <c r="A240" s="13"/>
      <c r="B240" s="252"/>
      <c r="C240" s="253"/>
      <c r="D240" s="245" t="s">
        <v>196</v>
      </c>
      <c r="E240" s="254" t="s">
        <v>1</v>
      </c>
      <c r="F240" s="255" t="s">
        <v>312</v>
      </c>
      <c r="G240" s="253"/>
      <c r="H240" s="254" t="s">
        <v>1</v>
      </c>
      <c r="I240" s="256"/>
      <c r="J240" s="253"/>
      <c r="K240" s="253"/>
      <c r="L240" s="257"/>
      <c r="M240" s="258"/>
      <c r="N240" s="259"/>
      <c r="O240" s="259"/>
      <c r="P240" s="259"/>
      <c r="Q240" s="259"/>
      <c r="R240" s="259"/>
      <c r="S240" s="259"/>
      <c r="T240" s="26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1" t="s">
        <v>196</v>
      </c>
      <c r="AU240" s="261" t="s">
        <v>90</v>
      </c>
      <c r="AV240" s="13" t="s">
        <v>86</v>
      </c>
      <c r="AW240" s="13" t="s">
        <v>38</v>
      </c>
      <c r="AX240" s="13" t="s">
        <v>82</v>
      </c>
      <c r="AY240" s="261" t="s">
        <v>183</v>
      </c>
    </row>
    <row r="241" s="14" customFormat="1">
      <c r="A241" s="14"/>
      <c r="B241" s="262"/>
      <c r="C241" s="263"/>
      <c r="D241" s="245" t="s">
        <v>196</v>
      </c>
      <c r="E241" s="264" t="s">
        <v>1</v>
      </c>
      <c r="F241" s="265" t="s">
        <v>334</v>
      </c>
      <c r="G241" s="263"/>
      <c r="H241" s="266">
        <v>122.274</v>
      </c>
      <c r="I241" s="267"/>
      <c r="J241" s="263"/>
      <c r="K241" s="263"/>
      <c r="L241" s="268"/>
      <c r="M241" s="269"/>
      <c r="N241" s="270"/>
      <c r="O241" s="270"/>
      <c r="P241" s="270"/>
      <c r="Q241" s="270"/>
      <c r="R241" s="270"/>
      <c r="S241" s="270"/>
      <c r="T241" s="27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72" t="s">
        <v>196</v>
      </c>
      <c r="AU241" s="272" t="s">
        <v>90</v>
      </c>
      <c r="AV241" s="14" t="s">
        <v>90</v>
      </c>
      <c r="AW241" s="14" t="s">
        <v>38</v>
      </c>
      <c r="AX241" s="14" t="s">
        <v>86</v>
      </c>
      <c r="AY241" s="272" t="s">
        <v>183</v>
      </c>
    </row>
    <row r="242" s="2" customFormat="1" ht="44.25" customHeight="1">
      <c r="A242" s="41"/>
      <c r="B242" s="42"/>
      <c r="C242" s="232" t="s">
        <v>335</v>
      </c>
      <c r="D242" s="232" t="s">
        <v>186</v>
      </c>
      <c r="E242" s="233" t="s">
        <v>336</v>
      </c>
      <c r="F242" s="234" t="s">
        <v>337</v>
      </c>
      <c r="G242" s="235" t="s">
        <v>209</v>
      </c>
      <c r="H242" s="236">
        <v>6.4349999999999996</v>
      </c>
      <c r="I242" s="237"/>
      <c r="J242" s="238">
        <f>ROUND(I242*H242,2)</f>
        <v>0</v>
      </c>
      <c r="K242" s="234" t="s">
        <v>190</v>
      </c>
      <c r="L242" s="47"/>
      <c r="M242" s="239" t="s">
        <v>1</v>
      </c>
      <c r="N242" s="240" t="s">
        <v>47</v>
      </c>
      <c r="O242" s="94"/>
      <c r="P242" s="241">
        <f>O242*H242</f>
        <v>0</v>
      </c>
      <c r="Q242" s="241">
        <v>0</v>
      </c>
      <c r="R242" s="241">
        <f>Q242*H242</f>
        <v>0</v>
      </c>
      <c r="S242" s="241">
        <v>0</v>
      </c>
      <c r="T242" s="242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43" t="s">
        <v>101</v>
      </c>
      <c r="AT242" s="243" t="s">
        <v>186</v>
      </c>
      <c r="AU242" s="243" t="s">
        <v>90</v>
      </c>
      <c r="AY242" s="19" t="s">
        <v>183</v>
      </c>
      <c r="BE242" s="244">
        <f>IF(N242="základní",J242,0)</f>
        <v>0</v>
      </c>
      <c r="BF242" s="244">
        <f>IF(N242="snížená",J242,0)</f>
        <v>0</v>
      </c>
      <c r="BG242" s="244">
        <f>IF(N242="zákl. přenesená",J242,0)</f>
        <v>0</v>
      </c>
      <c r="BH242" s="244">
        <f>IF(N242="sníž. přenesená",J242,0)</f>
        <v>0</v>
      </c>
      <c r="BI242" s="244">
        <f>IF(N242="nulová",J242,0)</f>
        <v>0</v>
      </c>
      <c r="BJ242" s="19" t="s">
        <v>86</v>
      </c>
      <c r="BK242" s="244">
        <f>ROUND(I242*H242,2)</f>
        <v>0</v>
      </c>
      <c r="BL242" s="19" t="s">
        <v>101</v>
      </c>
      <c r="BM242" s="243" t="s">
        <v>338</v>
      </c>
    </row>
    <row r="243" s="2" customFormat="1">
      <c r="A243" s="41"/>
      <c r="B243" s="42"/>
      <c r="C243" s="43"/>
      <c r="D243" s="245" t="s">
        <v>192</v>
      </c>
      <c r="E243" s="43"/>
      <c r="F243" s="246" t="s">
        <v>339</v>
      </c>
      <c r="G243" s="43"/>
      <c r="H243" s="43"/>
      <c r="I243" s="247"/>
      <c r="J243" s="43"/>
      <c r="K243" s="43"/>
      <c r="L243" s="47"/>
      <c r="M243" s="248"/>
      <c r="N243" s="249"/>
      <c r="O243" s="94"/>
      <c r="P243" s="94"/>
      <c r="Q243" s="94"/>
      <c r="R243" s="94"/>
      <c r="S243" s="94"/>
      <c r="T243" s="95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192</v>
      </c>
      <c r="AU243" s="19" t="s">
        <v>90</v>
      </c>
    </row>
    <row r="244" s="2" customFormat="1">
      <c r="A244" s="41"/>
      <c r="B244" s="42"/>
      <c r="C244" s="43"/>
      <c r="D244" s="250" t="s">
        <v>194</v>
      </c>
      <c r="E244" s="43"/>
      <c r="F244" s="251" t="s">
        <v>340</v>
      </c>
      <c r="G244" s="43"/>
      <c r="H244" s="43"/>
      <c r="I244" s="247"/>
      <c r="J244" s="43"/>
      <c r="K244" s="43"/>
      <c r="L244" s="47"/>
      <c r="M244" s="248"/>
      <c r="N244" s="249"/>
      <c r="O244" s="94"/>
      <c r="P244" s="94"/>
      <c r="Q244" s="94"/>
      <c r="R244" s="94"/>
      <c r="S244" s="94"/>
      <c r="T244" s="95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194</v>
      </c>
      <c r="AU244" s="19" t="s">
        <v>90</v>
      </c>
    </row>
    <row r="245" s="13" customFormat="1">
      <c r="A245" s="13"/>
      <c r="B245" s="252"/>
      <c r="C245" s="253"/>
      <c r="D245" s="245" t="s">
        <v>196</v>
      </c>
      <c r="E245" s="254" t="s">
        <v>1</v>
      </c>
      <c r="F245" s="255" t="s">
        <v>312</v>
      </c>
      <c r="G245" s="253"/>
      <c r="H245" s="254" t="s">
        <v>1</v>
      </c>
      <c r="I245" s="256"/>
      <c r="J245" s="253"/>
      <c r="K245" s="253"/>
      <c r="L245" s="257"/>
      <c r="M245" s="258"/>
      <c r="N245" s="259"/>
      <c r="O245" s="259"/>
      <c r="P245" s="259"/>
      <c r="Q245" s="259"/>
      <c r="R245" s="259"/>
      <c r="S245" s="259"/>
      <c r="T245" s="26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1" t="s">
        <v>196</v>
      </c>
      <c r="AU245" s="261" t="s">
        <v>90</v>
      </c>
      <c r="AV245" s="13" t="s">
        <v>86</v>
      </c>
      <c r="AW245" s="13" t="s">
        <v>38</v>
      </c>
      <c r="AX245" s="13" t="s">
        <v>82</v>
      </c>
      <c r="AY245" s="261" t="s">
        <v>183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321</v>
      </c>
      <c r="G246" s="263"/>
      <c r="H246" s="266">
        <v>6.4349999999999996</v>
      </c>
      <c r="I246" s="267"/>
      <c r="J246" s="263"/>
      <c r="K246" s="263"/>
      <c r="L246" s="268"/>
      <c r="M246" s="295"/>
      <c r="N246" s="296"/>
      <c r="O246" s="296"/>
      <c r="P246" s="296"/>
      <c r="Q246" s="296"/>
      <c r="R246" s="296"/>
      <c r="S246" s="296"/>
      <c r="T246" s="29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90</v>
      </c>
      <c r="AV246" s="14" t="s">
        <v>90</v>
      </c>
      <c r="AW246" s="14" t="s">
        <v>38</v>
      </c>
      <c r="AX246" s="14" t="s">
        <v>86</v>
      </c>
      <c r="AY246" s="272" t="s">
        <v>183</v>
      </c>
    </row>
    <row r="247" s="2" customFormat="1" ht="6.96" customHeight="1">
      <c r="A247" s="41"/>
      <c r="B247" s="69"/>
      <c r="C247" s="70"/>
      <c r="D247" s="70"/>
      <c r="E247" s="70"/>
      <c r="F247" s="70"/>
      <c r="G247" s="70"/>
      <c r="H247" s="70"/>
      <c r="I247" s="70"/>
      <c r="J247" s="70"/>
      <c r="K247" s="70"/>
      <c r="L247" s="47"/>
      <c r="M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</row>
  </sheetData>
  <sheetProtection sheet="1" autoFilter="0" formatColumns="0" formatRows="0" objects="1" scenarios="1" spinCount="100000" saltValue="xitpwOx1d+bGMMyh/uUgMcDN/fNBKVdIQSGPhXbRbUyLdKaYCTtDUQPpor8l01AYL2toyfojxzNFVsm7fFgGBw==" hashValue="iFjK/nSExVq453w3nQy6l6wq7FleXDs+aapTqZDVJRREvZbpbBdw1GBzhH2+Spibea6sVRYPnHOGQ48UfTdjbQ==" algorithmName="SHA-512" password="CC35"/>
  <autoFilter ref="C123:K246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2:H112"/>
    <mergeCell ref="E114:H114"/>
    <mergeCell ref="E116:H116"/>
    <mergeCell ref="L2:V2"/>
  </mergeCells>
  <hyperlinks>
    <hyperlink ref="F129" r:id="rId1" display="https://podminky.urs.cz/item/CS_URS_2025_01/181951112"/>
    <hyperlink ref="F135" r:id="rId2" display="https://podminky.urs.cz/item/CS_URS_2025_01/564851011"/>
    <hyperlink ref="F140" r:id="rId3" display="https://podminky.urs.cz/item/CS_URS_2025_01/998225111"/>
    <hyperlink ref="F145" r:id="rId4" display="https://podminky.urs.cz/item/CS_URS_2025_01/596811220"/>
    <hyperlink ref="F155" r:id="rId5" display="https://podminky.urs.cz/item/CS_URS_2025_01/916111123"/>
    <hyperlink ref="F170" r:id="rId6" display="https://podminky.urs.cz/item/CS_URS_2025_01/916131213"/>
    <hyperlink ref="F194" r:id="rId7" display="https://podminky.urs.cz/item/CS_URS_2025_01/916241213"/>
    <hyperlink ref="F202" r:id="rId8" display="https://podminky.urs.cz/item/CS_URS_2025_01/916991121"/>
    <hyperlink ref="F216" r:id="rId9" display="https://podminky.urs.cz/item/CS_URS_2025_01/998223011"/>
    <hyperlink ref="F220" r:id="rId10" display="https://podminky.urs.cz/item/CS_URS_2025_01/962023491"/>
    <hyperlink ref="F225" r:id="rId11" display="https://podminky.urs.cz/item/CS_URS_2025_01/997221611"/>
    <hyperlink ref="F231" r:id="rId12" display="https://podminky.urs.cz/item/CS_URS_2025_01/997221561"/>
    <hyperlink ref="F237" r:id="rId13" display="https://podminky.urs.cz/item/CS_URS_2025_01/997221569"/>
    <hyperlink ref="F244" r:id="rId14" display="https://podminky.urs.cz/item/CS_URS_2025_01/99701386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341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342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ROUND(J136,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ROUND((SUM(BE136:BE572)),  2)</f>
        <v>0</v>
      </c>
      <c r="G35" s="41"/>
      <c r="H35" s="41"/>
      <c r="I35" s="170">
        <v>0.20999999999999999</v>
      </c>
      <c r="J35" s="169">
        <f>ROUND(((SUM(BE136:BE572))*I35),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ROUND((SUM(BF136:BF572)),  2)</f>
        <v>0</v>
      </c>
      <c r="G36" s="41"/>
      <c r="H36" s="41"/>
      <c r="I36" s="170">
        <v>0.12</v>
      </c>
      <c r="J36" s="169">
        <f>ROUND(((SUM(BF136:BF572))*I36),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ROUND((SUM(BG136:BG572)),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ROUND((SUM(BH136:BH572)),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ROUND((SUM(BI136:BI572)),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>2 - SO 301 - Přeložka vodovodu- 50%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25.6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VODIS Olomouc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J136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343</v>
      </c>
      <c r="E99" s="197"/>
      <c r="F99" s="197"/>
      <c r="G99" s="197"/>
      <c r="H99" s="197"/>
      <c r="I99" s="197"/>
      <c r="J99" s="198">
        <f>J137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344</v>
      </c>
      <c r="E100" s="202"/>
      <c r="F100" s="202"/>
      <c r="G100" s="202"/>
      <c r="H100" s="202"/>
      <c r="I100" s="202"/>
      <c r="J100" s="203">
        <f>J138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345</v>
      </c>
      <c r="E101" s="202"/>
      <c r="F101" s="202"/>
      <c r="G101" s="202"/>
      <c r="H101" s="202"/>
      <c r="I101" s="202"/>
      <c r="J101" s="203">
        <f>J216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346</v>
      </c>
      <c r="E102" s="202"/>
      <c r="F102" s="202"/>
      <c r="G102" s="202"/>
      <c r="H102" s="202"/>
      <c r="I102" s="202"/>
      <c r="J102" s="203">
        <f>J247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347</v>
      </c>
      <c r="E103" s="202"/>
      <c r="F103" s="202"/>
      <c r="G103" s="202"/>
      <c r="H103" s="202"/>
      <c r="I103" s="202"/>
      <c r="J103" s="203">
        <f>J267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348</v>
      </c>
      <c r="E104" s="202"/>
      <c r="F104" s="202"/>
      <c r="G104" s="202"/>
      <c r="H104" s="202"/>
      <c r="I104" s="202"/>
      <c r="J104" s="203">
        <f>J276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0"/>
      <c r="C105" s="136"/>
      <c r="D105" s="201" t="s">
        <v>349</v>
      </c>
      <c r="E105" s="202"/>
      <c r="F105" s="202"/>
      <c r="G105" s="202"/>
      <c r="H105" s="202"/>
      <c r="I105" s="202"/>
      <c r="J105" s="203">
        <f>J307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0"/>
      <c r="C106" s="136"/>
      <c r="D106" s="201" t="s">
        <v>350</v>
      </c>
      <c r="E106" s="202"/>
      <c r="F106" s="202"/>
      <c r="G106" s="202"/>
      <c r="H106" s="202"/>
      <c r="I106" s="202"/>
      <c r="J106" s="203">
        <f>J319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0"/>
      <c r="C107" s="136"/>
      <c r="D107" s="201" t="s">
        <v>351</v>
      </c>
      <c r="E107" s="202"/>
      <c r="F107" s="202"/>
      <c r="G107" s="202"/>
      <c r="H107" s="202"/>
      <c r="I107" s="202"/>
      <c r="J107" s="203">
        <f>J328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0"/>
      <c r="C108" s="136"/>
      <c r="D108" s="201" t="s">
        <v>352</v>
      </c>
      <c r="E108" s="202"/>
      <c r="F108" s="202"/>
      <c r="G108" s="202"/>
      <c r="H108" s="202"/>
      <c r="I108" s="202"/>
      <c r="J108" s="203">
        <f>J397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353</v>
      </c>
      <c r="E109" s="202"/>
      <c r="F109" s="202"/>
      <c r="G109" s="202"/>
      <c r="H109" s="202"/>
      <c r="I109" s="202"/>
      <c r="J109" s="203">
        <f>J407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0"/>
      <c r="C110" s="136"/>
      <c r="D110" s="201" t="s">
        <v>354</v>
      </c>
      <c r="E110" s="202"/>
      <c r="F110" s="202"/>
      <c r="G110" s="202"/>
      <c r="H110" s="202"/>
      <c r="I110" s="202"/>
      <c r="J110" s="203">
        <f>J515</f>
        <v>0</v>
      </c>
      <c r="K110" s="136"/>
      <c r="L110" s="20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0"/>
      <c r="C111" s="136"/>
      <c r="D111" s="201" t="s">
        <v>167</v>
      </c>
      <c r="E111" s="202"/>
      <c r="F111" s="202"/>
      <c r="G111" s="202"/>
      <c r="H111" s="202"/>
      <c r="I111" s="202"/>
      <c r="J111" s="203">
        <f>J519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0"/>
      <c r="C112" s="136"/>
      <c r="D112" s="201" t="s">
        <v>355</v>
      </c>
      <c r="E112" s="202"/>
      <c r="F112" s="202"/>
      <c r="G112" s="202"/>
      <c r="H112" s="202"/>
      <c r="I112" s="202"/>
      <c r="J112" s="203">
        <f>J541</f>
        <v>0</v>
      </c>
      <c r="K112" s="136"/>
      <c r="L112" s="20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94"/>
      <c r="C113" s="195"/>
      <c r="D113" s="196" t="s">
        <v>356</v>
      </c>
      <c r="E113" s="197"/>
      <c r="F113" s="197"/>
      <c r="G113" s="197"/>
      <c r="H113" s="197"/>
      <c r="I113" s="197"/>
      <c r="J113" s="198">
        <f>J548</f>
        <v>0</v>
      </c>
      <c r="K113" s="195"/>
      <c r="L113" s="19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200"/>
      <c r="C114" s="136"/>
      <c r="D114" s="201" t="s">
        <v>357</v>
      </c>
      <c r="E114" s="202"/>
      <c r="F114" s="202"/>
      <c r="G114" s="202"/>
      <c r="H114" s="202"/>
      <c r="I114" s="202"/>
      <c r="J114" s="203">
        <f>J549</f>
        <v>0</v>
      </c>
      <c r="K114" s="136"/>
      <c r="L114" s="204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41"/>
      <c r="B115" s="42"/>
      <c r="C115" s="43"/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6.96" customHeight="1">
      <c r="A116" s="41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20" s="2" customFormat="1" ht="6.96" customHeight="1">
      <c r="A120" s="41"/>
      <c r="B120" s="71"/>
      <c r="C120" s="72"/>
      <c r="D120" s="72"/>
      <c r="E120" s="72"/>
      <c r="F120" s="72"/>
      <c r="G120" s="72"/>
      <c r="H120" s="72"/>
      <c r="I120" s="72"/>
      <c r="J120" s="72"/>
      <c r="K120" s="72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24.96" customHeight="1">
      <c r="A121" s="41"/>
      <c r="B121" s="42"/>
      <c r="C121" s="25" t="s">
        <v>168</v>
      </c>
      <c r="D121" s="43"/>
      <c r="E121" s="43"/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2" customHeight="1">
      <c r="A123" s="41"/>
      <c r="B123" s="42"/>
      <c r="C123" s="34" t="s">
        <v>16</v>
      </c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6.5" customHeight="1">
      <c r="A124" s="41"/>
      <c r="B124" s="42"/>
      <c r="C124" s="43"/>
      <c r="D124" s="43"/>
      <c r="E124" s="189" t="str">
        <f>E7</f>
        <v>Oprava tramvajového křížení v km 4,064 v žst. Olomouc - město</v>
      </c>
      <c r="F124" s="34"/>
      <c r="G124" s="34"/>
      <c r="H124" s="34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1" customFormat="1" ht="12" customHeight="1">
      <c r="B125" s="23"/>
      <c r="C125" s="34" t="s">
        <v>147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1"/>
      <c r="B126" s="42"/>
      <c r="C126" s="43"/>
      <c r="D126" s="43"/>
      <c r="E126" s="189" t="s">
        <v>148</v>
      </c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2" customHeight="1">
      <c r="A127" s="41"/>
      <c r="B127" s="42"/>
      <c r="C127" s="34" t="s">
        <v>149</v>
      </c>
      <c r="D127" s="43"/>
      <c r="E127" s="43"/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16.5" customHeight="1">
      <c r="A128" s="41"/>
      <c r="B128" s="42"/>
      <c r="C128" s="43"/>
      <c r="D128" s="43"/>
      <c r="E128" s="79" t="str">
        <f>E11</f>
        <v>2 - SO 301 - Přeložka vodovodu- 50% jednotek množství</v>
      </c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6.96" customHeight="1">
      <c r="A129" s="41"/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12" customHeight="1">
      <c r="A130" s="41"/>
      <c r="B130" s="42"/>
      <c r="C130" s="34" t="s">
        <v>22</v>
      </c>
      <c r="D130" s="43"/>
      <c r="E130" s="43"/>
      <c r="F130" s="29" t="str">
        <f>F14</f>
        <v>Olomouc</v>
      </c>
      <c r="G130" s="43"/>
      <c r="H130" s="43"/>
      <c r="I130" s="34" t="s">
        <v>24</v>
      </c>
      <c r="J130" s="82" t="str">
        <f>IF(J14="","",J14)</f>
        <v>26. 3. 2025</v>
      </c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6.96" customHeight="1">
      <c r="A131" s="41"/>
      <c r="B131" s="42"/>
      <c r="C131" s="43"/>
      <c r="D131" s="43"/>
      <c r="E131" s="43"/>
      <c r="F131" s="43"/>
      <c r="G131" s="43"/>
      <c r="H131" s="43"/>
      <c r="I131" s="43"/>
      <c r="J131" s="43"/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2" customFormat="1" ht="25.65" customHeight="1">
      <c r="A132" s="41"/>
      <c r="B132" s="42"/>
      <c r="C132" s="34" t="s">
        <v>30</v>
      </c>
      <c r="D132" s="43"/>
      <c r="E132" s="43"/>
      <c r="F132" s="29" t="str">
        <f>E17</f>
        <v>Správa železnic, státní organizace</v>
      </c>
      <c r="G132" s="43"/>
      <c r="H132" s="43"/>
      <c r="I132" s="34" t="s">
        <v>36</v>
      </c>
      <c r="J132" s="39" t="str">
        <f>E23</f>
        <v>VODIS Olomouc s.r.o.</v>
      </c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5.15" customHeight="1">
      <c r="A133" s="41"/>
      <c r="B133" s="42"/>
      <c r="C133" s="34" t="s">
        <v>34</v>
      </c>
      <c r="D133" s="43"/>
      <c r="E133" s="43"/>
      <c r="F133" s="29" t="str">
        <f>IF(E20="","",E20)</f>
        <v>Vyplň údaj</v>
      </c>
      <c r="G133" s="43"/>
      <c r="H133" s="43"/>
      <c r="I133" s="34" t="s">
        <v>39</v>
      </c>
      <c r="J133" s="39" t="str">
        <f>E26</f>
        <v>Ing.Michal Pospíšil</v>
      </c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2" customFormat="1" ht="10.32" customHeight="1">
      <c r="A134" s="41"/>
      <c r="B134" s="42"/>
      <c r="C134" s="43"/>
      <c r="D134" s="43"/>
      <c r="E134" s="43"/>
      <c r="F134" s="43"/>
      <c r="G134" s="43"/>
      <c r="H134" s="43"/>
      <c r="I134" s="43"/>
      <c r="J134" s="43"/>
      <c r="K134" s="43"/>
      <c r="L134" s="66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  <row r="135" s="11" customFormat="1" ht="29.28" customHeight="1">
      <c r="A135" s="205"/>
      <c r="B135" s="206"/>
      <c r="C135" s="207" t="s">
        <v>169</v>
      </c>
      <c r="D135" s="208" t="s">
        <v>67</v>
      </c>
      <c r="E135" s="208" t="s">
        <v>63</v>
      </c>
      <c r="F135" s="208" t="s">
        <v>64</v>
      </c>
      <c r="G135" s="208" t="s">
        <v>170</v>
      </c>
      <c r="H135" s="208" t="s">
        <v>171</v>
      </c>
      <c r="I135" s="208" t="s">
        <v>172</v>
      </c>
      <c r="J135" s="208" t="s">
        <v>160</v>
      </c>
      <c r="K135" s="209" t="s">
        <v>173</v>
      </c>
      <c r="L135" s="210"/>
      <c r="M135" s="103" t="s">
        <v>1</v>
      </c>
      <c r="N135" s="104" t="s">
        <v>46</v>
      </c>
      <c r="O135" s="104" t="s">
        <v>174</v>
      </c>
      <c r="P135" s="104" t="s">
        <v>175</v>
      </c>
      <c r="Q135" s="104" t="s">
        <v>176</v>
      </c>
      <c r="R135" s="104" t="s">
        <v>177</v>
      </c>
      <c r="S135" s="104" t="s">
        <v>178</v>
      </c>
      <c r="T135" s="105" t="s">
        <v>179</v>
      </c>
      <c r="U135" s="205"/>
      <c r="V135" s="205"/>
      <c r="W135" s="205"/>
      <c r="X135" s="205"/>
      <c r="Y135" s="205"/>
      <c r="Z135" s="205"/>
      <c r="AA135" s="205"/>
      <c r="AB135" s="205"/>
      <c r="AC135" s="205"/>
      <c r="AD135" s="205"/>
      <c r="AE135" s="205"/>
    </row>
    <row r="136" s="2" customFormat="1" ht="22.8" customHeight="1">
      <c r="A136" s="41"/>
      <c r="B136" s="42"/>
      <c r="C136" s="110" t="s">
        <v>180</v>
      </c>
      <c r="D136" s="43"/>
      <c r="E136" s="43"/>
      <c r="F136" s="43"/>
      <c r="G136" s="43"/>
      <c r="H136" s="43"/>
      <c r="I136" s="43"/>
      <c r="J136" s="211">
        <f>BK136</f>
        <v>0</v>
      </c>
      <c r="K136" s="43"/>
      <c r="L136" s="47"/>
      <c r="M136" s="106"/>
      <c r="N136" s="212"/>
      <c r="O136" s="107"/>
      <c r="P136" s="213">
        <f>P137+P548</f>
        <v>0</v>
      </c>
      <c r="Q136" s="107"/>
      <c r="R136" s="213">
        <f>R137+R548</f>
        <v>26.194615499999998</v>
      </c>
      <c r="S136" s="107"/>
      <c r="T136" s="214">
        <f>T137+T548</f>
        <v>47.804020000000001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81</v>
      </c>
      <c r="AU136" s="19" t="s">
        <v>162</v>
      </c>
      <c r="BK136" s="215">
        <f>BK137+BK548</f>
        <v>0</v>
      </c>
    </row>
    <row r="137" s="12" customFormat="1" ht="25.92" customHeight="1">
      <c r="A137" s="12"/>
      <c r="B137" s="216"/>
      <c r="C137" s="217"/>
      <c r="D137" s="218" t="s">
        <v>81</v>
      </c>
      <c r="E137" s="219" t="s">
        <v>181</v>
      </c>
      <c r="F137" s="219" t="s">
        <v>358</v>
      </c>
      <c r="G137" s="217"/>
      <c r="H137" s="217"/>
      <c r="I137" s="220"/>
      <c r="J137" s="221">
        <f>BK137</f>
        <v>0</v>
      </c>
      <c r="K137" s="217"/>
      <c r="L137" s="222"/>
      <c r="M137" s="223"/>
      <c r="N137" s="224"/>
      <c r="O137" s="224"/>
      <c r="P137" s="225">
        <f>P138+P216+P247+P267+P276+P307+P319+P328+P397+P407+P515+P519+P541</f>
        <v>0</v>
      </c>
      <c r="Q137" s="224"/>
      <c r="R137" s="225">
        <f>R138+R216+R247+R267+R276+R307+R319+R328+R397+R407+R515+R519+R541</f>
        <v>26.128887899999999</v>
      </c>
      <c r="S137" s="224"/>
      <c r="T137" s="226">
        <f>T138+T216+T247+T267+T276+T307+T319+T328+T397+T407+T515+T519+T541</f>
        <v>47.804020000000001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7" t="s">
        <v>86</v>
      </c>
      <c r="AT137" s="228" t="s">
        <v>81</v>
      </c>
      <c r="AU137" s="228" t="s">
        <v>82</v>
      </c>
      <c r="AY137" s="227" t="s">
        <v>183</v>
      </c>
      <c r="BK137" s="229">
        <f>BK138+BK216+BK247+BK267+BK276+BK307+BK319+BK328+BK397+BK407+BK515+BK519+BK541</f>
        <v>0</v>
      </c>
    </row>
    <row r="138" s="12" customFormat="1" ht="22.8" customHeight="1">
      <c r="A138" s="12"/>
      <c r="B138" s="216"/>
      <c r="C138" s="217"/>
      <c r="D138" s="218" t="s">
        <v>81</v>
      </c>
      <c r="E138" s="230" t="s">
        <v>86</v>
      </c>
      <c r="F138" s="230" t="s">
        <v>359</v>
      </c>
      <c r="G138" s="217"/>
      <c r="H138" s="217"/>
      <c r="I138" s="220"/>
      <c r="J138" s="231">
        <f>BK138</f>
        <v>0</v>
      </c>
      <c r="K138" s="217"/>
      <c r="L138" s="222"/>
      <c r="M138" s="223"/>
      <c r="N138" s="224"/>
      <c r="O138" s="224"/>
      <c r="P138" s="225">
        <f>SUM(P139:P215)</f>
        <v>0</v>
      </c>
      <c r="Q138" s="224"/>
      <c r="R138" s="225">
        <f>SUM(R139:R215)</f>
        <v>0.13288823000000002</v>
      </c>
      <c r="S138" s="224"/>
      <c r="T138" s="226">
        <f>SUM(T139:T215)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7" t="s">
        <v>86</v>
      </c>
      <c r="AT138" s="228" t="s">
        <v>81</v>
      </c>
      <c r="AU138" s="228" t="s">
        <v>86</v>
      </c>
      <c r="AY138" s="227" t="s">
        <v>183</v>
      </c>
      <c r="BK138" s="229">
        <f>SUM(BK139:BK215)</f>
        <v>0</v>
      </c>
    </row>
    <row r="139" s="2" customFormat="1" ht="16.5" customHeight="1">
      <c r="A139" s="41"/>
      <c r="B139" s="42"/>
      <c r="C139" s="232" t="s">
        <v>86</v>
      </c>
      <c r="D139" s="232" t="s">
        <v>186</v>
      </c>
      <c r="E139" s="233" t="s">
        <v>360</v>
      </c>
      <c r="F139" s="234" t="s">
        <v>361</v>
      </c>
      <c r="G139" s="235" t="s">
        <v>231</v>
      </c>
      <c r="H139" s="236">
        <v>15</v>
      </c>
      <c r="I139" s="237"/>
      <c r="J139" s="238">
        <f>ROUND(I139*H139,2)</f>
        <v>0</v>
      </c>
      <c r="K139" s="234" t="s">
        <v>190</v>
      </c>
      <c r="L139" s="47"/>
      <c r="M139" s="239" t="s">
        <v>1</v>
      </c>
      <c r="N139" s="240" t="s">
        <v>47</v>
      </c>
      <c r="O139" s="94"/>
      <c r="P139" s="241">
        <f>O139*H139</f>
        <v>0</v>
      </c>
      <c r="Q139" s="241">
        <v>0.0071900000000000002</v>
      </c>
      <c r="R139" s="241">
        <f>Q139*H139</f>
        <v>0.10785</v>
      </c>
      <c r="S139" s="241">
        <v>0</v>
      </c>
      <c r="T139" s="242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43" t="s">
        <v>101</v>
      </c>
      <c r="AT139" s="243" t="s">
        <v>186</v>
      </c>
      <c r="AU139" s="243" t="s">
        <v>90</v>
      </c>
      <c r="AY139" s="19" t="s">
        <v>183</v>
      </c>
      <c r="BE139" s="244">
        <f>IF(N139="základní",J139,0)</f>
        <v>0</v>
      </c>
      <c r="BF139" s="244">
        <f>IF(N139="snížená",J139,0)</f>
        <v>0</v>
      </c>
      <c r="BG139" s="244">
        <f>IF(N139="zákl. přenesená",J139,0)</f>
        <v>0</v>
      </c>
      <c r="BH139" s="244">
        <f>IF(N139="sníž. přenesená",J139,0)</f>
        <v>0</v>
      </c>
      <c r="BI139" s="244">
        <f>IF(N139="nulová",J139,0)</f>
        <v>0</v>
      </c>
      <c r="BJ139" s="19" t="s">
        <v>86</v>
      </c>
      <c r="BK139" s="244">
        <f>ROUND(I139*H139,2)</f>
        <v>0</v>
      </c>
      <c r="BL139" s="19" t="s">
        <v>101</v>
      </c>
      <c r="BM139" s="243" t="s">
        <v>362</v>
      </c>
    </row>
    <row r="140" s="2" customFormat="1">
      <c r="A140" s="41"/>
      <c r="B140" s="42"/>
      <c r="C140" s="43"/>
      <c r="D140" s="245" t="s">
        <v>192</v>
      </c>
      <c r="E140" s="43"/>
      <c r="F140" s="246" t="s">
        <v>363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192</v>
      </c>
      <c r="AU140" s="19" t="s">
        <v>90</v>
      </c>
    </row>
    <row r="141" s="2" customFormat="1">
      <c r="A141" s="41"/>
      <c r="B141" s="42"/>
      <c r="C141" s="43"/>
      <c r="D141" s="250" t="s">
        <v>194</v>
      </c>
      <c r="E141" s="43"/>
      <c r="F141" s="251" t="s">
        <v>364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194</v>
      </c>
      <c r="AU141" s="19" t="s">
        <v>90</v>
      </c>
    </row>
    <row r="142" s="2" customFormat="1" ht="24.15" customHeight="1">
      <c r="A142" s="41"/>
      <c r="B142" s="42"/>
      <c r="C142" s="232" t="s">
        <v>90</v>
      </c>
      <c r="D142" s="232" t="s">
        <v>186</v>
      </c>
      <c r="E142" s="233" t="s">
        <v>365</v>
      </c>
      <c r="F142" s="234" t="s">
        <v>366</v>
      </c>
      <c r="G142" s="235" t="s">
        <v>367</v>
      </c>
      <c r="H142" s="236">
        <v>5</v>
      </c>
      <c r="I142" s="237"/>
      <c r="J142" s="238">
        <f>ROUND(I142*H142,2)</f>
        <v>0</v>
      </c>
      <c r="K142" s="234" t="s">
        <v>190</v>
      </c>
      <c r="L142" s="47"/>
      <c r="M142" s="239" t="s">
        <v>1</v>
      </c>
      <c r="N142" s="240" t="s">
        <v>47</v>
      </c>
      <c r="O142" s="94"/>
      <c r="P142" s="241">
        <f>O142*H142</f>
        <v>0</v>
      </c>
      <c r="Q142" s="241">
        <v>3.0000000000000001E-05</v>
      </c>
      <c r="R142" s="241">
        <f>Q142*H142</f>
        <v>0.00015000000000000001</v>
      </c>
      <c r="S142" s="241">
        <v>0</v>
      </c>
      <c r="T142" s="242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43" t="s">
        <v>101</v>
      </c>
      <c r="AT142" s="243" t="s">
        <v>186</v>
      </c>
      <c r="AU142" s="243" t="s">
        <v>90</v>
      </c>
      <c r="AY142" s="19" t="s">
        <v>183</v>
      </c>
      <c r="BE142" s="244">
        <f>IF(N142="základní",J142,0)</f>
        <v>0</v>
      </c>
      <c r="BF142" s="244">
        <f>IF(N142="snížená",J142,0)</f>
        <v>0</v>
      </c>
      <c r="BG142" s="244">
        <f>IF(N142="zákl. přenesená",J142,0)</f>
        <v>0</v>
      </c>
      <c r="BH142" s="244">
        <f>IF(N142="sníž. přenesená",J142,0)</f>
        <v>0</v>
      </c>
      <c r="BI142" s="244">
        <f>IF(N142="nulová",J142,0)</f>
        <v>0</v>
      </c>
      <c r="BJ142" s="19" t="s">
        <v>86</v>
      </c>
      <c r="BK142" s="244">
        <f>ROUND(I142*H142,2)</f>
        <v>0</v>
      </c>
      <c r="BL142" s="19" t="s">
        <v>101</v>
      </c>
      <c r="BM142" s="243" t="s">
        <v>368</v>
      </c>
    </row>
    <row r="143" s="2" customFormat="1">
      <c r="A143" s="41"/>
      <c r="B143" s="42"/>
      <c r="C143" s="43"/>
      <c r="D143" s="245" t="s">
        <v>192</v>
      </c>
      <c r="E143" s="43"/>
      <c r="F143" s="246" t="s">
        <v>369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192</v>
      </c>
      <c r="AU143" s="19" t="s">
        <v>90</v>
      </c>
    </row>
    <row r="144" s="2" customFormat="1">
      <c r="A144" s="41"/>
      <c r="B144" s="42"/>
      <c r="C144" s="43"/>
      <c r="D144" s="250" t="s">
        <v>194</v>
      </c>
      <c r="E144" s="43"/>
      <c r="F144" s="251" t="s">
        <v>370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194</v>
      </c>
      <c r="AU144" s="19" t="s">
        <v>90</v>
      </c>
    </row>
    <row r="145" s="2" customFormat="1" ht="24.15" customHeight="1">
      <c r="A145" s="41"/>
      <c r="B145" s="42"/>
      <c r="C145" s="232" t="s">
        <v>98</v>
      </c>
      <c r="D145" s="232" t="s">
        <v>186</v>
      </c>
      <c r="E145" s="233" t="s">
        <v>371</v>
      </c>
      <c r="F145" s="234" t="s">
        <v>372</v>
      </c>
      <c r="G145" s="235" t="s">
        <v>373</v>
      </c>
      <c r="H145" s="236">
        <v>10</v>
      </c>
      <c r="I145" s="237"/>
      <c r="J145" s="238">
        <f>ROUND(I145*H145,2)</f>
        <v>0</v>
      </c>
      <c r="K145" s="234" t="s">
        <v>190</v>
      </c>
      <c r="L145" s="47"/>
      <c r="M145" s="239" t="s">
        <v>1</v>
      </c>
      <c r="N145" s="240" t="s">
        <v>47</v>
      </c>
      <c r="O145" s="94"/>
      <c r="P145" s="241">
        <f>O145*H145</f>
        <v>0</v>
      </c>
      <c r="Q145" s="241">
        <v>0</v>
      </c>
      <c r="R145" s="241">
        <f>Q145*H145</f>
        <v>0</v>
      </c>
      <c r="S145" s="241">
        <v>0</v>
      </c>
      <c r="T145" s="242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43" t="s">
        <v>101</v>
      </c>
      <c r="AT145" s="243" t="s">
        <v>186</v>
      </c>
      <c r="AU145" s="243" t="s">
        <v>90</v>
      </c>
      <c r="AY145" s="19" t="s">
        <v>183</v>
      </c>
      <c r="BE145" s="244">
        <f>IF(N145="základní",J145,0)</f>
        <v>0</v>
      </c>
      <c r="BF145" s="244">
        <f>IF(N145="snížená",J145,0)</f>
        <v>0</v>
      </c>
      <c r="BG145" s="244">
        <f>IF(N145="zákl. přenesená",J145,0)</f>
        <v>0</v>
      </c>
      <c r="BH145" s="244">
        <f>IF(N145="sníž. přenesená",J145,0)</f>
        <v>0</v>
      </c>
      <c r="BI145" s="244">
        <f>IF(N145="nulová",J145,0)</f>
        <v>0</v>
      </c>
      <c r="BJ145" s="19" t="s">
        <v>86</v>
      </c>
      <c r="BK145" s="244">
        <f>ROUND(I145*H145,2)</f>
        <v>0</v>
      </c>
      <c r="BL145" s="19" t="s">
        <v>101</v>
      </c>
      <c r="BM145" s="243" t="s">
        <v>374</v>
      </c>
    </row>
    <row r="146" s="2" customFormat="1">
      <c r="A146" s="41"/>
      <c r="B146" s="42"/>
      <c r="C146" s="43"/>
      <c r="D146" s="245" t="s">
        <v>192</v>
      </c>
      <c r="E146" s="43"/>
      <c r="F146" s="246" t="s">
        <v>375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192</v>
      </c>
      <c r="AU146" s="19" t="s">
        <v>90</v>
      </c>
    </row>
    <row r="147" s="2" customFormat="1">
      <c r="A147" s="41"/>
      <c r="B147" s="42"/>
      <c r="C147" s="43"/>
      <c r="D147" s="250" t="s">
        <v>194</v>
      </c>
      <c r="E147" s="43"/>
      <c r="F147" s="251" t="s">
        <v>376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194</v>
      </c>
      <c r="AU147" s="19" t="s">
        <v>90</v>
      </c>
    </row>
    <row r="148" s="2" customFormat="1" ht="24.15" customHeight="1">
      <c r="A148" s="41"/>
      <c r="B148" s="42"/>
      <c r="C148" s="232" t="s">
        <v>101</v>
      </c>
      <c r="D148" s="232" t="s">
        <v>186</v>
      </c>
      <c r="E148" s="233" t="s">
        <v>377</v>
      </c>
      <c r="F148" s="234" t="s">
        <v>378</v>
      </c>
      <c r="G148" s="235" t="s">
        <v>284</v>
      </c>
      <c r="H148" s="236">
        <v>2.5</v>
      </c>
      <c r="I148" s="237"/>
      <c r="J148" s="238">
        <f>ROUND(I148*H148,2)</f>
        <v>0</v>
      </c>
      <c r="K148" s="234" t="s">
        <v>190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90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379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380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90</v>
      </c>
    </row>
    <row r="150" s="2" customFormat="1">
      <c r="A150" s="41"/>
      <c r="B150" s="42"/>
      <c r="C150" s="43"/>
      <c r="D150" s="250" t="s">
        <v>194</v>
      </c>
      <c r="E150" s="43"/>
      <c r="F150" s="251" t="s">
        <v>381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194</v>
      </c>
      <c r="AU150" s="19" t="s">
        <v>90</v>
      </c>
    </row>
    <row r="151" s="2" customFormat="1" ht="24.15" customHeight="1">
      <c r="A151" s="41"/>
      <c r="B151" s="42"/>
      <c r="C151" s="232" t="s">
        <v>104</v>
      </c>
      <c r="D151" s="232" t="s">
        <v>186</v>
      </c>
      <c r="E151" s="233" t="s">
        <v>382</v>
      </c>
      <c r="F151" s="234" t="s">
        <v>383</v>
      </c>
      <c r="G151" s="235" t="s">
        <v>284</v>
      </c>
      <c r="H151" s="236">
        <v>27.666</v>
      </c>
      <c r="I151" s="237"/>
      <c r="J151" s="238">
        <f>ROUND(I151*H151,2)</f>
        <v>0</v>
      </c>
      <c r="K151" s="234" t="s">
        <v>190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90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384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385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90</v>
      </c>
    </row>
    <row r="153" s="2" customFormat="1">
      <c r="A153" s="41"/>
      <c r="B153" s="42"/>
      <c r="C153" s="43"/>
      <c r="D153" s="250" t="s">
        <v>194</v>
      </c>
      <c r="E153" s="43"/>
      <c r="F153" s="251" t="s">
        <v>386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194</v>
      </c>
      <c r="AU153" s="19" t="s">
        <v>90</v>
      </c>
    </row>
    <row r="154" s="2" customFormat="1" ht="33" customHeight="1">
      <c r="A154" s="41"/>
      <c r="B154" s="42"/>
      <c r="C154" s="232" t="s">
        <v>107</v>
      </c>
      <c r="D154" s="232" t="s">
        <v>186</v>
      </c>
      <c r="E154" s="233" t="s">
        <v>387</v>
      </c>
      <c r="F154" s="234" t="s">
        <v>388</v>
      </c>
      <c r="G154" s="235" t="s">
        <v>284</v>
      </c>
      <c r="H154" s="236">
        <v>1.5369999999999999</v>
      </c>
      <c r="I154" s="237"/>
      <c r="J154" s="238">
        <f>ROUND(I154*H154,2)</f>
        <v>0</v>
      </c>
      <c r="K154" s="234" t="s">
        <v>190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</v>
      </c>
      <c r="T154" s="242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101</v>
      </c>
      <c r="AT154" s="243" t="s">
        <v>186</v>
      </c>
      <c r="AU154" s="243" t="s">
        <v>90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101</v>
      </c>
      <c r="BM154" s="243" t="s">
        <v>389</v>
      </c>
    </row>
    <row r="155" s="2" customFormat="1">
      <c r="A155" s="41"/>
      <c r="B155" s="42"/>
      <c r="C155" s="43"/>
      <c r="D155" s="245" t="s">
        <v>192</v>
      </c>
      <c r="E155" s="43"/>
      <c r="F155" s="246" t="s">
        <v>390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192</v>
      </c>
      <c r="AU155" s="19" t="s">
        <v>90</v>
      </c>
    </row>
    <row r="156" s="2" customFormat="1">
      <c r="A156" s="41"/>
      <c r="B156" s="42"/>
      <c r="C156" s="43"/>
      <c r="D156" s="250" t="s">
        <v>194</v>
      </c>
      <c r="E156" s="43"/>
      <c r="F156" s="251" t="s">
        <v>391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194</v>
      </c>
      <c r="AU156" s="19" t="s">
        <v>90</v>
      </c>
    </row>
    <row r="157" s="2" customFormat="1" ht="33" customHeight="1">
      <c r="A157" s="41"/>
      <c r="B157" s="42"/>
      <c r="C157" s="232" t="s">
        <v>110</v>
      </c>
      <c r="D157" s="232" t="s">
        <v>186</v>
      </c>
      <c r="E157" s="233" t="s">
        <v>392</v>
      </c>
      <c r="F157" s="234" t="s">
        <v>393</v>
      </c>
      <c r="G157" s="235" t="s">
        <v>284</v>
      </c>
      <c r="H157" s="236">
        <v>1.5369999999999999</v>
      </c>
      <c r="I157" s="237"/>
      <c r="J157" s="238">
        <f>ROUND(I157*H157,2)</f>
        <v>0</v>
      </c>
      <c r="K157" s="234" t="s">
        <v>190</v>
      </c>
      <c r="L157" s="47"/>
      <c r="M157" s="239" t="s">
        <v>1</v>
      </c>
      <c r="N157" s="240" t="s">
        <v>47</v>
      </c>
      <c r="O157" s="94"/>
      <c r="P157" s="241">
        <f>O157*H157</f>
        <v>0</v>
      </c>
      <c r="Q157" s="241">
        <v>0</v>
      </c>
      <c r="R157" s="241">
        <f>Q157*H157</f>
        <v>0</v>
      </c>
      <c r="S157" s="241">
        <v>0</v>
      </c>
      <c r="T157" s="242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43" t="s">
        <v>101</v>
      </c>
      <c r="AT157" s="243" t="s">
        <v>186</v>
      </c>
      <c r="AU157" s="243" t="s">
        <v>90</v>
      </c>
      <c r="AY157" s="19" t="s">
        <v>183</v>
      </c>
      <c r="BE157" s="244">
        <f>IF(N157="základní",J157,0)</f>
        <v>0</v>
      </c>
      <c r="BF157" s="244">
        <f>IF(N157="snížená",J157,0)</f>
        <v>0</v>
      </c>
      <c r="BG157" s="244">
        <f>IF(N157="zákl. přenesená",J157,0)</f>
        <v>0</v>
      </c>
      <c r="BH157" s="244">
        <f>IF(N157="sníž. přenesená",J157,0)</f>
        <v>0</v>
      </c>
      <c r="BI157" s="244">
        <f>IF(N157="nulová",J157,0)</f>
        <v>0</v>
      </c>
      <c r="BJ157" s="19" t="s">
        <v>86</v>
      </c>
      <c r="BK157" s="244">
        <f>ROUND(I157*H157,2)</f>
        <v>0</v>
      </c>
      <c r="BL157" s="19" t="s">
        <v>101</v>
      </c>
      <c r="BM157" s="243" t="s">
        <v>394</v>
      </c>
    </row>
    <row r="158" s="2" customFormat="1">
      <c r="A158" s="41"/>
      <c r="B158" s="42"/>
      <c r="C158" s="43"/>
      <c r="D158" s="245" t="s">
        <v>192</v>
      </c>
      <c r="E158" s="43"/>
      <c r="F158" s="246" t="s">
        <v>395</v>
      </c>
      <c r="G158" s="43"/>
      <c r="H158" s="43"/>
      <c r="I158" s="247"/>
      <c r="J158" s="43"/>
      <c r="K158" s="43"/>
      <c r="L158" s="47"/>
      <c r="M158" s="248"/>
      <c r="N158" s="249"/>
      <c r="O158" s="94"/>
      <c r="P158" s="94"/>
      <c r="Q158" s="94"/>
      <c r="R158" s="94"/>
      <c r="S158" s="94"/>
      <c r="T158" s="95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192</v>
      </c>
      <c r="AU158" s="19" t="s">
        <v>90</v>
      </c>
    </row>
    <row r="159" s="2" customFormat="1">
      <c r="A159" s="41"/>
      <c r="B159" s="42"/>
      <c r="C159" s="43"/>
      <c r="D159" s="250" t="s">
        <v>194</v>
      </c>
      <c r="E159" s="43"/>
      <c r="F159" s="251" t="s">
        <v>396</v>
      </c>
      <c r="G159" s="43"/>
      <c r="H159" s="43"/>
      <c r="I159" s="247"/>
      <c r="J159" s="43"/>
      <c r="K159" s="43"/>
      <c r="L159" s="47"/>
      <c r="M159" s="248"/>
      <c r="N159" s="249"/>
      <c r="O159" s="94"/>
      <c r="P159" s="94"/>
      <c r="Q159" s="94"/>
      <c r="R159" s="94"/>
      <c r="S159" s="94"/>
      <c r="T159" s="95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194</v>
      </c>
      <c r="AU159" s="19" t="s">
        <v>90</v>
      </c>
    </row>
    <row r="160" s="2" customFormat="1" ht="33" customHeight="1">
      <c r="A160" s="41"/>
      <c r="B160" s="42"/>
      <c r="C160" s="232" t="s">
        <v>113</v>
      </c>
      <c r="D160" s="232" t="s">
        <v>186</v>
      </c>
      <c r="E160" s="233" t="s">
        <v>397</v>
      </c>
      <c r="F160" s="234" t="s">
        <v>398</v>
      </c>
      <c r="G160" s="235" t="s">
        <v>284</v>
      </c>
      <c r="H160" s="236">
        <v>15.154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101</v>
      </c>
      <c r="AT160" s="243" t="s">
        <v>186</v>
      </c>
      <c r="AU160" s="243" t="s">
        <v>90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101</v>
      </c>
      <c r="BM160" s="243" t="s">
        <v>399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400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90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401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90</v>
      </c>
    </row>
    <row r="163" s="2" customFormat="1" ht="33" customHeight="1">
      <c r="A163" s="41"/>
      <c r="B163" s="42"/>
      <c r="C163" s="232" t="s">
        <v>116</v>
      </c>
      <c r="D163" s="232" t="s">
        <v>186</v>
      </c>
      <c r="E163" s="233" t="s">
        <v>402</v>
      </c>
      <c r="F163" s="234" t="s">
        <v>403</v>
      </c>
      <c r="G163" s="235" t="s">
        <v>284</v>
      </c>
      <c r="H163" s="236">
        <v>0.84199999999999997</v>
      </c>
      <c r="I163" s="237"/>
      <c r="J163" s="238">
        <f>ROUND(I163*H163,2)</f>
        <v>0</v>
      </c>
      <c r="K163" s="234" t="s">
        <v>190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101</v>
      </c>
      <c r="AT163" s="243" t="s">
        <v>186</v>
      </c>
      <c r="AU163" s="243" t="s">
        <v>90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101</v>
      </c>
      <c r="BM163" s="243" t="s">
        <v>404</v>
      </c>
    </row>
    <row r="164" s="2" customFormat="1">
      <c r="A164" s="41"/>
      <c r="B164" s="42"/>
      <c r="C164" s="43"/>
      <c r="D164" s="245" t="s">
        <v>192</v>
      </c>
      <c r="E164" s="43"/>
      <c r="F164" s="246" t="s">
        <v>405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192</v>
      </c>
      <c r="AU164" s="19" t="s">
        <v>90</v>
      </c>
    </row>
    <row r="165" s="2" customFormat="1">
      <c r="A165" s="41"/>
      <c r="B165" s="42"/>
      <c r="C165" s="43"/>
      <c r="D165" s="250" t="s">
        <v>194</v>
      </c>
      <c r="E165" s="43"/>
      <c r="F165" s="251" t="s">
        <v>406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194</v>
      </c>
      <c r="AU165" s="19" t="s">
        <v>90</v>
      </c>
    </row>
    <row r="166" s="2" customFormat="1" ht="33" customHeight="1">
      <c r="A166" s="41"/>
      <c r="B166" s="42"/>
      <c r="C166" s="232" t="s">
        <v>139</v>
      </c>
      <c r="D166" s="232" t="s">
        <v>186</v>
      </c>
      <c r="E166" s="233" t="s">
        <v>407</v>
      </c>
      <c r="F166" s="234" t="s">
        <v>408</v>
      </c>
      <c r="G166" s="235" t="s">
        <v>284</v>
      </c>
      <c r="H166" s="236">
        <v>0.84199999999999997</v>
      </c>
      <c r="I166" s="237"/>
      <c r="J166" s="238">
        <f>ROUND(I166*H166,2)</f>
        <v>0</v>
      </c>
      <c r="K166" s="234" t="s">
        <v>190</v>
      </c>
      <c r="L166" s="47"/>
      <c r="M166" s="239" t="s">
        <v>1</v>
      </c>
      <c r="N166" s="240" t="s">
        <v>47</v>
      </c>
      <c r="O166" s="94"/>
      <c r="P166" s="241">
        <f>O166*H166</f>
        <v>0</v>
      </c>
      <c r="Q166" s="241">
        <v>0</v>
      </c>
      <c r="R166" s="241">
        <f>Q166*H166</f>
        <v>0</v>
      </c>
      <c r="S166" s="241">
        <v>0</v>
      </c>
      <c r="T166" s="242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43" t="s">
        <v>101</v>
      </c>
      <c r="AT166" s="243" t="s">
        <v>186</v>
      </c>
      <c r="AU166" s="243" t="s">
        <v>90</v>
      </c>
      <c r="AY166" s="19" t="s">
        <v>183</v>
      </c>
      <c r="BE166" s="244">
        <f>IF(N166="základní",J166,0)</f>
        <v>0</v>
      </c>
      <c r="BF166" s="244">
        <f>IF(N166="snížená",J166,0)</f>
        <v>0</v>
      </c>
      <c r="BG166" s="244">
        <f>IF(N166="zákl. přenesená",J166,0)</f>
        <v>0</v>
      </c>
      <c r="BH166" s="244">
        <f>IF(N166="sníž. přenesená",J166,0)</f>
        <v>0</v>
      </c>
      <c r="BI166" s="244">
        <f>IF(N166="nulová",J166,0)</f>
        <v>0</v>
      </c>
      <c r="BJ166" s="19" t="s">
        <v>86</v>
      </c>
      <c r="BK166" s="244">
        <f>ROUND(I166*H166,2)</f>
        <v>0</v>
      </c>
      <c r="BL166" s="19" t="s">
        <v>101</v>
      </c>
      <c r="BM166" s="243" t="s">
        <v>409</v>
      </c>
    </row>
    <row r="167" s="2" customFormat="1">
      <c r="A167" s="41"/>
      <c r="B167" s="42"/>
      <c r="C167" s="43"/>
      <c r="D167" s="245" t="s">
        <v>192</v>
      </c>
      <c r="E167" s="43"/>
      <c r="F167" s="246" t="s">
        <v>410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192</v>
      </c>
      <c r="AU167" s="19" t="s">
        <v>90</v>
      </c>
    </row>
    <row r="168" s="2" customFormat="1">
      <c r="A168" s="41"/>
      <c r="B168" s="42"/>
      <c r="C168" s="43"/>
      <c r="D168" s="250" t="s">
        <v>194</v>
      </c>
      <c r="E168" s="43"/>
      <c r="F168" s="251" t="s">
        <v>411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194</v>
      </c>
      <c r="AU168" s="19" t="s">
        <v>90</v>
      </c>
    </row>
    <row r="169" s="2" customFormat="1" ht="21.75" customHeight="1">
      <c r="A169" s="41"/>
      <c r="B169" s="42"/>
      <c r="C169" s="232" t="s">
        <v>261</v>
      </c>
      <c r="D169" s="232" t="s">
        <v>186</v>
      </c>
      <c r="E169" s="233" t="s">
        <v>412</v>
      </c>
      <c r="F169" s="234" t="s">
        <v>413</v>
      </c>
      <c r="G169" s="235" t="s">
        <v>189</v>
      </c>
      <c r="H169" s="236">
        <v>1.98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0.00058</v>
      </c>
      <c r="R169" s="241">
        <f>Q169*H169</f>
        <v>0.0011483999999999999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90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414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415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90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416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90</v>
      </c>
    </row>
    <row r="172" s="2" customFormat="1" ht="24.15" customHeight="1">
      <c r="A172" s="41"/>
      <c r="B172" s="42"/>
      <c r="C172" s="232" t="s">
        <v>8</v>
      </c>
      <c r="D172" s="232" t="s">
        <v>186</v>
      </c>
      <c r="E172" s="233" t="s">
        <v>417</v>
      </c>
      <c r="F172" s="234" t="s">
        <v>418</v>
      </c>
      <c r="G172" s="235" t="s">
        <v>189</v>
      </c>
      <c r="H172" s="236">
        <v>40.237000000000002</v>
      </c>
      <c r="I172" s="237"/>
      <c r="J172" s="238">
        <f>ROUND(I172*H172,2)</f>
        <v>0</v>
      </c>
      <c r="K172" s="234" t="s">
        <v>190</v>
      </c>
      <c r="L172" s="47"/>
      <c r="M172" s="239" t="s">
        <v>1</v>
      </c>
      <c r="N172" s="240" t="s">
        <v>47</v>
      </c>
      <c r="O172" s="94"/>
      <c r="P172" s="241">
        <f>O172*H172</f>
        <v>0</v>
      </c>
      <c r="Q172" s="241">
        <v>0.00059000000000000003</v>
      </c>
      <c r="R172" s="241">
        <f>Q172*H172</f>
        <v>0.023739830000000003</v>
      </c>
      <c r="S172" s="241">
        <v>0</v>
      </c>
      <c r="T172" s="242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43" t="s">
        <v>101</v>
      </c>
      <c r="AT172" s="243" t="s">
        <v>186</v>
      </c>
      <c r="AU172" s="243" t="s">
        <v>90</v>
      </c>
      <c r="AY172" s="19" t="s">
        <v>183</v>
      </c>
      <c r="BE172" s="244">
        <f>IF(N172="základní",J172,0)</f>
        <v>0</v>
      </c>
      <c r="BF172" s="244">
        <f>IF(N172="snížená",J172,0)</f>
        <v>0</v>
      </c>
      <c r="BG172" s="244">
        <f>IF(N172="zákl. přenesená",J172,0)</f>
        <v>0</v>
      </c>
      <c r="BH172" s="244">
        <f>IF(N172="sníž. přenesená",J172,0)</f>
        <v>0</v>
      </c>
      <c r="BI172" s="244">
        <f>IF(N172="nulová",J172,0)</f>
        <v>0</v>
      </c>
      <c r="BJ172" s="19" t="s">
        <v>86</v>
      </c>
      <c r="BK172" s="244">
        <f>ROUND(I172*H172,2)</f>
        <v>0</v>
      </c>
      <c r="BL172" s="19" t="s">
        <v>101</v>
      </c>
      <c r="BM172" s="243" t="s">
        <v>419</v>
      </c>
    </row>
    <row r="173" s="2" customFormat="1">
      <c r="A173" s="41"/>
      <c r="B173" s="42"/>
      <c r="C173" s="43"/>
      <c r="D173" s="245" t="s">
        <v>192</v>
      </c>
      <c r="E173" s="43"/>
      <c r="F173" s="246" t="s">
        <v>420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192</v>
      </c>
      <c r="AU173" s="19" t="s">
        <v>90</v>
      </c>
    </row>
    <row r="174" s="2" customFormat="1">
      <c r="A174" s="41"/>
      <c r="B174" s="42"/>
      <c r="C174" s="43"/>
      <c r="D174" s="250" t="s">
        <v>194</v>
      </c>
      <c r="E174" s="43"/>
      <c r="F174" s="251" t="s">
        <v>421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194</v>
      </c>
      <c r="AU174" s="19" t="s">
        <v>90</v>
      </c>
    </row>
    <row r="175" s="2" customFormat="1" ht="21.75" customHeight="1">
      <c r="A175" s="41"/>
      <c r="B175" s="42"/>
      <c r="C175" s="232" t="s">
        <v>269</v>
      </c>
      <c r="D175" s="232" t="s">
        <v>186</v>
      </c>
      <c r="E175" s="233" t="s">
        <v>422</v>
      </c>
      <c r="F175" s="234" t="s">
        <v>423</v>
      </c>
      <c r="G175" s="235" t="s">
        <v>189</v>
      </c>
      <c r="H175" s="236">
        <v>1.98</v>
      </c>
      <c r="I175" s="237"/>
      <c r="J175" s="238">
        <f>ROUND(I175*H175,2)</f>
        <v>0</v>
      </c>
      <c r="K175" s="234" t="s">
        <v>190</v>
      </c>
      <c r="L175" s="47"/>
      <c r="M175" s="239" t="s">
        <v>1</v>
      </c>
      <c r="N175" s="240" t="s">
        <v>47</v>
      </c>
      <c r="O175" s="94"/>
      <c r="P175" s="241">
        <f>O175*H175</f>
        <v>0</v>
      </c>
      <c r="Q175" s="241">
        <v>0</v>
      </c>
      <c r="R175" s="241">
        <f>Q175*H175</f>
        <v>0</v>
      </c>
      <c r="S175" s="241">
        <v>0</v>
      </c>
      <c r="T175" s="242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43" t="s">
        <v>101</v>
      </c>
      <c r="AT175" s="243" t="s">
        <v>186</v>
      </c>
      <c r="AU175" s="243" t="s">
        <v>90</v>
      </c>
      <c r="AY175" s="19" t="s">
        <v>183</v>
      </c>
      <c r="BE175" s="244">
        <f>IF(N175="základní",J175,0)</f>
        <v>0</v>
      </c>
      <c r="BF175" s="244">
        <f>IF(N175="snížená",J175,0)</f>
        <v>0</v>
      </c>
      <c r="BG175" s="244">
        <f>IF(N175="zákl. přenesená",J175,0)</f>
        <v>0</v>
      </c>
      <c r="BH175" s="244">
        <f>IF(N175="sníž. přenesená",J175,0)</f>
        <v>0</v>
      </c>
      <c r="BI175" s="244">
        <f>IF(N175="nulová",J175,0)</f>
        <v>0</v>
      </c>
      <c r="BJ175" s="19" t="s">
        <v>86</v>
      </c>
      <c r="BK175" s="244">
        <f>ROUND(I175*H175,2)</f>
        <v>0</v>
      </c>
      <c r="BL175" s="19" t="s">
        <v>101</v>
      </c>
      <c r="BM175" s="243" t="s">
        <v>424</v>
      </c>
    </row>
    <row r="176" s="2" customFormat="1">
      <c r="A176" s="41"/>
      <c r="B176" s="42"/>
      <c r="C176" s="43"/>
      <c r="D176" s="245" t="s">
        <v>192</v>
      </c>
      <c r="E176" s="43"/>
      <c r="F176" s="246" t="s">
        <v>425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192</v>
      </c>
      <c r="AU176" s="19" t="s">
        <v>90</v>
      </c>
    </row>
    <row r="177" s="2" customFormat="1">
      <c r="A177" s="41"/>
      <c r="B177" s="42"/>
      <c r="C177" s="43"/>
      <c r="D177" s="250" t="s">
        <v>194</v>
      </c>
      <c r="E177" s="43"/>
      <c r="F177" s="251" t="s">
        <v>426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194</v>
      </c>
      <c r="AU177" s="19" t="s">
        <v>90</v>
      </c>
    </row>
    <row r="178" s="2" customFormat="1" ht="24.15" customHeight="1">
      <c r="A178" s="41"/>
      <c r="B178" s="42"/>
      <c r="C178" s="232" t="s">
        <v>275</v>
      </c>
      <c r="D178" s="232" t="s">
        <v>186</v>
      </c>
      <c r="E178" s="233" t="s">
        <v>427</v>
      </c>
      <c r="F178" s="234" t="s">
        <v>428</v>
      </c>
      <c r="G178" s="235" t="s">
        <v>189</v>
      </c>
      <c r="H178" s="236">
        <v>40.237000000000002</v>
      </c>
      <c r="I178" s="237"/>
      <c r="J178" s="238">
        <f>ROUND(I178*H178,2)</f>
        <v>0</v>
      </c>
      <c r="K178" s="234" t="s">
        <v>190</v>
      </c>
      <c r="L178" s="47"/>
      <c r="M178" s="239" t="s">
        <v>1</v>
      </c>
      <c r="N178" s="240" t="s">
        <v>47</v>
      </c>
      <c r="O178" s="94"/>
      <c r="P178" s="241">
        <f>O178*H178</f>
        <v>0</v>
      </c>
      <c r="Q178" s="241">
        <v>0</v>
      </c>
      <c r="R178" s="241">
        <f>Q178*H178</f>
        <v>0</v>
      </c>
      <c r="S178" s="241">
        <v>0</v>
      </c>
      <c r="T178" s="242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43" t="s">
        <v>101</v>
      </c>
      <c r="AT178" s="243" t="s">
        <v>186</v>
      </c>
      <c r="AU178" s="243" t="s">
        <v>90</v>
      </c>
      <c r="AY178" s="19" t="s">
        <v>183</v>
      </c>
      <c r="BE178" s="244">
        <f>IF(N178="základní",J178,0)</f>
        <v>0</v>
      </c>
      <c r="BF178" s="244">
        <f>IF(N178="snížená",J178,0)</f>
        <v>0</v>
      </c>
      <c r="BG178" s="244">
        <f>IF(N178="zákl. přenesená",J178,0)</f>
        <v>0</v>
      </c>
      <c r="BH178" s="244">
        <f>IF(N178="sníž. přenesená",J178,0)</f>
        <v>0</v>
      </c>
      <c r="BI178" s="244">
        <f>IF(N178="nulová",J178,0)</f>
        <v>0</v>
      </c>
      <c r="BJ178" s="19" t="s">
        <v>86</v>
      </c>
      <c r="BK178" s="244">
        <f>ROUND(I178*H178,2)</f>
        <v>0</v>
      </c>
      <c r="BL178" s="19" t="s">
        <v>101</v>
      </c>
      <c r="BM178" s="243" t="s">
        <v>429</v>
      </c>
    </row>
    <row r="179" s="2" customFormat="1">
      <c r="A179" s="41"/>
      <c r="B179" s="42"/>
      <c r="C179" s="43"/>
      <c r="D179" s="245" t="s">
        <v>192</v>
      </c>
      <c r="E179" s="43"/>
      <c r="F179" s="246" t="s">
        <v>430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192</v>
      </c>
      <c r="AU179" s="19" t="s">
        <v>90</v>
      </c>
    </row>
    <row r="180" s="2" customFormat="1">
      <c r="A180" s="41"/>
      <c r="B180" s="42"/>
      <c r="C180" s="43"/>
      <c r="D180" s="250" t="s">
        <v>194</v>
      </c>
      <c r="E180" s="43"/>
      <c r="F180" s="251" t="s">
        <v>431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194</v>
      </c>
      <c r="AU180" s="19" t="s">
        <v>90</v>
      </c>
    </row>
    <row r="181" s="2" customFormat="1" ht="16.5" customHeight="1">
      <c r="A181" s="41"/>
      <c r="B181" s="42"/>
      <c r="C181" s="232" t="s">
        <v>281</v>
      </c>
      <c r="D181" s="232" t="s">
        <v>186</v>
      </c>
      <c r="E181" s="233" t="s">
        <v>432</v>
      </c>
      <c r="F181" s="234" t="s">
        <v>433</v>
      </c>
      <c r="G181" s="235" t="s">
        <v>189</v>
      </c>
      <c r="H181" s="236">
        <v>52.219999999999999</v>
      </c>
      <c r="I181" s="237"/>
      <c r="J181" s="238">
        <f>ROUND(I181*H181,2)</f>
        <v>0</v>
      </c>
      <c r="K181" s="234" t="s">
        <v>1</v>
      </c>
      <c r="L181" s="47"/>
      <c r="M181" s="239" t="s">
        <v>1</v>
      </c>
      <c r="N181" s="240" t="s">
        <v>47</v>
      </c>
      <c r="O181" s="94"/>
      <c r="P181" s="241">
        <f>O181*H181</f>
        <v>0</v>
      </c>
      <c r="Q181" s="241">
        <v>0</v>
      </c>
      <c r="R181" s="241">
        <f>Q181*H181</f>
        <v>0</v>
      </c>
      <c r="S181" s="241">
        <v>0</v>
      </c>
      <c r="T181" s="242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43" t="s">
        <v>101</v>
      </c>
      <c r="AT181" s="243" t="s">
        <v>186</v>
      </c>
      <c r="AU181" s="243" t="s">
        <v>90</v>
      </c>
      <c r="AY181" s="19" t="s">
        <v>183</v>
      </c>
      <c r="BE181" s="244">
        <f>IF(N181="základní",J181,0)</f>
        <v>0</v>
      </c>
      <c r="BF181" s="244">
        <f>IF(N181="snížená",J181,0)</f>
        <v>0</v>
      </c>
      <c r="BG181" s="244">
        <f>IF(N181="zákl. přenesená",J181,0)</f>
        <v>0</v>
      </c>
      <c r="BH181" s="244">
        <f>IF(N181="sníž. přenesená",J181,0)</f>
        <v>0</v>
      </c>
      <c r="BI181" s="244">
        <f>IF(N181="nulová",J181,0)</f>
        <v>0</v>
      </c>
      <c r="BJ181" s="19" t="s">
        <v>86</v>
      </c>
      <c r="BK181" s="244">
        <f>ROUND(I181*H181,2)</f>
        <v>0</v>
      </c>
      <c r="BL181" s="19" t="s">
        <v>101</v>
      </c>
      <c r="BM181" s="243" t="s">
        <v>434</v>
      </c>
    </row>
    <row r="182" s="2" customFormat="1">
      <c r="A182" s="41"/>
      <c r="B182" s="42"/>
      <c r="C182" s="43"/>
      <c r="D182" s="245" t="s">
        <v>192</v>
      </c>
      <c r="E182" s="43"/>
      <c r="F182" s="246" t="s">
        <v>433</v>
      </c>
      <c r="G182" s="43"/>
      <c r="H182" s="43"/>
      <c r="I182" s="247"/>
      <c r="J182" s="43"/>
      <c r="K182" s="43"/>
      <c r="L182" s="47"/>
      <c r="M182" s="248"/>
      <c r="N182" s="249"/>
      <c r="O182" s="94"/>
      <c r="P182" s="94"/>
      <c r="Q182" s="94"/>
      <c r="R182" s="94"/>
      <c r="S182" s="94"/>
      <c r="T182" s="95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192</v>
      </c>
      <c r="AU182" s="19" t="s">
        <v>90</v>
      </c>
    </row>
    <row r="183" s="2" customFormat="1" ht="37.8" customHeight="1">
      <c r="A183" s="41"/>
      <c r="B183" s="42"/>
      <c r="C183" s="232" t="s">
        <v>291</v>
      </c>
      <c r="D183" s="232" t="s">
        <v>186</v>
      </c>
      <c r="E183" s="233" t="s">
        <v>435</v>
      </c>
      <c r="F183" s="234" t="s">
        <v>436</v>
      </c>
      <c r="G183" s="235" t="s">
        <v>284</v>
      </c>
      <c r="H183" s="236">
        <v>42.82</v>
      </c>
      <c r="I183" s="237"/>
      <c r="J183" s="238">
        <f>ROUND(I183*H183,2)</f>
        <v>0</v>
      </c>
      <c r="K183" s="234" t="s">
        <v>190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101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101</v>
      </c>
      <c r="BM183" s="243" t="s">
        <v>437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438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50" t="s">
        <v>194</v>
      </c>
      <c r="E185" s="43"/>
      <c r="F185" s="251" t="s">
        <v>439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194</v>
      </c>
      <c r="AU185" s="19" t="s">
        <v>90</v>
      </c>
    </row>
    <row r="186" s="2" customFormat="1" ht="37.8" customHeight="1">
      <c r="A186" s="41"/>
      <c r="B186" s="42"/>
      <c r="C186" s="232" t="s">
        <v>298</v>
      </c>
      <c r="D186" s="232" t="s">
        <v>186</v>
      </c>
      <c r="E186" s="233" t="s">
        <v>440</v>
      </c>
      <c r="F186" s="234" t="s">
        <v>441</v>
      </c>
      <c r="G186" s="235" t="s">
        <v>284</v>
      </c>
      <c r="H186" s="236">
        <v>823.08000000000004</v>
      </c>
      <c r="I186" s="237"/>
      <c r="J186" s="238">
        <f>ROUND(I186*H186,2)</f>
        <v>0</v>
      </c>
      <c r="K186" s="234" t="s">
        <v>190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90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442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443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90</v>
      </c>
    </row>
    <row r="188" s="2" customFormat="1">
      <c r="A188" s="41"/>
      <c r="B188" s="42"/>
      <c r="C188" s="43"/>
      <c r="D188" s="250" t="s">
        <v>194</v>
      </c>
      <c r="E188" s="43"/>
      <c r="F188" s="251" t="s">
        <v>444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194</v>
      </c>
      <c r="AU188" s="19" t="s">
        <v>90</v>
      </c>
    </row>
    <row r="189" s="2" customFormat="1" ht="37.8" customHeight="1">
      <c r="A189" s="41"/>
      <c r="B189" s="42"/>
      <c r="C189" s="232" t="s">
        <v>306</v>
      </c>
      <c r="D189" s="232" t="s">
        <v>186</v>
      </c>
      <c r="E189" s="233" t="s">
        <v>445</v>
      </c>
      <c r="F189" s="234" t="s">
        <v>446</v>
      </c>
      <c r="G189" s="235" t="s">
        <v>284</v>
      </c>
      <c r="H189" s="236">
        <v>2.379</v>
      </c>
      <c r="I189" s="237"/>
      <c r="J189" s="238">
        <f>ROUND(I189*H189,2)</f>
        <v>0</v>
      </c>
      <c r="K189" s="234" t="s">
        <v>190</v>
      </c>
      <c r="L189" s="47"/>
      <c r="M189" s="239" t="s">
        <v>1</v>
      </c>
      <c r="N189" s="240" t="s">
        <v>47</v>
      </c>
      <c r="O189" s="94"/>
      <c r="P189" s="241">
        <f>O189*H189</f>
        <v>0</v>
      </c>
      <c r="Q189" s="241">
        <v>0</v>
      </c>
      <c r="R189" s="241">
        <f>Q189*H189</f>
        <v>0</v>
      </c>
      <c r="S189" s="241">
        <v>0</v>
      </c>
      <c r="T189" s="242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43" t="s">
        <v>101</v>
      </c>
      <c r="AT189" s="243" t="s">
        <v>186</v>
      </c>
      <c r="AU189" s="243" t="s">
        <v>90</v>
      </c>
      <c r="AY189" s="19" t="s">
        <v>183</v>
      </c>
      <c r="BE189" s="244">
        <f>IF(N189="základní",J189,0)</f>
        <v>0</v>
      </c>
      <c r="BF189" s="244">
        <f>IF(N189="snížená",J189,0)</f>
        <v>0</v>
      </c>
      <c r="BG189" s="244">
        <f>IF(N189="zákl. přenesená",J189,0)</f>
        <v>0</v>
      </c>
      <c r="BH189" s="244">
        <f>IF(N189="sníž. přenesená",J189,0)</f>
        <v>0</v>
      </c>
      <c r="BI189" s="244">
        <f>IF(N189="nulová",J189,0)</f>
        <v>0</v>
      </c>
      <c r="BJ189" s="19" t="s">
        <v>86</v>
      </c>
      <c r="BK189" s="244">
        <f>ROUND(I189*H189,2)</f>
        <v>0</v>
      </c>
      <c r="BL189" s="19" t="s">
        <v>101</v>
      </c>
      <c r="BM189" s="243" t="s">
        <v>447</v>
      </c>
    </row>
    <row r="190" s="2" customFormat="1">
      <c r="A190" s="41"/>
      <c r="B190" s="42"/>
      <c r="C190" s="43"/>
      <c r="D190" s="245" t="s">
        <v>192</v>
      </c>
      <c r="E190" s="43"/>
      <c r="F190" s="246" t="s">
        <v>448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192</v>
      </c>
      <c r="AU190" s="19" t="s">
        <v>90</v>
      </c>
    </row>
    <row r="191" s="2" customFormat="1">
      <c r="A191" s="41"/>
      <c r="B191" s="42"/>
      <c r="C191" s="43"/>
      <c r="D191" s="250" t="s">
        <v>194</v>
      </c>
      <c r="E191" s="43"/>
      <c r="F191" s="251" t="s">
        <v>449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194</v>
      </c>
      <c r="AU191" s="19" t="s">
        <v>90</v>
      </c>
    </row>
    <row r="192" s="2" customFormat="1" ht="37.8" customHeight="1">
      <c r="A192" s="41"/>
      <c r="B192" s="42"/>
      <c r="C192" s="232" t="s">
        <v>314</v>
      </c>
      <c r="D192" s="232" t="s">
        <v>186</v>
      </c>
      <c r="E192" s="233" t="s">
        <v>450</v>
      </c>
      <c r="F192" s="234" t="s">
        <v>451</v>
      </c>
      <c r="G192" s="235" t="s">
        <v>284</v>
      </c>
      <c r="H192" s="236">
        <v>45.201000000000001</v>
      </c>
      <c r="I192" s="237"/>
      <c r="J192" s="238">
        <f>ROUND(I192*H192,2)</f>
        <v>0</v>
      </c>
      <c r="K192" s="234" t="s">
        <v>190</v>
      </c>
      <c r="L192" s="47"/>
      <c r="M192" s="239" t="s">
        <v>1</v>
      </c>
      <c r="N192" s="240" t="s">
        <v>47</v>
      </c>
      <c r="O192" s="94"/>
      <c r="P192" s="241">
        <f>O192*H192</f>
        <v>0</v>
      </c>
      <c r="Q192" s="241">
        <v>0</v>
      </c>
      <c r="R192" s="241">
        <f>Q192*H192</f>
        <v>0</v>
      </c>
      <c r="S192" s="241">
        <v>0</v>
      </c>
      <c r="T192" s="242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43" t="s">
        <v>101</v>
      </c>
      <c r="AT192" s="243" t="s">
        <v>186</v>
      </c>
      <c r="AU192" s="243" t="s">
        <v>90</v>
      </c>
      <c r="AY192" s="19" t="s">
        <v>183</v>
      </c>
      <c r="BE192" s="244">
        <f>IF(N192="základní",J192,0)</f>
        <v>0</v>
      </c>
      <c r="BF192" s="244">
        <f>IF(N192="snížená",J192,0)</f>
        <v>0</v>
      </c>
      <c r="BG192" s="244">
        <f>IF(N192="zákl. přenesená",J192,0)</f>
        <v>0</v>
      </c>
      <c r="BH192" s="244">
        <f>IF(N192="sníž. přenesená",J192,0)</f>
        <v>0</v>
      </c>
      <c r="BI192" s="244">
        <f>IF(N192="nulová",J192,0)</f>
        <v>0</v>
      </c>
      <c r="BJ192" s="19" t="s">
        <v>86</v>
      </c>
      <c r="BK192" s="244">
        <f>ROUND(I192*H192,2)</f>
        <v>0</v>
      </c>
      <c r="BL192" s="19" t="s">
        <v>101</v>
      </c>
      <c r="BM192" s="243" t="s">
        <v>452</v>
      </c>
    </row>
    <row r="193" s="2" customFormat="1">
      <c r="A193" s="41"/>
      <c r="B193" s="42"/>
      <c r="C193" s="43"/>
      <c r="D193" s="245" t="s">
        <v>192</v>
      </c>
      <c r="E193" s="43"/>
      <c r="F193" s="246" t="s">
        <v>453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192</v>
      </c>
      <c r="AU193" s="19" t="s">
        <v>90</v>
      </c>
    </row>
    <row r="194" s="2" customFormat="1">
      <c r="A194" s="41"/>
      <c r="B194" s="42"/>
      <c r="C194" s="43"/>
      <c r="D194" s="250" t="s">
        <v>194</v>
      </c>
      <c r="E194" s="43"/>
      <c r="F194" s="251" t="s">
        <v>454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194</v>
      </c>
      <c r="AU194" s="19" t="s">
        <v>90</v>
      </c>
    </row>
    <row r="195" s="2" customFormat="1" ht="37.8" customHeight="1">
      <c r="A195" s="41"/>
      <c r="B195" s="42"/>
      <c r="C195" s="232" t="s">
        <v>252</v>
      </c>
      <c r="D195" s="232" t="s">
        <v>186</v>
      </c>
      <c r="E195" s="233" t="s">
        <v>455</v>
      </c>
      <c r="F195" s="234" t="s">
        <v>456</v>
      </c>
      <c r="G195" s="235" t="s">
        <v>284</v>
      </c>
      <c r="H195" s="236">
        <v>2.379</v>
      </c>
      <c r="I195" s="237"/>
      <c r="J195" s="238">
        <f>ROUND(I195*H195,2)</f>
        <v>0</v>
      </c>
      <c r="K195" s="234" t="s">
        <v>190</v>
      </c>
      <c r="L195" s="47"/>
      <c r="M195" s="239" t="s">
        <v>1</v>
      </c>
      <c r="N195" s="240" t="s">
        <v>47</v>
      </c>
      <c r="O195" s="94"/>
      <c r="P195" s="241">
        <f>O195*H195</f>
        <v>0</v>
      </c>
      <c r="Q195" s="241">
        <v>0</v>
      </c>
      <c r="R195" s="241">
        <f>Q195*H195</f>
        <v>0</v>
      </c>
      <c r="S195" s="241">
        <v>0</v>
      </c>
      <c r="T195" s="242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43" t="s">
        <v>101</v>
      </c>
      <c r="AT195" s="243" t="s">
        <v>186</v>
      </c>
      <c r="AU195" s="243" t="s">
        <v>90</v>
      </c>
      <c r="AY195" s="19" t="s">
        <v>183</v>
      </c>
      <c r="BE195" s="244">
        <f>IF(N195="základní",J195,0)</f>
        <v>0</v>
      </c>
      <c r="BF195" s="244">
        <f>IF(N195="snížená",J195,0)</f>
        <v>0</v>
      </c>
      <c r="BG195" s="244">
        <f>IF(N195="zákl. přenesená",J195,0)</f>
        <v>0</v>
      </c>
      <c r="BH195" s="244">
        <f>IF(N195="sníž. přenesená",J195,0)</f>
        <v>0</v>
      </c>
      <c r="BI195" s="244">
        <f>IF(N195="nulová",J195,0)</f>
        <v>0</v>
      </c>
      <c r="BJ195" s="19" t="s">
        <v>86</v>
      </c>
      <c r="BK195" s="244">
        <f>ROUND(I195*H195,2)</f>
        <v>0</v>
      </c>
      <c r="BL195" s="19" t="s">
        <v>101</v>
      </c>
      <c r="BM195" s="243" t="s">
        <v>457</v>
      </c>
    </row>
    <row r="196" s="2" customFormat="1">
      <c r="A196" s="41"/>
      <c r="B196" s="42"/>
      <c r="C196" s="43"/>
      <c r="D196" s="245" t="s">
        <v>192</v>
      </c>
      <c r="E196" s="43"/>
      <c r="F196" s="246" t="s">
        <v>458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192</v>
      </c>
      <c r="AU196" s="19" t="s">
        <v>90</v>
      </c>
    </row>
    <row r="197" s="2" customFormat="1">
      <c r="A197" s="41"/>
      <c r="B197" s="42"/>
      <c r="C197" s="43"/>
      <c r="D197" s="250" t="s">
        <v>194</v>
      </c>
      <c r="E197" s="43"/>
      <c r="F197" s="251" t="s">
        <v>459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194</v>
      </c>
      <c r="AU197" s="19" t="s">
        <v>90</v>
      </c>
    </row>
    <row r="198" s="2" customFormat="1" ht="37.8" customHeight="1">
      <c r="A198" s="41"/>
      <c r="B198" s="42"/>
      <c r="C198" s="232" t="s">
        <v>7</v>
      </c>
      <c r="D198" s="232" t="s">
        <v>186</v>
      </c>
      <c r="E198" s="233" t="s">
        <v>460</v>
      </c>
      <c r="F198" s="234" t="s">
        <v>461</v>
      </c>
      <c r="G198" s="235" t="s">
        <v>284</v>
      </c>
      <c r="H198" s="236">
        <v>45.201000000000001</v>
      </c>
      <c r="I198" s="237"/>
      <c r="J198" s="238">
        <f>ROUND(I198*H198,2)</f>
        <v>0</v>
      </c>
      <c r="K198" s="234" t="s">
        <v>190</v>
      </c>
      <c r="L198" s="47"/>
      <c r="M198" s="239" t="s">
        <v>1</v>
      </c>
      <c r="N198" s="240" t="s">
        <v>47</v>
      </c>
      <c r="O198" s="94"/>
      <c r="P198" s="241">
        <f>O198*H198</f>
        <v>0</v>
      </c>
      <c r="Q198" s="241">
        <v>0</v>
      </c>
      <c r="R198" s="241">
        <f>Q198*H198</f>
        <v>0</v>
      </c>
      <c r="S198" s="241">
        <v>0</v>
      </c>
      <c r="T198" s="242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43" t="s">
        <v>101</v>
      </c>
      <c r="AT198" s="243" t="s">
        <v>186</v>
      </c>
      <c r="AU198" s="243" t="s">
        <v>90</v>
      </c>
      <c r="AY198" s="19" t="s">
        <v>183</v>
      </c>
      <c r="BE198" s="244">
        <f>IF(N198="základní",J198,0)</f>
        <v>0</v>
      </c>
      <c r="BF198" s="244">
        <f>IF(N198="snížená",J198,0)</f>
        <v>0</v>
      </c>
      <c r="BG198" s="244">
        <f>IF(N198="zákl. přenesená",J198,0)</f>
        <v>0</v>
      </c>
      <c r="BH198" s="244">
        <f>IF(N198="sníž. přenesená",J198,0)</f>
        <v>0</v>
      </c>
      <c r="BI198" s="244">
        <f>IF(N198="nulová",J198,0)</f>
        <v>0</v>
      </c>
      <c r="BJ198" s="19" t="s">
        <v>86</v>
      </c>
      <c r="BK198" s="244">
        <f>ROUND(I198*H198,2)</f>
        <v>0</v>
      </c>
      <c r="BL198" s="19" t="s">
        <v>101</v>
      </c>
      <c r="BM198" s="243" t="s">
        <v>462</v>
      </c>
    </row>
    <row r="199" s="2" customFormat="1">
      <c r="A199" s="41"/>
      <c r="B199" s="42"/>
      <c r="C199" s="43"/>
      <c r="D199" s="245" t="s">
        <v>192</v>
      </c>
      <c r="E199" s="43"/>
      <c r="F199" s="246" t="s">
        <v>463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192</v>
      </c>
      <c r="AU199" s="19" t="s">
        <v>90</v>
      </c>
    </row>
    <row r="200" s="2" customFormat="1">
      <c r="A200" s="41"/>
      <c r="B200" s="42"/>
      <c r="C200" s="43"/>
      <c r="D200" s="250" t="s">
        <v>194</v>
      </c>
      <c r="E200" s="43"/>
      <c r="F200" s="251" t="s">
        <v>464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194</v>
      </c>
      <c r="AU200" s="19" t="s">
        <v>90</v>
      </c>
    </row>
    <row r="201" s="2" customFormat="1" ht="33" customHeight="1">
      <c r="A201" s="41"/>
      <c r="B201" s="42"/>
      <c r="C201" s="232" t="s">
        <v>335</v>
      </c>
      <c r="D201" s="232" t="s">
        <v>186</v>
      </c>
      <c r="E201" s="233" t="s">
        <v>465</v>
      </c>
      <c r="F201" s="234" t="s">
        <v>466</v>
      </c>
      <c r="G201" s="235" t="s">
        <v>209</v>
      </c>
      <c r="H201" s="236">
        <v>91.111999999999995</v>
      </c>
      <c r="I201" s="237"/>
      <c r="J201" s="238">
        <f>ROUND(I201*H201,2)</f>
        <v>0</v>
      </c>
      <c r="K201" s="234" t="s">
        <v>190</v>
      </c>
      <c r="L201" s="47"/>
      <c r="M201" s="239" t="s">
        <v>1</v>
      </c>
      <c r="N201" s="240" t="s">
        <v>47</v>
      </c>
      <c r="O201" s="94"/>
      <c r="P201" s="241">
        <f>O201*H201</f>
        <v>0</v>
      </c>
      <c r="Q201" s="241">
        <v>0</v>
      </c>
      <c r="R201" s="241">
        <f>Q201*H201</f>
        <v>0</v>
      </c>
      <c r="S201" s="241">
        <v>0</v>
      </c>
      <c r="T201" s="242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43" t="s">
        <v>101</v>
      </c>
      <c r="AT201" s="243" t="s">
        <v>186</v>
      </c>
      <c r="AU201" s="243" t="s">
        <v>90</v>
      </c>
      <c r="AY201" s="19" t="s">
        <v>183</v>
      </c>
      <c r="BE201" s="244">
        <f>IF(N201="základní",J201,0)</f>
        <v>0</v>
      </c>
      <c r="BF201" s="244">
        <f>IF(N201="snížená",J201,0)</f>
        <v>0</v>
      </c>
      <c r="BG201" s="244">
        <f>IF(N201="zákl. přenesená",J201,0)</f>
        <v>0</v>
      </c>
      <c r="BH201" s="244">
        <f>IF(N201="sníž. přenesená",J201,0)</f>
        <v>0</v>
      </c>
      <c r="BI201" s="244">
        <f>IF(N201="nulová",J201,0)</f>
        <v>0</v>
      </c>
      <c r="BJ201" s="19" t="s">
        <v>86</v>
      </c>
      <c r="BK201" s="244">
        <f>ROUND(I201*H201,2)</f>
        <v>0</v>
      </c>
      <c r="BL201" s="19" t="s">
        <v>101</v>
      </c>
      <c r="BM201" s="243" t="s">
        <v>467</v>
      </c>
    </row>
    <row r="202" s="2" customFormat="1">
      <c r="A202" s="41"/>
      <c r="B202" s="42"/>
      <c r="C202" s="43"/>
      <c r="D202" s="245" t="s">
        <v>192</v>
      </c>
      <c r="E202" s="43"/>
      <c r="F202" s="246" t="s">
        <v>468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192</v>
      </c>
      <c r="AU202" s="19" t="s">
        <v>90</v>
      </c>
    </row>
    <row r="203" s="2" customFormat="1">
      <c r="A203" s="41"/>
      <c r="B203" s="42"/>
      <c r="C203" s="43"/>
      <c r="D203" s="250" t="s">
        <v>194</v>
      </c>
      <c r="E203" s="43"/>
      <c r="F203" s="251" t="s">
        <v>469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194</v>
      </c>
      <c r="AU203" s="19" t="s">
        <v>90</v>
      </c>
    </row>
    <row r="204" s="2" customFormat="1" ht="24.15" customHeight="1">
      <c r="A204" s="41"/>
      <c r="B204" s="42"/>
      <c r="C204" s="232" t="s">
        <v>470</v>
      </c>
      <c r="D204" s="232" t="s">
        <v>186</v>
      </c>
      <c r="E204" s="233" t="s">
        <v>471</v>
      </c>
      <c r="F204" s="234" t="s">
        <v>472</v>
      </c>
      <c r="G204" s="235" t="s">
        <v>284</v>
      </c>
      <c r="H204" s="236">
        <v>32.734000000000002</v>
      </c>
      <c r="I204" s="237"/>
      <c r="J204" s="238">
        <f>ROUND(I204*H204,2)</f>
        <v>0</v>
      </c>
      <c r="K204" s="234" t="s">
        <v>190</v>
      </c>
      <c r="L204" s="47"/>
      <c r="M204" s="239" t="s">
        <v>1</v>
      </c>
      <c r="N204" s="240" t="s">
        <v>47</v>
      </c>
      <c r="O204" s="94"/>
      <c r="P204" s="241">
        <f>O204*H204</f>
        <v>0</v>
      </c>
      <c r="Q204" s="241">
        <v>0</v>
      </c>
      <c r="R204" s="241">
        <f>Q204*H204</f>
        <v>0</v>
      </c>
      <c r="S204" s="241">
        <v>0</v>
      </c>
      <c r="T204" s="242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43" t="s">
        <v>101</v>
      </c>
      <c r="AT204" s="243" t="s">
        <v>186</v>
      </c>
      <c r="AU204" s="243" t="s">
        <v>90</v>
      </c>
      <c r="AY204" s="19" t="s">
        <v>183</v>
      </c>
      <c r="BE204" s="244">
        <f>IF(N204="základní",J204,0)</f>
        <v>0</v>
      </c>
      <c r="BF204" s="244">
        <f>IF(N204="snížená",J204,0)</f>
        <v>0</v>
      </c>
      <c r="BG204" s="244">
        <f>IF(N204="zákl. přenesená",J204,0)</f>
        <v>0</v>
      </c>
      <c r="BH204" s="244">
        <f>IF(N204="sníž. přenesená",J204,0)</f>
        <v>0</v>
      </c>
      <c r="BI204" s="244">
        <f>IF(N204="nulová",J204,0)</f>
        <v>0</v>
      </c>
      <c r="BJ204" s="19" t="s">
        <v>86</v>
      </c>
      <c r="BK204" s="244">
        <f>ROUND(I204*H204,2)</f>
        <v>0</v>
      </c>
      <c r="BL204" s="19" t="s">
        <v>101</v>
      </c>
      <c r="BM204" s="243" t="s">
        <v>473</v>
      </c>
    </row>
    <row r="205" s="2" customFormat="1">
      <c r="A205" s="41"/>
      <c r="B205" s="42"/>
      <c r="C205" s="43"/>
      <c r="D205" s="245" t="s">
        <v>192</v>
      </c>
      <c r="E205" s="43"/>
      <c r="F205" s="246" t="s">
        <v>474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192</v>
      </c>
      <c r="AU205" s="19" t="s">
        <v>90</v>
      </c>
    </row>
    <row r="206" s="2" customFormat="1">
      <c r="A206" s="41"/>
      <c r="B206" s="42"/>
      <c r="C206" s="43"/>
      <c r="D206" s="250" t="s">
        <v>194</v>
      </c>
      <c r="E206" s="43"/>
      <c r="F206" s="251" t="s">
        <v>475</v>
      </c>
      <c r="G206" s="43"/>
      <c r="H206" s="43"/>
      <c r="I206" s="247"/>
      <c r="J206" s="43"/>
      <c r="K206" s="43"/>
      <c r="L206" s="47"/>
      <c r="M206" s="248"/>
      <c r="N206" s="249"/>
      <c r="O206" s="94"/>
      <c r="P206" s="94"/>
      <c r="Q206" s="94"/>
      <c r="R206" s="94"/>
      <c r="S206" s="94"/>
      <c r="T206" s="95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194</v>
      </c>
      <c r="AU206" s="19" t="s">
        <v>90</v>
      </c>
    </row>
    <row r="207" s="2" customFormat="1" ht="16.5" customHeight="1">
      <c r="A207" s="41"/>
      <c r="B207" s="42"/>
      <c r="C207" s="274" t="s">
        <v>476</v>
      </c>
      <c r="D207" s="274" t="s">
        <v>222</v>
      </c>
      <c r="E207" s="275" t="s">
        <v>477</v>
      </c>
      <c r="F207" s="276" t="s">
        <v>478</v>
      </c>
      <c r="G207" s="277" t="s">
        <v>209</v>
      </c>
      <c r="H207" s="278">
        <v>65.466999999999999</v>
      </c>
      <c r="I207" s="279"/>
      <c r="J207" s="280">
        <f>ROUND(I207*H207,2)</f>
        <v>0</v>
      </c>
      <c r="K207" s="276" t="s">
        <v>190</v>
      </c>
      <c r="L207" s="281"/>
      <c r="M207" s="282" t="s">
        <v>1</v>
      </c>
      <c r="N207" s="283" t="s">
        <v>47</v>
      </c>
      <c r="O207" s="94"/>
      <c r="P207" s="241">
        <f>O207*H207</f>
        <v>0</v>
      </c>
      <c r="Q207" s="241">
        <v>0</v>
      </c>
      <c r="R207" s="241">
        <f>Q207*H207</f>
        <v>0</v>
      </c>
      <c r="S207" s="241">
        <v>0</v>
      </c>
      <c r="T207" s="242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43" t="s">
        <v>113</v>
      </c>
      <c r="AT207" s="243" t="s">
        <v>222</v>
      </c>
      <c r="AU207" s="243" t="s">
        <v>90</v>
      </c>
      <c r="AY207" s="19" t="s">
        <v>183</v>
      </c>
      <c r="BE207" s="244">
        <f>IF(N207="základní",J207,0)</f>
        <v>0</v>
      </c>
      <c r="BF207" s="244">
        <f>IF(N207="snížená",J207,0)</f>
        <v>0</v>
      </c>
      <c r="BG207" s="244">
        <f>IF(N207="zákl. přenesená",J207,0)</f>
        <v>0</v>
      </c>
      <c r="BH207" s="244">
        <f>IF(N207="sníž. přenesená",J207,0)</f>
        <v>0</v>
      </c>
      <c r="BI207" s="244">
        <f>IF(N207="nulová",J207,0)</f>
        <v>0</v>
      </c>
      <c r="BJ207" s="19" t="s">
        <v>86</v>
      </c>
      <c r="BK207" s="244">
        <f>ROUND(I207*H207,2)</f>
        <v>0</v>
      </c>
      <c r="BL207" s="19" t="s">
        <v>101</v>
      </c>
      <c r="BM207" s="243" t="s">
        <v>479</v>
      </c>
    </row>
    <row r="208" s="2" customFormat="1">
      <c r="A208" s="41"/>
      <c r="B208" s="42"/>
      <c r="C208" s="43"/>
      <c r="D208" s="245" t="s">
        <v>192</v>
      </c>
      <c r="E208" s="43"/>
      <c r="F208" s="246" t="s">
        <v>478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192</v>
      </c>
      <c r="AU208" s="19" t="s">
        <v>90</v>
      </c>
    </row>
    <row r="209" s="2" customFormat="1" ht="24.15" customHeight="1">
      <c r="A209" s="41"/>
      <c r="B209" s="42"/>
      <c r="C209" s="232" t="s">
        <v>480</v>
      </c>
      <c r="D209" s="232" t="s">
        <v>186</v>
      </c>
      <c r="E209" s="233" t="s">
        <v>481</v>
      </c>
      <c r="F209" s="234" t="s">
        <v>482</v>
      </c>
      <c r="G209" s="235" t="s">
        <v>284</v>
      </c>
      <c r="H209" s="236">
        <v>13.585000000000001</v>
      </c>
      <c r="I209" s="237"/>
      <c r="J209" s="238">
        <f>ROUND(I209*H209,2)</f>
        <v>0</v>
      </c>
      <c r="K209" s="234" t="s">
        <v>190</v>
      </c>
      <c r="L209" s="47"/>
      <c r="M209" s="239" t="s">
        <v>1</v>
      </c>
      <c r="N209" s="240" t="s">
        <v>47</v>
      </c>
      <c r="O209" s="94"/>
      <c r="P209" s="241">
        <f>O209*H209</f>
        <v>0</v>
      </c>
      <c r="Q209" s="241">
        <v>0</v>
      </c>
      <c r="R209" s="241">
        <f>Q209*H209</f>
        <v>0</v>
      </c>
      <c r="S209" s="241">
        <v>0</v>
      </c>
      <c r="T209" s="242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43" t="s">
        <v>101</v>
      </c>
      <c r="AT209" s="243" t="s">
        <v>186</v>
      </c>
      <c r="AU209" s="243" t="s">
        <v>90</v>
      </c>
      <c r="AY209" s="19" t="s">
        <v>183</v>
      </c>
      <c r="BE209" s="244">
        <f>IF(N209="základní",J209,0)</f>
        <v>0</v>
      </c>
      <c r="BF209" s="244">
        <f>IF(N209="snížená",J209,0)</f>
        <v>0</v>
      </c>
      <c r="BG209" s="244">
        <f>IF(N209="zákl. přenesená",J209,0)</f>
        <v>0</v>
      </c>
      <c r="BH209" s="244">
        <f>IF(N209="sníž. přenesená",J209,0)</f>
        <v>0</v>
      </c>
      <c r="BI209" s="244">
        <f>IF(N209="nulová",J209,0)</f>
        <v>0</v>
      </c>
      <c r="BJ209" s="19" t="s">
        <v>86</v>
      </c>
      <c r="BK209" s="244">
        <f>ROUND(I209*H209,2)</f>
        <v>0</v>
      </c>
      <c r="BL209" s="19" t="s">
        <v>101</v>
      </c>
      <c r="BM209" s="243" t="s">
        <v>483</v>
      </c>
    </row>
    <row r="210" s="2" customFormat="1">
      <c r="A210" s="41"/>
      <c r="B210" s="42"/>
      <c r="C210" s="43"/>
      <c r="D210" s="245" t="s">
        <v>192</v>
      </c>
      <c r="E210" s="43"/>
      <c r="F210" s="246" t="s">
        <v>484</v>
      </c>
      <c r="G210" s="43"/>
      <c r="H210" s="43"/>
      <c r="I210" s="247"/>
      <c r="J210" s="43"/>
      <c r="K210" s="43"/>
      <c r="L210" s="47"/>
      <c r="M210" s="248"/>
      <c r="N210" s="249"/>
      <c r="O210" s="94"/>
      <c r="P210" s="94"/>
      <c r="Q210" s="94"/>
      <c r="R210" s="94"/>
      <c r="S210" s="94"/>
      <c r="T210" s="95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192</v>
      </c>
      <c r="AU210" s="19" t="s">
        <v>90</v>
      </c>
    </row>
    <row r="211" s="2" customFormat="1">
      <c r="A211" s="41"/>
      <c r="B211" s="42"/>
      <c r="C211" s="43"/>
      <c r="D211" s="250" t="s">
        <v>194</v>
      </c>
      <c r="E211" s="43"/>
      <c r="F211" s="251" t="s">
        <v>485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194</v>
      </c>
      <c r="AU211" s="19" t="s">
        <v>90</v>
      </c>
    </row>
    <row r="212" s="2" customFormat="1" ht="16.5" customHeight="1">
      <c r="A212" s="41"/>
      <c r="B212" s="42"/>
      <c r="C212" s="274" t="s">
        <v>486</v>
      </c>
      <c r="D212" s="274" t="s">
        <v>222</v>
      </c>
      <c r="E212" s="275" t="s">
        <v>487</v>
      </c>
      <c r="F212" s="276" t="s">
        <v>488</v>
      </c>
      <c r="G212" s="277" t="s">
        <v>209</v>
      </c>
      <c r="H212" s="278">
        <v>27.170000000000002</v>
      </c>
      <c r="I212" s="279"/>
      <c r="J212" s="280">
        <f>ROUND(I212*H212,2)</f>
        <v>0</v>
      </c>
      <c r="K212" s="276" t="s">
        <v>190</v>
      </c>
      <c r="L212" s="281"/>
      <c r="M212" s="282" t="s">
        <v>1</v>
      </c>
      <c r="N212" s="283" t="s">
        <v>47</v>
      </c>
      <c r="O212" s="94"/>
      <c r="P212" s="241">
        <f>O212*H212</f>
        <v>0</v>
      </c>
      <c r="Q212" s="241">
        <v>0</v>
      </c>
      <c r="R212" s="241">
        <f>Q212*H212</f>
        <v>0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113</v>
      </c>
      <c r="AT212" s="243" t="s">
        <v>222</v>
      </c>
      <c r="AU212" s="243" t="s">
        <v>90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489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488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90</v>
      </c>
    </row>
    <row r="214" s="2" customFormat="1" ht="16.5" customHeight="1">
      <c r="A214" s="41"/>
      <c r="B214" s="42"/>
      <c r="C214" s="232" t="s">
        <v>490</v>
      </c>
      <c r="D214" s="232" t="s">
        <v>186</v>
      </c>
      <c r="E214" s="233" t="s">
        <v>491</v>
      </c>
      <c r="F214" s="234" t="s">
        <v>492</v>
      </c>
      <c r="G214" s="235" t="s">
        <v>294</v>
      </c>
      <c r="H214" s="236">
        <v>2</v>
      </c>
      <c r="I214" s="237"/>
      <c r="J214" s="238">
        <f>ROUND(I214*H214,2)</f>
        <v>0</v>
      </c>
      <c r="K214" s="234" t="s">
        <v>1</v>
      </c>
      <c r="L214" s="47"/>
      <c r="M214" s="239" t="s">
        <v>1</v>
      </c>
      <c r="N214" s="240" t="s">
        <v>47</v>
      </c>
      <c r="O214" s="94"/>
      <c r="P214" s="241">
        <f>O214*H214</f>
        <v>0</v>
      </c>
      <c r="Q214" s="241">
        <v>0</v>
      </c>
      <c r="R214" s="241">
        <f>Q214*H214</f>
        <v>0</v>
      </c>
      <c r="S214" s="241">
        <v>0</v>
      </c>
      <c r="T214" s="242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43" t="s">
        <v>101</v>
      </c>
      <c r="AT214" s="243" t="s">
        <v>186</v>
      </c>
      <c r="AU214" s="243" t="s">
        <v>90</v>
      </c>
      <c r="AY214" s="19" t="s">
        <v>183</v>
      </c>
      <c r="BE214" s="244">
        <f>IF(N214="základní",J214,0)</f>
        <v>0</v>
      </c>
      <c r="BF214" s="244">
        <f>IF(N214="snížená",J214,0)</f>
        <v>0</v>
      </c>
      <c r="BG214" s="244">
        <f>IF(N214="zákl. přenesená",J214,0)</f>
        <v>0</v>
      </c>
      <c r="BH214" s="244">
        <f>IF(N214="sníž. přenesená",J214,0)</f>
        <v>0</v>
      </c>
      <c r="BI214" s="244">
        <f>IF(N214="nulová",J214,0)</f>
        <v>0</v>
      </c>
      <c r="BJ214" s="19" t="s">
        <v>86</v>
      </c>
      <c r="BK214" s="244">
        <f>ROUND(I214*H214,2)</f>
        <v>0</v>
      </c>
      <c r="BL214" s="19" t="s">
        <v>101</v>
      </c>
      <c r="BM214" s="243" t="s">
        <v>493</v>
      </c>
    </row>
    <row r="215" s="2" customFormat="1">
      <c r="A215" s="41"/>
      <c r="B215" s="42"/>
      <c r="C215" s="43"/>
      <c r="D215" s="245" t="s">
        <v>192</v>
      </c>
      <c r="E215" s="43"/>
      <c r="F215" s="246" t="s">
        <v>492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192</v>
      </c>
      <c r="AU215" s="19" t="s">
        <v>90</v>
      </c>
    </row>
    <row r="216" s="12" customFormat="1" ht="22.8" customHeight="1">
      <c r="A216" s="12"/>
      <c r="B216" s="216"/>
      <c r="C216" s="217"/>
      <c r="D216" s="218" t="s">
        <v>81</v>
      </c>
      <c r="E216" s="230" t="s">
        <v>261</v>
      </c>
      <c r="F216" s="230" t="s">
        <v>494</v>
      </c>
      <c r="G216" s="217"/>
      <c r="H216" s="217"/>
      <c r="I216" s="220"/>
      <c r="J216" s="231">
        <f>BK216</f>
        <v>0</v>
      </c>
      <c r="K216" s="217"/>
      <c r="L216" s="222"/>
      <c r="M216" s="223"/>
      <c r="N216" s="224"/>
      <c r="O216" s="224"/>
      <c r="P216" s="225">
        <f>SUM(P217:P246)</f>
        <v>0</v>
      </c>
      <c r="Q216" s="224"/>
      <c r="R216" s="225">
        <f>SUM(R217:R246)</f>
        <v>0</v>
      </c>
      <c r="S216" s="224"/>
      <c r="T216" s="226">
        <f>SUM(T217:T246)</f>
        <v>38.014020000000002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7" t="s">
        <v>86</v>
      </c>
      <c r="AT216" s="228" t="s">
        <v>81</v>
      </c>
      <c r="AU216" s="228" t="s">
        <v>86</v>
      </c>
      <c r="AY216" s="227" t="s">
        <v>183</v>
      </c>
      <c r="BK216" s="229">
        <f>SUM(BK217:BK246)</f>
        <v>0</v>
      </c>
    </row>
    <row r="217" s="2" customFormat="1" ht="24.15" customHeight="1">
      <c r="A217" s="41"/>
      <c r="B217" s="42"/>
      <c r="C217" s="232" t="s">
        <v>495</v>
      </c>
      <c r="D217" s="232" t="s">
        <v>186</v>
      </c>
      <c r="E217" s="233" t="s">
        <v>496</v>
      </c>
      <c r="F217" s="234" t="s">
        <v>497</v>
      </c>
      <c r="G217" s="235" t="s">
        <v>189</v>
      </c>
      <c r="H217" s="236">
        <v>24.364999999999998</v>
      </c>
      <c r="I217" s="237"/>
      <c r="J217" s="238">
        <f>ROUND(I217*H217,2)</f>
        <v>0</v>
      </c>
      <c r="K217" s="234" t="s">
        <v>190</v>
      </c>
      <c r="L217" s="47"/>
      <c r="M217" s="239" t="s">
        <v>1</v>
      </c>
      <c r="N217" s="240" t="s">
        <v>47</v>
      </c>
      <c r="O217" s="94"/>
      <c r="P217" s="241">
        <f>O217*H217</f>
        <v>0</v>
      </c>
      <c r="Q217" s="241">
        <v>0</v>
      </c>
      <c r="R217" s="241">
        <f>Q217*H217</f>
        <v>0</v>
      </c>
      <c r="S217" s="241">
        <v>0.29999999999999999</v>
      </c>
      <c r="T217" s="242">
        <f>S217*H217</f>
        <v>7.309499999999999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43" t="s">
        <v>101</v>
      </c>
      <c r="AT217" s="243" t="s">
        <v>186</v>
      </c>
      <c r="AU217" s="243" t="s">
        <v>90</v>
      </c>
      <c r="AY217" s="19" t="s">
        <v>183</v>
      </c>
      <c r="BE217" s="244">
        <f>IF(N217="základní",J217,0)</f>
        <v>0</v>
      </c>
      <c r="BF217" s="244">
        <f>IF(N217="snížená",J217,0)</f>
        <v>0</v>
      </c>
      <c r="BG217" s="244">
        <f>IF(N217="zákl. přenesená",J217,0)</f>
        <v>0</v>
      </c>
      <c r="BH217" s="244">
        <f>IF(N217="sníž. přenesená",J217,0)</f>
        <v>0</v>
      </c>
      <c r="BI217" s="244">
        <f>IF(N217="nulová",J217,0)</f>
        <v>0</v>
      </c>
      <c r="BJ217" s="19" t="s">
        <v>86</v>
      </c>
      <c r="BK217" s="244">
        <f>ROUND(I217*H217,2)</f>
        <v>0</v>
      </c>
      <c r="BL217" s="19" t="s">
        <v>101</v>
      </c>
      <c r="BM217" s="243" t="s">
        <v>498</v>
      </c>
    </row>
    <row r="218" s="2" customFormat="1">
      <c r="A218" s="41"/>
      <c r="B218" s="42"/>
      <c r="C218" s="43"/>
      <c r="D218" s="245" t="s">
        <v>192</v>
      </c>
      <c r="E218" s="43"/>
      <c r="F218" s="246" t="s">
        <v>499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192</v>
      </c>
      <c r="AU218" s="19" t="s">
        <v>90</v>
      </c>
    </row>
    <row r="219" s="2" customFormat="1">
      <c r="A219" s="41"/>
      <c r="B219" s="42"/>
      <c r="C219" s="43"/>
      <c r="D219" s="250" t="s">
        <v>194</v>
      </c>
      <c r="E219" s="43"/>
      <c r="F219" s="251" t="s">
        <v>500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194</v>
      </c>
      <c r="AU219" s="19" t="s">
        <v>90</v>
      </c>
    </row>
    <row r="220" s="2" customFormat="1" ht="24.15" customHeight="1">
      <c r="A220" s="41"/>
      <c r="B220" s="42"/>
      <c r="C220" s="232" t="s">
        <v>501</v>
      </c>
      <c r="D220" s="232" t="s">
        <v>186</v>
      </c>
      <c r="E220" s="233" t="s">
        <v>502</v>
      </c>
      <c r="F220" s="234" t="s">
        <v>503</v>
      </c>
      <c r="G220" s="235" t="s">
        <v>189</v>
      </c>
      <c r="H220" s="236">
        <v>3.3330000000000002</v>
      </c>
      <c r="I220" s="237"/>
      <c r="J220" s="238">
        <f>ROUND(I220*H220,2)</f>
        <v>0</v>
      </c>
      <c r="K220" s="234" t="s">
        <v>190</v>
      </c>
      <c r="L220" s="47"/>
      <c r="M220" s="239" t="s">
        <v>1</v>
      </c>
      <c r="N220" s="240" t="s">
        <v>47</v>
      </c>
      <c r="O220" s="94"/>
      <c r="P220" s="241">
        <f>O220*H220</f>
        <v>0</v>
      </c>
      <c r="Q220" s="241">
        <v>0</v>
      </c>
      <c r="R220" s="241">
        <f>Q220*H220</f>
        <v>0</v>
      </c>
      <c r="S220" s="241">
        <v>0.44</v>
      </c>
      <c r="T220" s="242">
        <f>S220*H220</f>
        <v>1.4665200000000001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43" t="s">
        <v>101</v>
      </c>
      <c r="AT220" s="243" t="s">
        <v>186</v>
      </c>
      <c r="AU220" s="243" t="s">
        <v>90</v>
      </c>
      <c r="AY220" s="19" t="s">
        <v>183</v>
      </c>
      <c r="BE220" s="244">
        <f>IF(N220="základní",J220,0)</f>
        <v>0</v>
      </c>
      <c r="BF220" s="244">
        <f>IF(N220="snížená",J220,0)</f>
        <v>0</v>
      </c>
      <c r="BG220" s="244">
        <f>IF(N220="zákl. přenesená",J220,0)</f>
        <v>0</v>
      </c>
      <c r="BH220" s="244">
        <f>IF(N220="sníž. přenesená",J220,0)</f>
        <v>0</v>
      </c>
      <c r="BI220" s="244">
        <f>IF(N220="nulová",J220,0)</f>
        <v>0</v>
      </c>
      <c r="BJ220" s="19" t="s">
        <v>86</v>
      </c>
      <c r="BK220" s="244">
        <f>ROUND(I220*H220,2)</f>
        <v>0</v>
      </c>
      <c r="BL220" s="19" t="s">
        <v>101</v>
      </c>
      <c r="BM220" s="243" t="s">
        <v>504</v>
      </c>
    </row>
    <row r="221" s="2" customFormat="1">
      <c r="A221" s="41"/>
      <c r="B221" s="42"/>
      <c r="C221" s="43"/>
      <c r="D221" s="245" t="s">
        <v>192</v>
      </c>
      <c r="E221" s="43"/>
      <c r="F221" s="246" t="s">
        <v>505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192</v>
      </c>
      <c r="AU221" s="19" t="s">
        <v>90</v>
      </c>
    </row>
    <row r="222" s="2" customFormat="1">
      <c r="A222" s="41"/>
      <c r="B222" s="42"/>
      <c r="C222" s="43"/>
      <c r="D222" s="250" t="s">
        <v>194</v>
      </c>
      <c r="E222" s="43"/>
      <c r="F222" s="251" t="s">
        <v>506</v>
      </c>
      <c r="G222" s="43"/>
      <c r="H222" s="43"/>
      <c r="I222" s="247"/>
      <c r="J222" s="43"/>
      <c r="K222" s="43"/>
      <c r="L222" s="47"/>
      <c r="M222" s="248"/>
      <c r="N222" s="249"/>
      <c r="O222" s="94"/>
      <c r="P222" s="94"/>
      <c r="Q222" s="94"/>
      <c r="R222" s="94"/>
      <c r="S222" s="94"/>
      <c r="T222" s="95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194</v>
      </c>
      <c r="AU222" s="19" t="s">
        <v>90</v>
      </c>
    </row>
    <row r="223" s="2" customFormat="1" ht="24.15" customHeight="1">
      <c r="A223" s="41"/>
      <c r="B223" s="42"/>
      <c r="C223" s="232" t="s">
        <v>198</v>
      </c>
      <c r="D223" s="232" t="s">
        <v>186</v>
      </c>
      <c r="E223" s="233" t="s">
        <v>507</v>
      </c>
      <c r="F223" s="234" t="s">
        <v>508</v>
      </c>
      <c r="G223" s="235" t="s">
        <v>189</v>
      </c>
      <c r="H223" s="236">
        <v>24.364999999999998</v>
      </c>
      <c r="I223" s="237"/>
      <c r="J223" s="238">
        <f>ROUND(I223*H223,2)</f>
        <v>0</v>
      </c>
      <c r="K223" s="234" t="s">
        <v>190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0.75</v>
      </c>
      <c r="T223" s="242">
        <f>S223*H223</f>
        <v>18.27375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509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510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50" t="s">
        <v>194</v>
      </c>
      <c r="E225" s="43"/>
      <c r="F225" s="251" t="s">
        <v>511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194</v>
      </c>
      <c r="AU225" s="19" t="s">
        <v>90</v>
      </c>
    </row>
    <row r="226" s="2" customFormat="1" ht="24.15" customHeight="1">
      <c r="A226" s="41"/>
      <c r="B226" s="42"/>
      <c r="C226" s="232" t="s">
        <v>512</v>
      </c>
      <c r="D226" s="232" t="s">
        <v>186</v>
      </c>
      <c r="E226" s="233" t="s">
        <v>513</v>
      </c>
      <c r="F226" s="234" t="s">
        <v>514</v>
      </c>
      <c r="G226" s="235" t="s">
        <v>189</v>
      </c>
      <c r="H226" s="236">
        <v>24.364999999999998</v>
      </c>
      <c r="I226" s="237"/>
      <c r="J226" s="238">
        <f>ROUND(I226*H226,2)</f>
        <v>0</v>
      </c>
      <c r="K226" s="234" t="s">
        <v>190</v>
      </c>
      <c r="L226" s="47"/>
      <c r="M226" s="239" t="s">
        <v>1</v>
      </c>
      <c r="N226" s="240" t="s">
        <v>47</v>
      </c>
      <c r="O226" s="94"/>
      <c r="P226" s="241">
        <f>O226*H226</f>
        <v>0</v>
      </c>
      <c r="Q226" s="241">
        <v>0</v>
      </c>
      <c r="R226" s="241">
        <f>Q226*H226</f>
        <v>0</v>
      </c>
      <c r="S226" s="241">
        <v>0.45000000000000001</v>
      </c>
      <c r="T226" s="242">
        <f>S226*H226</f>
        <v>10.96425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43" t="s">
        <v>101</v>
      </c>
      <c r="AT226" s="243" t="s">
        <v>186</v>
      </c>
      <c r="AU226" s="243" t="s">
        <v>90</v>
      </c>
      <c r="AY226" s="19" t="s">
        <v>183</v>
      </c>
      <c r="BE226" s="244">
        <f>IF(N226="základní",J226,0)</f>
        <v>0</v>
      </c>
      <c r="BF226" s="244">
        <f>IF(N226="snížená",J226,0)</f>
        <v>0</v>
      </c>
      <c r="BG226" s="244">
        <f>IF(N226="zákl. přenesená",J226,0)</f>
        <v>0</v>
      </c>
      <c r="BH226" s="244">
        <f>IF(N226="sníž. přenesená",J226,0)</f>
        <v>0</v>
      </c>
      <c r="BI226" s="244">
        <f>IF(N226="nulová",J226,0)</f>
        <v>0</v>
      </c>
      <c r="BJ226" s="19" t="s">
        <v>86</v>
      </c>
      <c r="BK226" s="244">
        <f>ROUND(I226*H226,2)</f>
        <v>0</v>
      </c>
      <c r="BL226" s="19" t="s">
        <v>101</v>
      </c>
      <c r="BM226" s="243" t="s">
        <v>515</v>
      </c>
    </row>
    <row r="227" s="2" customFormat="1">
      <c r="A227" s="41"/>
      <c r="B227" s="42"/>
      <c r="C227" s="43"/>
      <c r="D227" s="245" t="s">
        <v>192</v>
      </c>
      <c r="E227" s="43"/>
      <c r="F227" s="246" t="s">
        <v>516</v>
      </c>
      <c r="G227" s="43"/>
      <c r="H227" s="43"/>
      <c r="I227" s="247"/>
      <c r="J227" s="43"/>
      <c r="K227" s="43"/>
      <c r="L227" s="47"/>
      <c r="M227" s="248"/>
      <c r="N227" s="249"/>
      <c r="O227" s="94"/>
      <c r="P227" s="94"/>
      <c r="Q227" s="94"/>
      <c r="R227" s="94"/>
      <c r="S227" s="94"/>
      <c r="T227" s="95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192</v>
      </c>
      <c r="AU227" s="19" t="s">
        <v>90</v>
      </c>
    </row>
    <row r="228" s="2" customFormat="1">
      <c r="A228" s="41"/>
      <c r="B228" s="42"/>
      <c r="C228" s="43"/>
      <c r="D228" s="250" t="s">
        <v>194</v>
      </c>
      <c r="E228" s="43"/>
      <c r="F228" s="251" t="s">
        <v>517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194</v>
      </c>
      <c r="AU228" s="19" t="s">
        <v>90</v>
      </c>
    </row>
    <row r="229" s="2" customFormat="1" ht="21.75" customHeight="1">
      <c r="A229" s="41"/>
      <c r="B229" s="42"/>
      <c r="C229" s="232" t="s">
        <v>518</v>
      </c>
      <c r="D229" s="232" t="s">
        <v>186</v>
      </c>
      <c r="E229" s="233" t="s">
        <v>519</v>
      </c>
      <c r="F229" s="234" t="s">
        <v>520</v>
      </c>
      <c r="G229" s="235" t="s">
        <v>209</v>
      </c>
      <c r="H229" s="236">
        <v>27.050000000000001</v>
      </c>
      <c r="I229" s="237"/>
      <c r="J229" s="238">
        <f>ROUND(I229*H229,2)</f>
        <v>0</v>
      </c>
      <c r="K229" s="234" t="s">
        <v>190</v>
      </c>
      <c r="L229" s="47"/>
      <c r="M229" s="239" t="s">
        <v>1</v>
      </c>
      <c r="N229" s="240" t="s">
        <v>47</v>
      </c>
      <c r="O229" s="94"/>
      <c r="P229" s="241">
        <f>O229*H229</f>
        <v>0</v>
      </c>
      <c r="Q229" s="241">
        <v>0</v>
      </c>
      <c r="R229" s="241">
        <f>Q229*H229</f>
        <v>0</v>
      </c>
      <c r="S229" s="241">
        <v>0</v>
      </c>
      <c r="T229" s="242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43" t="s">
        <v>101</v>
      </c>
      <c r="AT229" s="243" t="s">
        <v>186</v>
      </c>
      <c r="AU229" s="243" t="s">
        <v>90</v>
      </c>
      <c r="AY229" s="19" t="s">
        <v>183</v>
      </c>
      <c r="BE229" s="244">
        <f>IF(N229="základní",J229,0)</f>
        <v>0</v>
      </c>
      <c r="BF229" s="244">
        <f>IF(N229="snížená",J229,0)</f>
        <v>0</v>
      </c>
      <c r="BG229" s="244">
        <f>IF(N229="zákl. přenesená",J229,0)</f>
        <v>0</v>
      </c>
      <c r="BH229" s="244">
        <f>IF(N229="sníž. přenesená",J229,0)</f>
        <v>0</v>
      </c>
      <c r="BI229" s="244">
        <f>IF(N229="nulová",J229,0)</f>
        <v>0</v>
      </c>
      <c r="BJ229" s="19" t="s">
        <v>86</v>
      </c>
      <c r="BK229" s="244">
        <f>ROUND(I229*H229,2)</f>
        <v>0</v>
      </c>
      <c r="BL229" s="19" t="s">
        <v>101</v>
      </c>
      <c r="BM229" s="243" t="s">
        <v>521</v>
      </c>
    </row>
    <row r="230" s="2" customFormat="1">
      <c r="A230" s="41"/>
      <c r="B230" s="42"/>
      <c r="C230" s="43"/>
      <c r="D230" s="245" t="s">
        <v>192</v>
      </c>
      <c r="E230" s="43"/>
      <c r="F230" s="246" t="s">
        <v>522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192</v>
      </c>
      <c r="AU230" s="19" t="s">
        <v>90</v>
      </c>
    </row>
    <row r="231" s="2" customFormat="1">
      <c r="A231" s="41"/>
      <c r="B231" s="42"/>
      <c r="C231" s="43"/>
      <c r="D231" s="250" t="s">
        <v>194</v>
      </c>
      <c r="E231" s="43"/>
      <c r="F231" s="251" t="s">
        <v>523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194</v>
      </c>
      <c r="AU231" s="19" t="s">
        <v>90</v>
      </c>
    </row>
    <row r="232" s="2" customFormat="1" ht="24.15" customHeight="1">
      <c r="A232" s="41"/>
      <c r="B232" s="42"/>
      <c r="C232" s="232" t="s">
        <v>524</v>
      </c>
      <c r="D232" s="232" t="s">
        <v>186</v>
      </c>
      <c r="E232" s="233" t="s">
        <v>525</v>
      </c>
      <c r="F232" s="234" t="s">
        <v>526</v>
      </c>
      <c r="G232" s="235" t="s">
        <v>209</v>
      </c>
      <c r="H232" s="236">
        <v>513.95000000000005</v>
      </c>
      <c r="I232" s="237"/>
      <c r="J232" s="238">
        <f>ROUND(I232*H232,2)</f>
        <v>0</v>
      </c>
      <c r="K232" s="234" t="s">
        <v>190</v>
      </c>
      <c r="L232" s="47"/>
      <c r="M232" s="239" t="s">
        <v>1</v>
      </c>
      <c r="N232" s="240" t="s">
        <v>47</v>
      </c>
      <c r="O232" s="94"/>
      <c r="P232" s="241">
        <f>O232*H232</f>
        <v>0</v>
      </c>
      <c r="Q232" s="241">
        <v>0</v>
      </c>
      <c r="R232" s="241">
        <f>Q232*H232</f>
        <v>0</v>
      </c>
      <c r="S232" s="241">
        <v>0</v>
      </c>
      <c r="T232" s="242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43" t="s">
        <v>101</v>
      </c>
      <c r="AT232" s="243" t="s">
        <v>186</v>
      </c>
      <c r="AU232" s="243" t="s">
        <v>90</v>
      </c>
      <c r="AY232" s="19" t="s">
        <v>183</v>
      </c>
      <c r="BE232" s="244">
        <f>IF(N232="základní",J232,0)</f>
        <v>0</v>
      </c>
      <c r="BF232" s="244">
        <f>IF(N232="snížená",J232,0)</f>
        <v>0</v>
      </c>
      <c r="BG232" s="244">
        <f>IF(N232="zákl. přenesená",J232,0)</f>
        <v>0</v>
      </c>
      <c r="BH232" s="244">
        <f>IF(N232="sníž. přenesená",J232,0)</f>
        <v>0</v>
      </c>
      <c r="BI232" s="244">
        <f>IF(N232="nulová",J232,0)</f>
        <v>0</v>
      </c>
      <c r="BJ232" s="19" t="s">
        <v>86</v>
      </c>
      <c r="BK232" s="244">
        <f>ROUND(I232*H232,2)</f>
        <v>0</v>
      </c>
      <c r="BL232" s="19" t="s">
        <v>101</v>
      </c>
      <c r="BM232" s="243" t="s">
        <v>527</v>
      </c>
    </row>
    <row r="233" s="2" customFormat="1">
      <c r="A233" s="41"/>
      <c r="B233" s="42"/>
      <c r="C233" s="43"/>
      <c r="D233" s="245" t="s">
        <v>192</v>
      </c>
      <c r="E233" s="43"/>
      <c r="F233" s="246" t="s">
        <v>331</v>
      </c>
      <c r="G233" s="43"/>
      <c r="H233" s="43"/>
      <c r="I233" s="247"/>
      <c r="J233" s="43"/>
      <c r="K233" s="43"/>
      <c r="L233" s="47"/>
      <c r="M233" s="248"/>
      <c r="N233" s="249"/>
      <c r="O233" s="94"/>
      <c r="P233" s="94"/>
      <c r="Q233" s="94"/>
      <c r="R233" s="94"/>
      <c r="S233" s="94"/>
      <c r="T233" s="95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192</v>
      </c>
      <c r="AU233" s="19" t="s">
        <v>90</v>
      </c>
    </row>
    <row r="234" s="2" customFormat="1">
      <c r="A234" s="41"/>
      <c r="B234" s="42"/>
      <c r="C234" s="43"/>
      <c r="D234" s="250" t="s">
        <v>194</v>
      </c>
      <c r="E234" s="43"/>
      <c r="F234" s="251" t="s">
        <v>528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194</v>
      </c>
      <c r="AU234" s="19" t="s">
        <v>90</v>
      </c>
    </row>
    <row r="235" s="2" customFormat="1" ht="21.75" customHeight="1">
      <c r="A235" s="41"/>
      <c r="B235" s="42"/>
      <c r="C235" s="232" t="s">
        <v>529</v>
      </c>
      <c r="D235" s="232" t="s">
        <v>186</v>
      </c>
      <c r="E235" s="233" t="s">
        <v>322</v>
      </c>
      <c r="F235" s="234" t="s">
        <v>323</v>
      </c>
      <c r="G235" s="235" t="s">
        <v>209</v>
      </c>
      <c r="H235" s="236">
        <v>10.965</v>
      </c>
      <c r="I235" s="237"/>
      <c r="J235" s="238">
        <f>ROUND(I235*H235,2)</f>
        <v>0</v>
      </c>
      <c r="K235" s="234" t="s">
        <v>190</v>
      </c>
      <c r="L235" s="47"/>
      <c r="M235" s="239" t="s">
        <v>1</v>
      </c>
      <c r="N235" s="240" t="s">
        <v>47</v>
      </c>
      <c r="O235" s="94"/>
      <c r="P235" s="241">
        <f>O235*H235</f>
        <v>0</v>
      </c>
      <c r="Q235" s="241">
        <v>0</v>
      </c>
      <c r="R235" s="241">
        <f>Q235*H235</f>
        <v>0</v>
      </c>
      <c r="S235" s="241">
        <v>0</v>
      </c>
      <c r="T235" s="242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43" t="s">
        <v>101</v>
      </c>
      <c r="AT235" s="243" t="s">
        <v>186</v>
      </c>
      <c r="AU235" s="243" t="s">
        <v>90</v>
      </c>
      <c r="AY235" s="19" t="s">
        <v>183</v>
      </c>
      <c r="BE235" s="244">
        <f>IF(N235="základní",J235,0)</f>
        <v>0</v>
      </c>
      <c r="BF235" s="244">
        <f>IF(N235="snížená",J235,0)</f>
        <v>0</v>
      </c>
      <c r="BG235" s="244">
        <f>IF(N235="zákl. přenesená",J235,0)</f>
        <v>0</v>
      </c>
      <c r="BH235" s="244">
        <f>IF(N235="sníž. přenesená",J235,0)</f>
        <v>0</v>
      </c>
      <c r="BI235" s="244">
        <f>IF(N235="nulová",J235,0)</f>
        <v>0</v>
      </c>
      <c r="BJ235" s="19" t="s">
        <v>86</v>
      </c>
      <c r="BK235" s="244">
        <f>ROUND(I235*H235,2)</f>
        <v>0</v>
      </c>
      <c r="BL235" s="19" t="s">
        <v>101</v>
      </c>
      <c r="BM235" s="243" t="s">
        <v>530</v>
      </c>
    </row>
    <row r="236" s="2" customFormat="1">
      <c r="A236" s="41"/>
      <c r="B236" s="42"/>
      <c r="C236" s="43"/>
      <c r="D236" s="245" t="s">
        <v>192</v>
      </c>
      <c r="E236" s="43"/>
      <c r="F236" s="246" t="s">
        <v>325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192</v>
      </c>
      <c r="AU236" s="19" t="s">
        <v>90</v>
      </c>
    </row>
    <row r="237" s="2" customFormat="1">
      <c r="A237" s="41"/>
      <c r="B237" s="42"/>
      <c r="C237" s="43"/>
      <c r="D237" s="250" t="s">
        <v>194</v>
      </c>
      <c r="E237" s="43"/>
      <c r="F237" s="251" t="s">
        <v>326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194</v>
      </c>
      <c r="AU237" s="19" t="s">
        <v>90</v>
      </c>
    </row>
    <row r="238" s="2" customFormat="1" ht="24.15" customHeight="1">
      <c r="A238" s="41"/>
      <c r="B238" s="42"/>
      <c r="C238" s="232" t="s">
        <v>531</v>
      </c>
      <c r="D238" s="232" t="s">
        <v>186</v>
      </c>
      <c r="E238" s="233" t="s">
        <v>328</v>
      </c>
      <c r="F238" s="234" t="s">
        <v>329</v>
      </c>
      <c r="G238" s="235" t="s">
        <v>209</v>
      </c>
      <c r="H238" s="236">
        <v>208.32599999999999</v>
      </c>
      <c r="I238" s="237"/>
      <c r="J238" s="238">
        <f>ROUND(I238*H238,2)</f>
        <v>0</v>
      </c>
      <c r="K238" s="234" t="s">
        <v>190</v>
      </c>
      <c r="L238" s="47"/>
      <c r="M238" s="239" t="s">
        <v>1</v>
      </c>
      <c r="N238" s="240" t="s">
        <v>47</v>
      </c>
      <c r="O238" s="94"/>
      <c r="P238" s="241">
        <f>O238*H238</f>
        <v>0</v>
      </c>
      <c r="Q238" s="241">
        <v>0</v>
      </c>
      <c r="R238" s="241">
        <f>Q238*H238</f>
        <v>0</v>
      </c>
      <c r="S238" s="241">
        <v>0</v>
      </c>
      <c r="T238" s="242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43" t="s">
        <v>101</v>
      </c>
      <c r="AT238" s="243" t="s">
        <v>186</v>
      </c>
      <c r="AU238" s="243" t="s">
        <v>90</v>
      </c>
      <c r="AY238" s="19" t="s">
        <v>183</v>
      </c>
      <c r="BE238" s="244">
        <f>IF(N238="základní",J238,0)</f>
        <v>0</v>
      </c>
      <c r="BF238" s="244">
        <f>IF(N238="snížená",J238,0)</f>
        <v>0</v>
      </c>
      <c r="BG238" s="244">
        <f>IF(N238="zákl. přenesená",J238,0)</f>
        <v>0</v>
      </c>
      <c r="BH238" s="244">
        <f>IF(N238="sníž. přenesená",J238,0)</f>
        <v>0</v>
      </c>
      <c r="BI238" s="244">
        <f>IF(N238="nulová",J238,0)</f>
        <v>0</v>
      </c>
      <c r="BJ238" s="19" t="s">
        <v>86</v>
      </c>
      <c r="BK238" s="244">
        <f>ROUND(I238*H238,2)</f>
        <v>0</v>
      </c>
      <c r="BL238" s="19" t="s">
        <v>101</v>
      </c>
      <c r="BM238" s="243" t="s">
        <v>532</v>
      </c>
    </row>
    <row r="239" s="2" customFormat="1">
      <c r="A239" s="41"/>
      <c r="B239" s="42"/>
      <c r="C239" s="43"/>
      <c r="D239" s="245" t="s">
        <v>192</v>
      </c>
      <c r="E239" s="43"/>
      <c r="F239" s="246" t="s">
        <v>331</v>
      </c>
      <c r="G239" s="43"/>
      <c r="H239" s="43"/>
      <c r="I239" s="247"/>
      <c r="J239" s="43"/>
      <c r="K239" s="43"/>
      <c r="L239" s="47"/>
      <c r="M239" s="248"/>
      <c r="N239" s="249"/>
      <c r="O239" s="94"/>
      <c r="P239" s="94"/>
      <c r="Q239" s="94"/>
      <c r="R239" s="94"/>
      <c r="S239" s="94"/>
      <c r="T239" s="95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192</v>
      </c>
      <c r="AU239" s="19" t="s">
        <v>90</v>
      </c>
    </row>
    <row r="240" s="2" customFormat="1">
      <c r="A240" s="41"/>
      <c r="B240" s="42"/>
      <c r="C240" s="43"/>
      <c r="D240" s="250" t="s">
        <v>194</v>
      </c>
      <c r="E240" s="43"/>
      <c r="F240" s="251" t="s">
        <v>332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194</v>
      </c>
      <c r="AU240" s="19" t="s">
        <v>90</v>
      </c>
    </row>
    <row r="241" s="2" customFormat="1" ht="44.25" customHeight="1">
      <c r="A241" s="41"/>
      <c r="B241" s="42"/>
      <c r="C241" s="232" t="s">
        <v>533</v>
      </c>
      <c r="D241" s="232" t="s">
        <v>186</v>
      </c>
      <c r="E241" s="233" t="s">
        <v>534</v>
      </c>
      <c r="F241" s="234" t="s">
        <v>535</v>
      </c>
      <c r="G241" s="235" t="s">
        <v>209</v>
      </c>
      <c r="H241" s="236">
        <v>27.050000000000001</v>
      </c>
      <c r="I241" s="237"/>
      <c r="J241" s="238">
        <f>ROUND(I241*H241,2)</f>
        <v>0</v>
      </c>
      <c r="K241" s="234" t="s">
        <v>190</v>
      </c>
      <c r="L241" s="47"/>
      <c r="M241" s="239" t="s">
        <v>1</v>
      </c>
      <c r="N241" s="240" t="s">
        <v>47</v>
      </c>
      <c r="O241" s="94"/>
      <c r="P241" s="241">
        <f>O241*H241</f>
        <v>0</v>
      </c>
      <c r="Q241" s="241">
        <v>0</v>
      </c>
      <c r="R241" s="241">
        <f>Q241*H241</f>
        <v>0</v>
      </c>
      <c r="S241" s="241">
        <v>0</v>
      </c>
      <c r="T241" s="242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43" t="s">
        <v>101</v>
      </c>
      <c r="AT241" s="243" t="s">
        <v>186</v>
      </c>
      <c r="AU241" s="243" t="s">
        <v>90</v>
      </c>
      <c r="AY241" s="19" t="s">
        <v>183</v>
      </c>
      <c r="BE241" s="244">
        <f>IF(N241="základní",J241,0)</f>
        <v>0</v>
      </c>
      <c r="BF241" s="244">
        <f>IF(N241="snížená",J241,0)</f>
        <v>0</v>
      </c>
      <c r="BG241" s="244">
        <f>IF(N241="zákl. přenesená",J241,0)</f>
        <v>0</v>
      </c>
      <c r="BH241" s="244">
        <f>IF(N241="sníž. přenesená",J241,0)</f>
        <v>0</v>
      </c>
      <c r="BI241" s="244">
        <f>IF(N241="nulová",J241,0)</f>
        <v>0</v>
      </c>
      <c r="BJ241" s="19" t="s">
        <v>86</v>
      </c>
      <c r="BK241" s="244">
        <f>ROUND(I241*H241,2)</f>
        <v>0</v>
      </c>
      <c r="BL241" s="19" t="s">
        <v>101</v>
      </c>
      <c r="BM241" s="243" t="s">
        <v>536</v>
      </c>
    </row>
    <row r="242" s="2" customFormat="1">
      <c r="A242" s="41"/>
      <c r="B242" s="42"/>
      <c r="C242" s="43"/>
      <c r="D242" s="245" t="s">
        <v>192</v>
      </c>
      <c r="E242" s="43"/>
      <c r="F242" s="246" t="s">
        <v>468</v>
      </c>
      <c r="G242" s="43"/>
      <c r="H242" s="43"/>
      <c r="I242" s="247"/>
      <c r="J242" s="43"/>
      <c r="K242" s="43"/>
      <c r="L242" s="47"/>
      <c r="M242" s="248"/>
      <c r="N242" s="249"/>
      <c r="O242" s="94"/>
      <c r="P242" s="94"/>
      <c r="Q242" s="94"/>
      <c r="R242" s="94"/>
      <c r="S242" s="94"/>
      <c r="T242" s="95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192</v>
      </c>
      <c r="AU242" s="19" t="s">
        <v>90</v>
      </c>
    </row>
    <row r="243" s="2" customFormat="1">
      <c r="A243" s="41"/>
      <c r="B243" s="42"/>
      <c r="C243" s="43"/>
      <c r="D243" s="250" t="s">
        <v>194</v>
      </c>
      <c r="E243" s="43"/>
      <c r="F243" s="251" t="s">
        <v>537</v>
      </c>
      <c r="G243" s="43"/>
      <c r="H243" s="43"/>
      <c r="I243" s="247"/>
      <c r="J243" s="43"/>
      <c r="K243" s="43"/>
      <c r="L243" s="47"/>
      <c r="M243" s="248"/>
      <c r="N243" s="249"/>
      <c r="O243" s="94"/>
      <c r="P243" s="94"/>
      <c r="Q243" s="94"/>
      <c r="R243" s="94"/>
      <c r="S243" s="94"/>
      <c r="T243" s="95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194</v>
      </c>
      <c r="AU243" s="19" t="s">
        <v>90</v>
      </c>
    </row>
    <row r="244" s="2" customFormat="1" ht="44.25" customHeight="1">
      <c r="A244" s="41"/>
      <c r="B244" s="42"/>
      <c r="C244" s="232" t="s">
        <v>538</v>
      </c>
      <c r="D244" s="232" t="s">
        <v>186</v>
      </c>
      <c r="E244" s="233" t="s">
        <v>539</v>
      </c>
      <c r="F244" s="234" t="s">
        <v>540</v>
      </c>
      <c r="G244" s="235" t="s">
        <v>209</v>
      </c>
      <c r="H244" s="236">
        <v>10.965</v>
      </c>
      <c r="I244" s="237"/>
      <c r="J244" s="238">
        <f>ROUND(I244*H244,2)</f>
        <v>0</v>
      </c>
      <c r="K244" s="234" t="s">
        <v>190</v>
      </c>
      <c r="L244" s="47"/>
      <c r="M244" s="239" t="s">
        <v>1</v>
      </c>
      <c r="N244" s="240" t="s">
        <v>47</v>
      </c>
      <c r="O244" s="94"/>
      <c r="P244" s="241">
        <f>O244*H244</f>
        <v>0</v>
      </c>
      <c r="Q244" s="241">
        <v>0</v>
      </c>
      <c r="R244" s="241">
        <f>Q244*H244</f>
        <v>0</v>
      </c>
      <c r="S244" s="241">
        <v>0</v>
      </c>
      <c r="T244" s="242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43" t="s">
        <v>101</v>
      </c>
      <c r="AT244" s="243" t="s">
        <v>186</v>
      </c>
      <c r="AU244" s="243" t="s">
        <v>90</v>
      </c>
      <c r="AY244" s="19" t="s">
        <v>183</v>
      </c>
      <c r="BE244" s="244">
        <f>IF(N244="základní",J244,0)</f>
        <v>0</v>
      </c>
      <c r="BF244" s="244">
        <f>IF(N244="snížená",J244,0)</f>
        <v>0</v>
      </c>
      <c r="BG244" s="244">
        <f>IF(N244="zákl. přenesená",J244,0)</f>
        <v>0</v>
      </c>
      <c r="BH244" s="244">
        <f>IF(N244="sníž. přenesená",J244,0)</f>
        <v>0</v>
      </c>
      <c r="BI244" s="244">
        <f>IF(N244="nulová",J244,0)</f>
        <v>0</v>
      </c>
      <c r="BJ244" s="19" t="s">
        <v>86</v>
      </c>
      <c r="BK244" s="244">
        <f>ROUND(I244*H244,2)</f>
        <v>0</v>
      </c>
      <c r="BL244" s="19" t="s">
        <v>101</v>
      </c>
      <c r="BM244" s="243" t="s">
        <v>541</v>
      </c>
    </row>
    <row r="245" s="2" customFormat="1">
      <c r="A245" s="41"/>
      <c r="B245" s="42"/>
      <c r="C245" s="43"/>
      <c r="D245" s="245" t="s">
        <v>192</v>
      </c>
      <c r="E245" s="43"/>
      <c r="F245" s="246" t="s">
        <v>542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192</v>
      </c>
      <c r="AU245" s="19" t="s">
        <v>90</v>
      </c>
    </row>
    <row r="246" s="2" customFormat="1">
      <c r="A246" s="41"/>
      <c r="B246" s="42"/>
      <c r="C246" s="43"/>
      <c r="D246" s="250" t="s">
        <v>194</v>
      </c>
      <c r="E246" s="43"/>
      <c r="F246" s="251" t="s">
        <v>543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194</v>
      </c>
      <c r="AU246" s="19" t="s">
        <v>90</v>
      </c>
    </row>
    <row r="247" s="12" customFormat="1" ht="22.8" customHeight="1">
      <c r="A247" s="12"/>
      <c r="B247" s="216"/>
      <c r="C247" s="217"/>
      <c r="D247" s="218" t="s">
        <v>81</v>
      </c>
      <c r="E247" s="230" t="s">
        <v>490</v>
      </c>
      <c r="F247" s="230" t="s">
        <v>544</v>
      </c>
      <c r="G247" s="217"/>
      <c r="H247" s="217"/>
      <c r="I247" s="220"/>
      <c r="J247" s="231">
        <f>BK247</f>
        <v>0</v>
      </c>
      <c r="K247" s="217"/>
      <c r="L247" s="222"/>
      <c r="M247" s="223"/>
      <c r="N247" s="224"/>
      <c r="O247" s="224"/>
      <c r="P247" s="225">
        <f>SUM(P248:P266)</f>
        <v>0</v>
      </c>
      <c r="Q247" s="224"/>
      <c r="R247" s="225">
        <f>SUM(R248:R266)</f>
        <v>8.8270762799999982</v>
      </c>
      <c r="S247" s="224"/>
      <c r="T247" s="226">
        <f>SUM(T248:T266)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7" t="s">
        <v>86</v>
      </c>
      <c r="AT247" s="228" t="s">
        <v>81</v>
      </c>
      <c r="AU247" s="228" t="s">
        <v>86</v>
      </c>
      <c r="AY247" s="227" t="s">
        <v>183</v>
      </c>
      <c r="BK247" s="229">
        <f>SUM(BK248:BK266)</f>
        <v>0</v>
      </c>
    </row>
    <row r="248" s="2" customFormat="1" ht="24.15" customHeight="1">
      <c r="A248" s="41"/>
      <c r="B248" s="42"/>
      <c r="C248" s="232" t="s">
        <v>545</v>
      </c>
      <c r="D248" s="232" t="s">
        <v>186</v>
      </c>
      <c r="E248" s="233" t="s">
        <v>546</v>
      </c>
      <c r="F248" s="234" t="s">
        <v>547</v>
      </c>
      <c r="G248" s="235" t="s">
        <v>284</v>
      </c>
      <c r="H248" s="236">
        <v>3.3769999999999998</v>
      </c>
      <c r="I248" s="237"/>
      <c r="J248" s="238">
        <f>ROUND(I248*H248,2)</f>
        <v>0</v>
      </c>
      <c r="K248" s="234" t="s">
        <v>190</v>
      </c>
      <c r="L248" s="47"/>
      <c r="M248" s="239" t="s">
        <v>1</v>
      </c>
      <c r="N248" s="240" t="s">
        <v>47</v>
      </c>
      <c r="O248" s="94"/>
      <c r="P248" s="241">
        <f>O248*H248</f>
        <v>0</v>
      </c>
      <c r="Q248" s="241">
        <v>2.5018699999999998</v>
      </c>
      <c r="R248" s="241">
        <f>Q248*H248</f>
        <v>8.4488149899999989</v>
      </c>
      <c r="S248" s="241">
        <v>0</v>
      </c>
      <c r="T248" s="242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43" t="s">
        <v>101</v>
      </c>
      <c r="AT248" s="243" t="s">
        <v>186</v>
      </c>
      <c r="AU248" s="243" t="s">
        <v>90</v>
      </c>
      <c r="AY248" s="19" t="s">
        <v>183</v>
      </c>
      <c r="BE248" s="244">
        <f>IF(N248="základní",J248,0)</f>
        <v>0</v>
      </c>
      <c r="BF248" s="244">
        <f>IF(N248="snížená",J248,0)</f>
        <v>0</v>
      </c>
      <c r="BG248" s="244">
        <f>IF(N248="zákl. přenesená",J248,0)</f>
        <v>0</v>
      </c>
      <c r="BH248" s="244">
        <f>IF(N248="sníž. přenesená",J248,0)</f>
        <v>0</v>
      </c>
      <c r="BI248" s="244">
        <f>IF(N248="nulová",J248,0)</f>
        <v>0</v>
      </c>
      <c r="BJ248" s="19" t="s">
        <v>86</v>
      </c>
      <c r="BK248" s="244">
        <f>ROUND(I248*H248,2)</f>
        <v>0</v>
      </c>
      <c r="BL248" s="19" t="s">
        <v>101</v>
      </c>
      <c r="BM248" s="243" t="s">
        <v>548</v>
      </c>
    </row>
    <row r="249" s="2" customFormat="1">
      <c r="A249" s="41"/>
      <c r="B249" s="42"/>
      <c r="C249" s="43"/>
      <c r="D249" s="245" t="s">
        <v>192</v>
      </c>
      <c r="E249" s="43"/>
      <c r="F249" s="246" t="s">
        <v>549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192</v>
      </c>
      <c r="AU249" s="19" t="s">
        <v>90</v>
      </c>
    </row>
    <row r="250" s="2" customFormat="1">
      <c r="A250" s="41"/>
      <c r="B250" s="42"/>
      <c r="C250" s="43"/>
      <c r="D250" s="250" t="s">
        <v>194</v>
      </c>
      <c r="E250" s="43"/>
      <c r="F250" s="251" t="s">
        <v>550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194</v>
      </c>
      <c r="AU250" s="19" t="s">
        <v>90</v>
      </c>
    </row>
    <row r="251" s="2" customFormat="1" ht="21.75" customHeight="1">
      <c r="A251" s="41"/>
      <c r="B251" s="42"/>
      <c r="C251" s="232" t="s">
        <v>551</v>
      </c>
      <c r="D251" s="232" t="s">
        <v>186</v>
      </c>
      <c r="E251" s="233" t="s">
        <v>552</v>
      </c>
      <c r="F251" s="234" t="s">
        <v>553</v>
      </c>
      <c r="G251" s="235" t="s">
        <v>284</v>
      </c>
      <c r="H251" s="236">
        <v>3.3769999999999998</v>
      </c>
      <c r="I251" s="237"/>
      <c r="J251" s="238">
        <f>ROUND(I251*H251,2)</f>
        <v>0</v>
      </c>
      <c r="K251" s="234" t="s">
        <v>1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</v>
      </c>
      <c r="R251" s="241">
        <f>Q251*H251</f>
        <v>0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90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554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553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90</v>
      </c>
    </row>
    <row r="253" s="2" customFormat="1" ht="16.5" customHeight="1">
      <c r="A253" s="41"/>
      <c r="B253" s="42"/>
      <c r="C253" s="232" t="s">
        <v>555</v>
      </c>
      <c r="D253" s="232" t="s">
        <v>186</v>
      </c>
      <c r="E253" s="233" t="s">
        <v>556</v>
      </c>
      <c r="F253" s="234" t="s">
        <v>557</v>
      </c>
      <c r="G253" s="235" t="s">
        <v>189</v>
      </c>
      <c r="H253" s="236">
        <v>10.640000000000001</v>
      </c>
      <c r="I253" s="237"/>
      <c r="J253" s="238">
        <f>ROUND(I253*H253,2)</f>
        <v>0</v>
      </c>
      <c r="K253" s="234" t="s">
        <v>190</v>
      </c>
      <c r="L253" s="47"/>
      <c r="M253" s="239" t="s">
        <v>1</v>
      </c>
      <c r="N253" s="240" t="s">
        <v>47</v>
      </c>
      <c r="O253" s="94"/>
      <c r="P253" s="241">
        <f>O253*H253</f>
        <v>0</v>
      </c>
      <c r="Q253" s="241">
        <v>0.0029399999999999999</v>
      </c>
      <c r="R253" s="241">
        <f>Q253*H253</f>
        <v>0.0312816</v>
      </c>
      <c r="S253" s="241">
        <v>0</v>
      </c>
      <c r="T253" s="242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43" t="s">
        <v>101</v>
      </c>
      <c r="AT253" s="243" t="s">
        <v>186</v>
      </c>
      <c r="AU253" s="243" t="s">
        <v>90</v>
      </c>
      <c r="AY253" s="19" t="s">
        <v>183</v>
      </c>
      <c r="BE253" s="244">
        <f>IF(N253="základní",J253,0)</f>
        <v>0</v>
      </c>
      <c r="BF253" s="244">
        <f>IF(N253="snížená",J253,0)</f>
        <v>0</v>
      </c>
      <c r="BG253" s="244">
        <f>IF(N253="zákl. přenesená",J253,0)</f>
        <v>0</v>
      </c>
      <c r="BH253" s="244">
        <f>IF(N253="sníž. přenesená",J253,0)</f>
        <v>0</v>
      </c>
      <c r="BI253" s="244">
        <f>IF(N253="nulová",J253,0)</f>
        <v>0</v>
      </c>
      <c r="BJ253" s="19" t="s">
        <v>86</v>
      </c>
      <c r="BK253" s="244">
        <f>ROUND(I253*H253,2)</f>
        <v>0</v>
      </c>
      <c r="BL253" s="19" t="s">
        <v>101</v>
      </c>
      <c r="BM253" s="243" t="s">
        <v>558</v>
      </c>
    </row>
    <row r="254" s="2" customFormat="1">
      <c r="A254" s="41"/>
      <c r="B254" s="42"/>
      <c r="C254" s="43"/>
      <c r="D254" s="245" t="s">
        <v>192</v>
      </c>
      <c r="E254" s="43"/>
      <c r="F254" s="246" t="s">
        <v>559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192</v>
      </c>
      <c r="AU254" s="19" t="s">
        <v>90</v>
      </c>
    </row>
    <row r="255" s="2" customFormat="1">
      <c r="A255" s="41"/>
      <c r="B255" s="42"/>
      <c r="C255" s="43"/>
      <c r="D255" s="250" t="s">
        <v>194</v>
      </c>
      <c r="E255" s="43"/>
      <c r="F255" s="251" t="s">
        <v>560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194</v>
      </c>
      <c r="AU255" s="19" t="s">
        <v>90</v>
      </c>
    </row>
    <row r="256" s="2" customFormat="1" ht="16.5" customHeight="1">
      <c r="A256" s="41"/>
      <c r="B256" s="42"/>
      <c r="C256" s="232" t="s">
        <v>561</v>
      </c>
      <c r="D256" s="232" t="s">
        <v>186</v>
      </c>
      <c r="E256" s="233" t="s">
        <v>562</v>
      </c>
      <c r="F256" s="234" t="s">
        <v>563</v>
      </c>
      <c r="G256" s="235" t="s">
        <v>189</v>
      </c>
      <c r="H256" s="236">
        <v>10.640000000000001</v>
      </c>
      <c r="I256" s="237"/>
      <c r="J256" s="238">
        <f>ROUND(I256*H256,2)</f>
        <v>0</v>
      </c>
      <c r="K256" s="234" t="s">
        <v>190</v>
      </c>
      <c r="L256" s="47"/>
      <c r="M256" s="239" t="s">
        <v>1</v>
      </c>
      <c r="N256" s="240" t="s">
        <v>47</v>
      </c>
      <c r="O256" s="94"/>
      <c r="P256" s="241">
        <f>O256*H256</f>
        <v>0</v>
      </c>
      <c r="Q256" s="241">
        <v>0</v>
      </c>
      <c r="R256" s="241">
        <f>Q256*H256</f>
        <v>0</v>
      </c>
      <c r="S256" s="241">
        <v>0</v>
      </c>
      <c r="T256" s="242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43" t="s">
        <v>101</v>
      </c>
      <c r="AT256" s="243" t="s">
        <v>186</v>
      </c>
      <c r="AU256" s="243" t="s">
        <v>90</v>
      </c>
      <c r="AY256" s="19" t="s">
        <v>183</v>
      </c>
      <c r="BE256" s="244">
        <f>IF(N256="základní",J256,0)</f>
        <v>0</v>
      </c>
      <c r="BF256" s="244">
        <f>IF(N256="snížená",J256,0)</f>
        <v>0</v>
      </c>
      <c r="BG256" s="244">
        <f>IF(N256="zákl. přenesená",J256,0)</f>
        <v>0</v>
      </c>
      <c r="BH256" s="244">
        <f>IF(N256="sníž. přenesená",J256,0)</f>
        <v>0</v>
      </c>
      <c r="BI256" s="244">
        <f>IF(N256="nulová",J256,0)</f>
        <v>0</v>
      </c>
      <c r="BJ256" s="19" t="s">
        <v>86</v>
      </c>
      <c r="BK256" s="244">
        <f>ROUND(I256*H256,2)</f>
        <v>0</v>
      </c>
      <c r="BL256" s="19" t="s">
        <v>101</v>
      </c>
      <c r="BM256" s="243" t="s">
        <v>564</v>
      </c>
    </row>
    <row r="257" s="2" customFormat="1">
      <c r="A257" s="41"/>
      <c r="B257" s="42"/>
      <c r="C257" s="43"/>
      <c r="D257" s="245" t="s">
        <v>192</v>
      </c>
      <c r="E257" s="43"/>
      <c r="F257" s="246" t="s">
        <v>565</v>
      </c>
      <c r="G257" s="43"/>
      <c r="H257" s="43"/>
      <c r="I257" s="247"/>
      <c r="J257" s="43"/>
      <c r="K257" s="43"/>
      <c r="L257" s="47"/>
      <c r="M257" s="248"/>
      <c r="N257" s="249"/>
      <c r="O257" s="94"/>
      <c r="P257" s="94"/>
      <c r="Q257" s="94"/>
      <c r="R257" s="94"/>
      <c r="S257" s="94"/>
      <c r="T257" s="95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192</v>
      </c>
      <c r="AU257" s="19" t="s">
        <v>90</v>
      </c>
    </row>
    <row r="258" s="2" customFormat="1">
      <c r="A258" s="41"/>
      <c r="B258" s="42"/>
      <c r="C258" s="43"/>
      <c r="D258" s="250" t="s">
        <v>194</v>
      </c>
      <c r="E258" s="43"/>
      <c r="F258" s="251" t="s">
        <v>566</v>
      </c>
      <c r="G258" s="43"/>
      <c r="H258" s="43"/>
      <c r="I258" s="247"/>
      <c r="J258" s="43"/>
      <c r="K258" s="43"/>
      <c r="L258" s="47"/>
      <c r="M258" s="248"/>
      <c r="N258" s="249"/>
      <c r="O258" s="94"/>
      <c r="P258" s="94"/>
      <c r="Q258" s="94"/>
      <c r="R258" s="94"/>
      <c r="S258" s="94"/>
      <c r="T258" s="95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194</v>
      </c>
      <c r="AU258" s="19" t="s">
        <v>90</v>
      </c>
    </row>
    <row r="259" s="2" customFormat="1" ht="21.75" customHeight="1">
      <c r="A259" s="41"/>
      <c r="B259" s="42"/>
      <c r="C259" s="232" t="s">
        <v>567</v>
      </c>
      <c r="D259" s="232" t="s">
        <v>186</v>
      </c>
      <c r="E259" s="233" t="s">
        <v>568</v>
      </c>
      <c r="F259" s="234" t="s">
        <v>569</v>
      </c>
      <c r="G259" s="235" t="s">
        <v>209</v>
      </c>
      <c r="H259" s="236">
        <v>0.254</v>
      </c>
      <c r="I259" s="237"/>
      <c r="J259" s="238">
        <f>ROUND(I259*H259,2)</f>
        <v>0</v>
      </c>
      <c r="K259" s="234" t="s">
        <v>190</v>
      </c>
      <c r="L259" s="47"/>
      <c r="M259" s="239" t="s">
        <v>1</v>
      </c>
      <c r="N259" s="240" t="s">
        <v>47</v>
      </c>
      <c r="O259" s="94"/>
      <c r="P259" s="241">
        <f>O259*H259</f>
        <v>0</v>
      </c>
      <c r="Q259" s="241">
        <v>1.0606199999999999</v>
      </c>
      <c r="R259" s="241">
        <f>Q259*H259</f>
        <v>0.26939747999999997</v>
      </c>
      <c r="S259" s="241">
        <v>0</v>
      </c>
      <c r="T259" s="242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43" t="s">
        <v>101</v>
      </c>
      <c r="AT259" s="243" t="s">
        <v>186</v>
      </c>
      <c r="AU259" s="243" t="s">
        <v>90</v>
      </c>
      <c r="AY259" s="19" t="s">
        <v>183</v>
      </c>
      <c r="BE259" s="244">
        <f>IF(N259="základní",J259,0)</f>
        <v>0</v>
      </c>
      <c r="BF259" s="244">
        <f>IF(N259="snížená",J259,0)</f>
        <v>0</v>
      </c>
      <c r="BG259" s="244">
        <f>IF(N259="zákl. přenesená",J259,0)</f>
        <v>0</v>
      </c>
      <c r="BH259" s="244">
        <f>IF(N259="sníž. přenesená",J259,0)</f>
        <v>0</v>
      </c>
      <c r="BI259" s="244">
        <f>IF(N259="nulová",J259,0)</f>
        <v>0</v>
      </c>
      <c r="BJ259" s="19" t="s">
        <v>86</v>
      </c>
      <c r="BK259" s="244">
        <f>ROUND(I259*H259,2)</f>
        <v>0</v>
      </c>
      <c r="BL259" s="19" t="s">
        <v>101</v>
      </c>
      <c r="BM259" s="243" t="s">
        <v>570</v>
      </c>
    </row>
    <row r="260" s="2" customFormat="1">
      <c r="A260" s="41"/>
      <c r="B260" s="42"/>
      <c r="C260" s="43"/>
      <c r="D260" s="245" t="s">
        <v>192</v>
      </c>
      <c r="E260" s="43"/>
      <c r="F260" s="246" t="s">
        <v>571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192</v>
      </c>
      <c r="AU260" s="19" t="s">
        <v>90</v>
      </c>
    </row>
    <row r="261" s="2" customFormat="1">
      <c r="A261" s="41"/>
      <c r="B261" s="42"/>
      <c r="C261" s="43"/>
      <c r="D261" s="250" t="s">
        <v>194</v>
      </c>
      <c r="E261" s="43"/>
      <c r="F261" s="251" t="s">
        <v>572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194</v>
      </c>
      <c r="AU261" s="19" t="s">
        <v>90</v>
      </c>
    </row>
    <row r="262" s="2" customFormat="1" ht="16.5" customHeight="1">
      <c r="A262" s="41"/>
      <c r="B262" s="42"/>
      <c r="C262" s="232" t="s">
        <v>573</v>
      </c>
      <c r="D262" s="232" t="s">
        <v>186</v>
      </c>
      <c r="E262" s="233" t="s">
        <v>574</v>
      </c>
      <c r="F262" s="234" t="s">
        <v>575</v>
      </c>
      <c r="G262" s="235" t="s">
        <v>209</v>
      </c>
      <c r="H262" s="236">
        <v>0.072999999999999995</v>
      </c>
      <c r="I262" s="237"/>
      <c r="J262" s="238">
        <f>ROUND(I262*H262,2)</f>
        <v>0</v>
      </c>
      <c r="K262" s="234" t="s">
        <v>190</v>
      </c>
      <c r="L262" s="47"/>
      <c r="M262" s="239" t="s">
        <v>1</v>
      </c>
      <c r="N262" s="240" t="s">
        <v>47</v>
      </c>
      <c r="O262" s="94"/>
      <c r="P262" s="241">
        <f>O262*H262</f>
        <v>0</v>
      </c>
      <c r="Q262" s="241">
        <v>1.06277</v>
      </c>
      <c r="R262" s="241">
        <f>Q262*H262</f>
        <v>0.077582209999999999</v>
      </c>
      <c r="S262" s="241">
        <v>0</v>
      </c>
      <c r="T262" s="242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43" t="s">
        <v>101</v>
      </c>
      <c r="AT262" s="243" t="s">
        <v>186</v>
      </c>
      <c r="AU262" s="243" t="s">
        <v>90</v>
      </c>
      <c r="AY262" s="19" t="s">
        <v>183</v>
      </c>
      <c r="BE262" s="244">
        <f>IF(N262="základní",J262,0)</f>
        <v>0</v>
      </c>
      <c r="BF262" s="244">
        <f>IF(N262="snížená",J262,0)</f>
        <v>0</v>
      </c>
      <c r="BG262" s="244">
        <f>IF(N262="zákl. přenesená",J262,0)</f>
        <v>0</v>
      </c>
      <c r="BH262" s="244">
        <f>IF(N262="sníž. přenesená",J262,0)</f>
        <v>0</v>
      </c>
      <c r="BI262" s="244">
        <f>IF(N262="nulová",J262,0)</f>
        <v>0</v>
      </c>
      <c r="BJ262" s="19" t="s">
        <v>86</v>
      </c>
      <c r="BK262" s="244">
        <f>ROUND(I262*H262,2)</f>
        <v>0</v>
      </c>
      <c r="BL262" s="19" t="s">
        <v>101</v>
      </c>
      <c r="BM262" s="243" t="s">
        <v>576</v>
      </c>
    </row>
    <row r="263" s="2" customFormat="1">
      <c r="A263" s="41"/>
      <c r="B263" s="42"/>
      <c r="C263" s="43"/>
      <c r="D263" s="245" t="s">
        <v>192</v>
      </c>
      <c r="E263" s="43"/>
      <c r="F263" s="246" t="s">
        <v>577</v>
      </c>
      <c r="G263" s="43"/>
      <c r="H263" s="43"/>
      <c r="I263" s="247"/>
      <c r="J263" s="43"/>
      <c r="K263" s="43"/>
      <c r="L263" s="47"/>
      <c r="M263" s="248"/>
      <c r="N263" s="249"/>
      <c r="O263" s="94"/>
      <c r="P263" s="94"/>
      <c r="Q263" s="94"/>
      <c r="R263" s="94"/>
      <c r="S263" s="94"/>
      <c r="T263" s="95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19" t="s">
        <v>192</v>
      </c>
      <c r="AU263" s="19" t="s">
        <v>90</v>
      </c>
    </row>
    <row r="264" s="2" customFormat="1">
      <c r="A264" s="41"/>
      <c r="B264" s="42"/>
      <c r="C264" s="43"/>
      <c r="D264" s="250" t="s">
        <v>194</v>
      </c>
      <c r="E264" s="43"/>
      <c r="F264" s="251" t="s">
        <v>578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194</v>
      </c>
      <c r="AU264" s="19" t="s">
        <v>90</v>
      </c>
    </row>
    <row r="265" s="2" customFormat="1" ht="21.75" customHeight="1">
      <c r="A265" s="41"/>
      <c r="B265" s="42"/>
      <c r="C265" s="232" t="s">
        <v>579</v>
      </c>
      <c r="D265" s="232" t="s">
        <v>186</v>
      </c>
      <c r="E265" s="233" t="s">
        <v>580</v>
      </c>
      <c r="F265" s="234" t="s">
        <v>581</v>
      </c>
      <c r="G265" s="235" t="s">
        <v>294</v>
      </c>
      <c r="H265" s="236">
        <v>6</v>
      </c>
      <c r="I265" s="237"/>
      <c r="J265" s="238">
        <f>ROUND(I265*H265,2)</f>
        <v>0</v>
      </c>
      <c r="K265" s="234" t="s">
        <v>1</v>
      </c>
      <c r="L265" s="47"/>
      <c r="M265" s="239" t="s">
        <v>1</v>
      </c>
      <c r="N265" s="240" t="s">
        <v>47</v>
      </c>
      <c r="O265" s="94"/>
      <c r="P265" s="241">
        <f>O265*H265</f>
        <v>0</v>
      </c>
      <c r="Q265" s="241">
        <v>0</v>
      </c>
      <c r="R265" s="241">
        <f>Q265*H265</f>
        <v>0</v>
      </c>
      <c r="S265" s="241">
        <v>0</v>
      </c>
      <c r="T265" s="242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43" t="s">
        <v>101</v>
      </c>
      <c r="AT265" s="243" t="s">
        <v>186</v>
      </c>
      <c r="AU265" s="243" t="s">
        <v>90</v>
      </c>
      <c r="AY265" s="19" t="s">
        <v>183</v>
      </c>
      <c r="BE265" s="244">
        <f>IF(N265="základní",J265,0)</f>
        <v>0</v>
      </c>
      <c r="BF265" s="244">
        <f>IF(N265="snížená",J265,0)</f>
        <v>0</v>
      </c>
      <c r="BG265" s="244">
        <f>IF(N265="zákl. přenesená",J265,0)</f>
        <v>0</v>
      </c>
      <c r="BH265" s="244">
        <f>IF(N265="sníž. přenesená",J265,0)</f>
        <v>0</v>
      </c>
      <c r="BI265" s="244">
        <f>IF(N265="nulová",J265,0)</f>
        <v>0</v>
      </c>
      <c r="BJ265" s="19" t="s">
        <v>86</v>
      </c>
      <c r="BK265" s="244">
        <f>ROUND(I265*H265,2)</f>
        <v>0</v>
      </c>
      <c r="BL265" s="19" t="s">
        <v>101</v>
      </c>
      <c r="BM265" s="243" t="s">
        <v>582</v>
      </c>
    </row>
    <row r="266" s="2" customFormat="1">
      <c r="A266" s="41"/>
      <c r="B266" s="42"/>
      <c r="C266" s="43"/>
      <c r="D266" s="245" t="s">
        <v>192</v>
      </c>
      <c r="E266" s="43"/>
      <c r="F266" s="246" t="s">
        <v>581</v>
      </c>
      <c r="G266" s="43"/>
      <c r="H266" s="43"/>
      <c r="I266" s="247"/>
      <c r="J266" s="43"/>
      <c r="K266" s="43"/>
      <c r="L266" s="47"/>
      <c r="M266" s="248"/>
      <c r="N266" s="249"/>
      <c r="O266" s="94"/>
      <c r="P266" s="94"/>
      <c r="Q266" s="94"/>
      <c r="R266" s="94"/>
      <c r="S266" s="94"/>
      <c r="T266" s="95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192</v>
      </c>
      <c r="AU266" s="19" t="s">
        <v>90</v>
      </c>
    </row>
    <row r="267" s="12" customFormat="1" ht="22.8" customHeight="1">
      <c r="A267" s="12"/>
      <c r="B267" s="216"/>
      <c r="C267" s="217"/>
      <c r="D267" s="218" t="s">
        <v>81</v>
      </c>
      <c r="E267" s="230" t="s">
        <v>545</v>
      </c>
      <c r="F267" s="230" t="s">
        <v>583</v>
      </c>
      <c r="G267" s="217"/>
      <c r="H267" s="217"/>
      <c r="I267" s="220"/>
      <c r="J267" s="231">
        <f>BK267</f>
        <v>0</v>
      </c>
      <c r="K267" s="217"/>
      <c r="L267" s="222"/>
      <c r="M267" s="223"/>
      <c r="N267" s="224"/>
      <c r="O267" s="224"/>
      <c r="P267" s="225">
        <f>SUM(P268:P275)</f>
        <v>0</v>
      </c>
      <c r="Q267" s="224"/>
      <c r="R267" s="225">
        <f>SUM(R268:R275)</f>
        <v>0.025000000000000001</v>
      </c>
      <c r="S267" s="224"/>
      <c r="T267" s="226">
        <f>SUM(T268:T275)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7" t="s">
        <v>86</v>
      </c>
      <c r="AT267" s="228" t="s">
        <v>81</v>
      </c>
      <c r="AU267" s="228" t="s">
        <v>86</v>
      </c>
      <c r="AY267" s="227" t="s">
        <v>183</v>
      </c>
      <c r="BK267" s="229">
        <f>SUM(BK268:BK275)</f>
        <v>0</v>
      </c>
    </row>
    <row r="268" s="2" customFormat="1" ht="24.15" customHeight="1">
      <c r="A268" s="41"/>
      <c r="B268" s="42"/>
      <c r="C268" s="232" t="s">
        <v>584</v>
      </c>
      <c r="D268" s="232" t="s">
        <v>186</v>
      </c>
      <c r="E268" s="233" t="s">
        <v>585</v>
      </c>
      <c r="F268" s="234" t="s">
        <v>586</v>
      </c>
      <c r="G268" s="235" t="s">
        <v>294</v>
      </c>
      <c r="H268" s="236">
        <v>1</v>
      </c>
      <c r="I268" s="237"/>
      <c r="J268" s="238">
        <f>ROUND(I268*H268,2)</f>
        <v>0</v>
      </c>
      <c r="K268" s="234" t="s">
        <v>1</v>
      </c>
      <c r="L268" s="47"/>
      <c r="M268" s="239" t="s">
        <v>1</v>
      </c>
      <c r="N268" s="240" t="s">
        <v>47</v>
      </c>
      <c r="O268" s="94"/>
      <c r="P268" s="241">
        <f>O268*H268</f>
        <v>0</v>
      </c>
      <c r="Q268" s="241">
        <v>0.01</v>
      </c>
      <c r="R268" s="241">
        <f>Q268*H268</f>
        <v>0.01</v>
      </c>
      <c r="S268" s="241">
        <v>0</v>
      </c>
      <c r="T268" s="242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43" t="s">
        <v>101</v>
      </c>
      <c r="AT268" s="243" t="s">
        <v>186</v>
      </c>
      <c r="AU268" s="243" t="s">
        <v>90</v>
      </c>
      <c r="AY268" s="19" t="s">
        <v>183</v>
      </c>
      <c r="BE268" s="244">
        <f>IF(N268="základní",J268,0)</f>
        <v>0</v>
      </c>
      <c r="BF268" s="244">
        <f>IF(N268="snížená",J268,0)</f>
        <v>0</v>
      </c>
      <c r="BG268" s="244">
        <f>IF(N268="zákl. přenesená",J268,0)</f>
        <v>0</v>
      </c>
      <c r="BH268" s="244">
        <f>IF(N268="sníž. přenesená",J268,0)</f>
        <v>0</v>
      </c>
      <c r="BI268" s="244">
        <f>IF(N268="nulová",J268,0)</f>
        <v>0</v>
      </c>
      <c r="BJ268" s="19" t="s">
        <v>86</v>
      </c>
      <c r="BK268" s="244">
        <f>ROUND(I268*H268,2)</f>
        <v>0</v>
      </c>
      <c r="BL268" s="19" t="s">
        <v>101</v>
      </c>
      <c r="BM268" s="243" t="s">
        <v>587</v>
      </c>
    </row>
    <row r="269" s="2" customFormat="1">
      <c r="A269" s="41"/>
      <c r="B269" s="42"/>
      <c r="C269" s="43"/>
      <c r="D269" s="245" t="s">
        <v>192</v>
      </c>
      <c r="E269" s="43"/>
      <c r="F269" s="246" t="s">
        <v>586</v>
      </c>
      <c r="G269" s="43"/>
      <c r="H269" s="43"/>
      <c r="I269" s="247"/>
      <c r="J269" s="43"/>
      <c r="K269" s="43"/>
      <c r="L269" s="47"/>
      <c r="M269" s="248"/>
      <c r="N269" s="249"/>
      <c r="O269" s="94"/>
      <c r="P269" s="94"/>
      <c r="Q269" s="94"/>
      <c r="R269" s="94"/>
      <c r="S269" s="94"/>
      <c r="T269" s="95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192</v>
      </c>
      <c r="AU269" s="19" t="s">
        <v>90</v>
      </c>
    </row>
    <row r="270" s="2" customFormat="1" ht="24.15" customHeight="1">
      <c r="A270" s="41"/>
      <c r="B270" s="42"/>
      <c r="C270" s="232" t="s">
        <v>588</v>
      </c>
      <c r="D270" s="232" t="s">
        <v>186</v>
      </c>
      <c r="E270" s="233" t="s">
        <v>589</v>
      </c>
      <c r="F270" s="234" t="s">
        <v>590</v>
      </c>
      <c r="G270" s="235" t="s">
        <v>294</v>
      </c>
      <c r="H270" s="236">
        <v>1</v>
      </c>
      <c r="I270" s="237"/>
      <c r="J270" s="238">
        <f>ROUND(I270*H270,2)</f>
        <v>0</v>
      </c>
      <c r="K270" s="234" t="s">
        <v>1</v>
      </c>
      <c r="L270" s="47"/>
      <c r="M270" s="239" t="s">
        <v>1</v>
      </c>
      <c r="N270" s="240" t="s">
        <v>47</v>
      </c>
      <c r="O270" s="94"/>
      <c r="P270" s="241">
        <f>O270*H270</f>
        <v>0</v>
      </c>
      <c r="Q270" s="241">
        <v>0.01</v>
      </c>
      <c r="R270" s="241">
        <f>Q270*H270</f>
        <v>0.01</v>
      </c>
      <c r="S270" s="241">
        <v>0</v>
      </c>
      <c r="T270" s="242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43" t="s">
        <v>101</v>
      </c>
      <c r="AT270" s="243" t="s">
        <v>186</v>
      </c>
      <c r="AU270" s="243" t="s">
        <v>90</v>
      </c>
      <c r="AY270" s="19" t="s">
        <v>183</v>
      </c>
      <c r="BE270" s="244">
        <f>IF(N270="základní",J270,0)</f>
        <v>0</v>
      </c>
      <c r="BF270" s="244">
        <f>IF(N270="snížená",J270,0)</f>
        <v>0</v>
      </c>
      <c r="BG270" s="244">
        <f>IF(N270="zákl. přenesená",J270,0)</f>
        <v>0</v>
      </c>
      <c r="BH270" s="244">
        <f>IF(N270="sníž. přenesená",J270,0)</f>
        <v>0</v>
      </c>
      <c r="BI270" s="244">
        <f>IF(N270="nulová",J270,0)</f>
        <v>0</v>
      </c>
      <c r="BJ270" s="19" t="s">
        <v>86</v>
      </c>
      <c r="BK270" s="244">
        <f>ROUND(I270*H270,2)</f>
        <v>0</v>
      </c>
      <c r="BL270" s="19" t="s">
        <v>101</v>
      </c>
      <c r="BM270" s="243" t="s">
        <v>591</v>
      </c>
    </row>
    <row r="271" s="2" customFormat="1">
      <c r="A271" s="41"/>
      <c r="B271" s="42"/>
      <c r="C271" s="43"/>
      <c r="D271" s="245" t="s">
        <v>192</v>
      </c>
      <c r="E271" s="43"/>
      <c r="F271" s="246" t="s">
        <v>590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192</v>
      </c>
      <c r="AU271" s="19" t="s">
        <v>90</v>
      </c>
    </row>
    <row r="272" s="2" customFormat="1" ht="24.15" customHeight="1">
      <c r="A272" s="41"/>
      <c r="B272" s="42"/>
      <c r="C272" s="232" t="s">
        <v>592</v>
      </c>
      <c r="D272" s="232" t="s">
        <v>186</v>
      </c>
      <c r="E272" s="233" t="s">
        <v>593</v>
      </c>
      <c r="F272" s="234" t="s">
        <v>594</v>
      </c>
      <c r="G272" s="235" t="s">
        <v>294</v>
      </c>
      <c r="H272" s="236">
        <v>0.5</v>
      </c>
      <c r="I272" s="237"/>
      <c r="J272" s="238">
        <f>ROUND(I272*H272,2)</f>
        <v>0</v>
      </c>
      <c r="K272" s="234" t="s">
        <v>1</v>
      </c>
      <c r="L272" s="47"/>
      <c r="M272" s="239" t="s">
        <v>1</v>
      </c>
      <c r="N272" s="240" t="s">
        <v>47</v>
      </c>
      <c r="O272" s="94"/>
      <c r="P272" s="241">
        <f>O272*H272</f>
        <v>0</v>
      </c>
      <c r="Q272" s="241">
        <v>0.01</v>
      </c>
      <c r="R272" s="241">
        <f>Q272*H272</f>
        <v>0.0050000000000000001</v>
      </c>
      <c r="S272" s="241">
        <v>0</v>
      </c>
      <c r="T272" s="242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43" t="s">
        <v>101</v>
      </c>
      <c r="AT272" s="243" t="s">
        <v>186</v>
      </c>
      <c r="AU272" s="243" t="s">
        <v>90</v>
      </c>
      <c r="AY272" s="19" t="s">
        <v>183</v>
      </c>
      <c r="BE272" s="244">
        <f>IF(N272="základní",J272,0)</f>
        <v>0</v>
      </c>
      <c r="BF272" s="244">
        <f>IF(N272="snížená",J272,0)</f>
        <v>0</v>
      </c>
      <c r="BG272" s="244">
        <f>IF(N272="zákl. přenesená",J272,0)</f>
        <v>0</v>
      </c>
      <c r="BH272" s="244">
        <f>IF(N272="sníž. přenesená",J272,0)</f>
        <v>0</v>
      </c>
      <c r="BI272" s="244">
        <f>IF(N272="nulová",J272,0)</f>
        <v>0</v>
      </c>
      <c r="BJ272" s="19" t="s">
        <v>86</v>
      </c>
      <c r="BK272" s="244">
        <f>ROUND(I272*H272,2)</f>
        <v>0</v>
      </c>
      <c r="BL272" s="19" t="s">
        <v>101</v>
      </c>
      <c r="BM272" s="243" t="s">
        <v>595</v>
      </c>
    </row>
    <row r="273" s="2" customFormat="1">
      <c r="A273" s="41"/>
      <c r="B273" s="42"/>
      <c r="C273" s="43"/>
      <c r="D273" s="245" t="s">
        <v>192</v>
      </c>
      <c r="E273" s="43"/>
      <c r="F273" s="246" t="s">
        <v>594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192</v>
      </c>
      <c r="AU273" s="19" t="s">
        <v>90</v>
      </c>
    </row>
    <row r="274" s="2" customFormat="1" ht="24.15" customHeight="1">
      <c r="A274" s="41"/>
      <c r="B274" s="42"/>
      <c r="C274" s="232" t="s">
        <v>596</v>
      </c>
      <c r="D274" s="232" t="s">
        <v>186</v>
      </c>
      <c r="E274" s="233" t="s">
        <v>597</v>
      </c>
      <c r="F274" s="234" t="s">
        <v>598</v>
      </c>
      <c r="G274" s="235" t="s">
        <v>231</v>
      </c>
      <c r="H274" s="236">
        <v>20.699999999999999</v>
      </c>
      <c r="I274" s="237"/>
      <c r="J274" s="238">
        <f>ROUND(I274*H274,2)</f>
        <v>0</v>
      </c>
      <c r="K274" s="234" t="s">
        <v>1</v>
      </c>
      <c r="L274" s="47"/>
      <c r="M274" s="239" t="s">
        <v>1</v>
      </c>
      <c r="N274" s="240" t="s">
        <v>47</v>
      </c>
      <c r="O274" s="94"/>
      <c r="P274" s="241">
        <f>O274*H274</f>
        <v>0</v>
      </c>
      <c r="Q274" s="241">
        <v>0</v>
      </c>
      <c r="R274" s="241">
        <f>Q274*H274</f>
        <v>0</v>
      </c>
      <c r="S274" s="241">
        <v>0</v>
      </c>
      <c r="T274" s="242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43" t="s">
        <v>101</v>
      </c>
      <c r="AT274" s="243" t="s">
        <v>186</v>
      </c>
      <c r="AU274" s="243" t="s">
        <v>90</v>
      </c>
      <c r="AY274" s="19" t="s">
        <v>183</v>
      </c>
      <c r="BE274" s="244">
        <f>IF(N274="základní",J274,0)</f>
        <v>0</v>
      </c>
      <c r="BF274" s="244">
        <f>IF(N274="snížená",J274,0)</f>
        <v>0</v>
      </c>
      <c r="BG274" s="244">
        <f>IF(N274="zákl. přenesená",J274,0)</f>
        <v>0</v>
      </c>
      <c r="BH274" s="244">
        <f>IF(N274="sníž. přenesená",J274,0)</f>
        <v>0</v>
      </c>
      <c r="BI274" s="244">
        <f>IF(N274="nulová",J274,0)</f>
        <v>0</v>
      </c>
      <c r="BJ274" s="19" t="s">
        <v>86</v>
      </c>
      <c r="BK274" s="244">
        <f>ROUND(I274*H274,2)</f>
        <v>0</v>
      </c>
      <c r="BL274" s="19" t="s">
        <v>101</v>
      </c>
      <c r="BM274" s="243" t="s">
        <v>599</v>
      </c>
    </row>
    <row r="275" s="2" customFormat="1">
      <c r="A275" s="41"/>
      <c r="B275" s="42"/>
      <c r="C275" s="43"/>
      <c r="D275" s="245" t="s">
        <v>192</v>
      </c>
      <c r="E275" s="43"/>
      <c r="F275" s="246" t="s">
        <v>598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192</v>
      </c>
      <c r="AU275" s="19" t="s">
        <v>90</v>
      </c>
    </row>
    <row r="276" s="12" customFormat="1" ht="22.8" customHeight="1">
      <c r="A276" s="12"/>
      <c r="B276" s="216"/>
      <c r="C276" s="217"/>
      <c r="D276" s="218" t="s">
        <v>81</v>
      </c>
      <c r="E276" s="230" t="s">
        <v>584</v>
      </c>
      <c r="F276" s="230" t="s">
        <v>600</v>
      </c>
      <c r="G276" s="217"/>
      <c r="H276" s="217"/>
      <c r="I276" s="220"/>
      <c r="J276" s="231">
        <f>BK276</f>
        <v>0</v>
      </c>
      <c r="K276" s="217"/>
      <c r="L276" s="222"/>
      <c r="M276" s="223"/>
      <c r="N276" s="224"/>
      <c r="O276" s="224"/>
      <c r="P276" s="225">
        <f>SUM(P277:P306)</f>
        <v>0</v>
      </c>
      <c r="Q276" s="224"/>
      <c r="R276" s="225">
        <f>SUM(R277:R306)</f>
        <v>0.16462979999999999</v>
      </c>
      <c r="S276" s="224"/>
      <c r="T276" s="226">
        <f>SUM(T277:T306)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7" t="s">
        <v>86</v>
      </c>
      <c r="AT276" s="228" t="s">
        <v>81</v>
      </c>
      <c r="AU276" s="228" t="s">
        <v>86</v>
      </c>
      <c r="AY276" s="227" t="s">
        <v>183</v>
      </c>
      <c r="BK276" s="229">
        <f>SUM(BK277:BK306)</f>
        <v>0</v>
      </c>
    </row>
    <row r="277" s="2" customFormat="1" ht="16.5" customHeight="1">
      <c r="A277" s="41"/>
      <c r="B277" s="42"/>
      <c r="C277" s="232" t="s">
        <v>601</v>
      </c>
      <c r="D277" s="232" t="s">
        <v>186</v>
      </c>
      <c r="E277" s="233" t="s">
        <v>602</v>
      </c>
      <c r="F277" s="234" t="s">
        <v>603</v>
      </c>
      <c r="G277" s="235" t="s">
        <v>284</v>
      </c>
      <c r="H277" s="236">
        <v>2.762</v>
      </c>
      <c r="I277" s="237"/>
      <c r="J277" s="238">
        <f>ROUND(I277*H277,2)</f>
        <v>0</v>
      </c>
      <c r="K277" s="234" t="s">
        <v>190</v>
      </c>
      <c r="L277" s="47"/>
      <c r="M277" s="239" t="s">
        <v>1</v>
      </c>
      <c r="N277" s="240" t="s">
        <v>47</v>
      </c>
      <c r="O277" s="94"/>
      <c r="P277" s="241">
        <f>O277*H277</f>
        <v>0</v>
      </c>
      <c r="Q277" s="241">
        <v>0</v>
      </c>
      <c r="R277" s="241">
        <f>Q277*H277</f>
        <v>0</v>
      </c>
      <c r="S277" s="241">
        <v>0</v>
      </c>
      <c r="T277" s="242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43" t="s">
        <v>101</v>
      </c>
      <c r="AT277" s="243" t="s">
        <v>186</v>
      </c>
      <c r="AU277" s="243" t="s">
        <v>90</v>
      </c>
      <c r="AY277" s="19" t="s">
        <v>183</v>
      </c>
      <c r="BE277" s="244">
        <f>IF(N277="základní",J277,0)</f>
        <v>0</v>
      </c>
      <c r="BF277" s="244">
        <f>IF(N277="snížená",J277,0)</f>
        <v>0</v>
      </c>
      <c r="BG277" s="244">
        <f>IF(N277="zákl. přenesená",J277,0)</f>
        <v>0</v>
      </c>
      <c r="BH277" s="244">
        <f>IF(N277="sníž. přenesená",J277,0)</f>
        <v>0</v>
      </c>
      <c r="BI277" s="244">
        <f>IF(N277="nulová",J277,0)</f>
        <v>0</v>
      </c>
      <c r="BJ277" s="19" t="s">
        <v>86</v>
      </c>
      <c r="BK277" s="244">
        <f>ROUND(I277*H277,2)</f>
        <v>0</v>
      </c>
      <c r="BL277" s="19" t="s">
        <v>101</v>
      </c>
      <c r="BM277" s="243" t="s">
        <v>604</v>
      </c>
    </row>
    <row r="278" s="2" customFormat="1">
      <c r="A278" s="41"/>
      <c r="B278" s="42"/>
      <c r="C278" s="43"/>
      <c r="D278" s="245" t="s">
        <v>192</v>
      </c>
      <c r="E278" s="43"/>
      <c r="F278" s="246" t="s">
        <v>605</v>
      </c>
      <c r="G278" s="43"/>
      <c r="H278" s="43"/>
      <c r="I278" s="247"/>
      <c r="J278" s="43"/>
      <c r="K278" s="43"/>
      <c r="L278" s="47"/>
      <c r="M278" s="248"/>
      <c r="N278" s="249"/>
      <c r="O278" s="94"/>
      <c r="P278" s="94"/>
      <c r="Q278" s="94"/>
      <c r="R278" s="94"/>
      <c r="S278" s="94"/>
      <c r="T278" s="95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19" t="s">
        <v>192</v>
      </c>
      <c r="AU278" s="19" t="s">
        <v>90</v>
      </c>
    </row>
    <row r="279" s="2" customFormat="1">
      <c r="A279" s="41"/>
      <c r="B279" s="42"/>
      <c r="C279" s="43"/>
      <c r="D279" s="250" t="s">
        <v>194</v>
      </c>
      <c r="E279" s="43"/>
      <c r="F279" s="251" t="s">
        <v>606</v>
      </c>
      <c r="G279" s="43"/>
      <c r="H279" s="43"/>
      <c r="I279" s="247"/>
      <c r="J279" s="43"/>
      <c r="K279" s="43"/>
      <c r="L279" s="47"/>
      <c r="M279" s="248"/>
      <c r="N279" s="249"/>
      <c r="O279" s="94"/>
      <c r="P279" s="94"/>
      <c r="Q279" s="94"/>
      <c r="R279" s="94"/>
      <c r="S279" s="94"/>
      <c r="T279" s="95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19" t="s">
        <v>194</v>
      </c>
      <c r="AU279" s="19" t="s">
        <v>90</v>
      </c>
    </row>
    <row r="280" s="2" customFormat="1" ht="16.5" customHeight="1">
      <c r="A280" s="41"/>
      <c r="B280" s="42"/>
      <c r="C280" s="232" t="s">
        <v>607</v>
      </c>
      <c r="D280" s="232" t="s">
        <v>186</v>
      </c>
      <c r="E280" s="233" t="s">
        <v>608</v>
      </c>
      <c r="F280" s="234" t="s">
        <v>609</v>
      </c>
      <c r="G280" s="235" t="s">
        <v>284</v>
      </c>
      <c r="H280" s="236">
        <v>3</v>
      </c>
      <c r="I280" s="237"/>
      <c r="J280" s="238">
        <f>ROUND(I280*H280,2)</f>
        <v>0</v>
      </c>
      <c r="K280" s="234" t="s">
        <v>190</v>
      </c>
      <c r="L280" s="47"/>
      <c r="M280" s="239" t="s">
        <v>1</v>
      </c>
      <c r="N280" s="240" t="s">
        <v>47</v>
      </c>
      <c r="O280" s="94"/>
      <c r="P280" s="241">
        <f>O280*H280</f>
        <v>0</v>
      </c>
      <c r="Q280" s="241">
        <v>0</v>
      </c>
      <c r="R280" s="241">
        <f>Q280*H280</f>
        <v>0</v>
      </c>
      <c r="S280" s="241">
        <v>0</v>
      </c>
      <c r="T280" s="242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43" t="s">
        <v>101</v>
      </c>
      <c r="AT280" s="243" t="s">
        <v>186</v>
      </c>
      <c r="AU280" s="243" t="s">
        <v>90</v>
      </c>
      <c r="AY280" s="19" t="s">
        <v>183</v>
      </c>
      <c r="BE280" s="244">
        <f>IF(N280="základní",J280,0)</f>
        <v>0</v>
      </c>
      <c r="BF280" s="244">
        <f>IF(N280="snížená",J280,0)</f>
        <v>0</v>
      </c>
      <c r="BG280" s="244">
        <f>IF(N280="zákl. přenesená",J280,0)</f>
        <v>0</v>
      </c>
      <c r="BH280" s="244">
        <f>IF(N280="sníž. přenesená",J280,0)</f>
        <v>0</v>
      </c>
      <c r="BI280" s="244">
        <f>IF(N280="nulová",J280,0)</f>
        <v>0</v>
      </c>
      <c r="BJ280" s="19" t="s">
        <v>86</v>
      </c>
      <c r="BK280" s="244">
        <f>ROUND(I280*H280,2)</f>
        <v>0</v>
      </c>
      <c r="BL280" s="19" t="s">
        <v>101</v>
      </c>
      <c r="BM280" s="243" t="s">
        <v>610</v>
      </c>
    </row>
    <row r="281" s="2" customFormat="1">
      <c r="A281" s="41"/>
      <c r="B281" s="42"/>
      <c r="C281" s="43"/>
      <c r="D281" s="245" t="s">
        <v>192</v>
      </c>
      <c r="E281" s="43"/>
      <c r="F281" s="246" t="s">
        <v>611</v>
      </c>
      <c r="G281" s="43"/>
      <c r="H281" s="43"/>
      <c r="I281" s="247"/>
      <c r="J281" s="43"/>
      <c r="K281" s="43"/>
      <c r="L281" s="47"/>
      <c r="M281" s="248"/>
      <c r="N281" s="249"/>
      <c r="O281" s="94"/>
      <c r="P281" s="94"/>
      <c r="Q281" s="94"/>
      <c r="R281" s="94"/>
      <c r="S281" s="94"/>
      <c r="T281" s="95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192</v>
      </c>
      <c r="AU281" s="19" t="s">
        <v>90</v>
      </c>
    </row>
    <row r="282" s="2" customFormat="1">
      <c r="A282" s="41"/>
      <c r="B282" s="42"/>
      <c r="C282" s="43"/>
      <c r="D282" s="250" t="s">
        <v>194</v>
      </c>
      <c r="E282" s="43"/>
      <c r="F282" s="251" t="s">
        <v>612</v>
      </c>
      <c r="G282" s="43"/>
      <c r="H282" s="43"/>
      <c r="I282" s="247"/>
      <c r="J282" s="43"/>
      <c r="K282" s="43"/>
      <c r="L282" s="47"/>
      <c r="M282" s="248"/>
      <c r="N282" s="249"/>
      <c r="O282" s="94"/>
      <c r="P282" s="94"/>
      <c r="Q282" s="94"/>
      <c r="R282" s="94"/>
      <c r="S282" s="94"/>
      <c r="T282" s="95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19" t="s">
        <v>194</v>
      </c>
      <c r="AU282" s="19" t="s">
        <v>90</v>
      </c>
    </row>
    <row r="283" s="2" customFormat="1" ht="24.15" customHeight="1">
      <c r="A283" s="41"/>
      <c r="B283" s="42"/>
      <c r="C283" s="232" t="s">
        <v>613</v>
      </c>
      <c r="D283" s="232" t="s">
        <v>186</v>
      </c>
      <c r="E283" s="233" t="s">
        <v>614</v>
      </c>
      <c r="F283" s="234" t="s">
        <v>615</v>
      </c>
      <c r="G283" s="235" t="s">
        <v>294</v>
      </c>
      <c r="H283" s="236">
        <v>1</v>
      </c>
      <c r="I283" s="237"/>
      <c r="J283" s="238">
        <f>ROUND(I283*H283,2)</f>
        <v>0</v>
      </c>
      <c r="K283" s="234" t="s">
        <v>190</v>
      </c>
      <c r="L283" s="47"/>
      <c r="M283" s="239" t="s">
        <v>1</v>
      </c>
      <c r="N283" s="240" t="s">
        <v>47</v>
      </c>
      <c r="O283" s="94"/>
      <c r="P283" s="241">
        <f>O283*H283</f>
        <v>0</v>
      </c>
      <c r="Q283" s="241">
        <v>0.087419999999999998</v>
      </c>
      <c r="R283" s="241">
        <f>Q283*H283</f>
        <v>0.087419999999999998</v>
      </c>
      <c r="S283" s="241">
        <v>0</v>
      </c>
      <c r="T283" s="242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43" t="s">
        <v>101</v>
      </c>
      <c r="AT283" s="243" t="s">
        <v>186</v>
      </c>
      <c r="AU283" s="243" t="s">
        <v>90</v>
      </c>
      <c r="AY283" s="19" t="s">
        <v>183</v>
      </c>
      <c r="BE283" s="244">
        <f>IF(N283="základní",J283,0)</f>
        <v>0</v>
      </c>
      <c r="BF283" s="244">
        <f>IF(N283="snížená",J283,0)</f>
        <v>0</v>
      </c>
      <c r="BG283" s="244">
        <f>IF(N283="zákl. přenesená",J283,0)</f>
        <v>0</v>
      </c>
      <c r="BH283" s="244">
        <f>IF(N283="sníž. přenesená",J283,0)</f>
        <v>0</v>
      </c>
      <c r="BI283" s="244">
        <f>IF(N283="nulová",J283,0)</f>
        <v>0</v>
      </c>
      <c r="BJ283" s="19" t="s">
        <v>86</v>
      </c>
      <c r="BK283" s="244">
        <f>ROUND(I283*H283,2)</f>
        <v>0</v>
      </c>
      <c r="BL283" s="19" t="s">
        <v>101</v>
      </c>
      <c r="BM283" s="243" t="s">
        <v>616</v>
      </c>
    </row>
    <row r="284" s="2" customFormat="1">
      <c r="A284" s="41"/>
      <c r="B284" s="42"/>
      <c r="C284" s="43"/>
      <c r="D284" s="245" t="s">
        <v>192</v>
      </c>
      <c r="E284" s="43"/>
      <c r="F284" s="246" t="s">
        <v>617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192</v>
      </c>
      <c r="AU284" s="19" t="s">
        <v>90</v>
      </c>
    </row>
    <row r="285" s="2" customFormat="1">
      <c r="A285" s="41"/>
      <c r="B285" s="42"/>
      <c r="C285" s="43"/>
      <c r="D285" s="250" t="s">
        <v>194</v>
      </c>
      <c r="E285" s="43"/>
      <c r="F285" s="251" t="s">
        <v>618</v>
      </c>
      <c r="G285" s="43"/>
      <c r="H285" s="43"/>
      <c r="I285" s="247"/>
      <c r="J285" s="43"/>
      <c r="K285" s="43"/>
      <c r="L285" s="47"/>
      <c r="M285" s="248"/>
      <c r="N285" s="249"/>
      <c r="O285" s="94"/>
      <c r="P285" s="94"/>
      <c r="Q285" s="94"/>
      <c r="R285" s="94"/>
      <c r="S285" s="94"/>
      <c r="T285" s="95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194</v>
      </c>
      <c r="AU285" s="19" t="s">
        <v>90</v>
      </c>
    </row>
    <row r="286" s="2" customFormat="1" ht="24.15" customHeight="1">
      <c r="A286" s="41"/>
      <c r="B286" s="42"/>
      <c r="C286" s="274" t="s">
        <v>619</v>
      </c>
      <c r="D286" s="274" t="s">
        <v>222</v>
      </c>
      <c r="E286" s="275" t="s">
        <v>620</v>
      </c>
      <c r="F286" s="276" t="s">
        <v>621</v>
      </c>
      <c r="G286" s="277" t="s">
        <v>294</v>
      </c>
      <c r="H286" s="278">
        <v>1</v>
      </c>
      <c r="I286" s="279"/>
      <c r="J286" s="280">
        <f>ROUND(I286*H286,2)</f>
        <v>0</v>
      </c>
      <c r="K286" s="276" t="s">
        <v>190</v>
      </c>
      <c r="L286" s="281"/>
      <c r="M286" s="282" t="s">
        <v>1</v>
      </c>
      <c r="N286" s="283" t="s">
        <v>47</v>
      </c>
      <c r="O286" s="94"/>
      <c r="P286" s="241">
        <f>O286*H286</f>
        <v>0</v>
      </c>
      <c r="Q286" s="241">
        <v>0.028000000000000001</v>
      </c>
      <c r="R286" s="241">
        <f>Q286*H286</f>
        <v>0.028000000000000001</v>
      </c>
      <c r="S286" s="241">
        <v>0</v>
      </c>
      <c r="T286" s="242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43" t="s">
        <v>113</v>
      </c>
      <c r="AT286" s="243" t="s">
        <v>222</v>
      </c>
      <c r="AU286" s="243" t="s">
        <v>90</v>
      </c>
      <c r="AY286" s="19" t="s">
        <v>183</v>
      </c>
      <c r="BE286" s="244">
        <f>IF(N286="základní",J286,0)</f>
        <v>0</v>
      </c>
      <c r="BF286" s="244">
        <f>IF(N286="snížená",J286,0)</f>
        <v>0</v>
      </c>
      <c r="BG286" s="244">
        <f>IF(N286="zákl. přenesená",J286,0)</f>
        <v>0</v>
      </c>
      <c r="BH286" s="244">
        <f>IF(N286="sníž. přenesená",J286,0)</f>
        <v>0</v>
      </c>
      <c r="BI286" s="244">
        <f>IF(N286="nulová",J286,0)</f>
        <v>0</v>
      </c>
      <c r="BJ286" s="19" t="s">
        <v>86</v>
      </c>
      <c r="BK286" s="244">
        <f>ROUND(I286*H286,2)</f>
        <v>0</v>
      </c>
      <c r="BL286" s="19" t="s">
        <v>101</v>
      </c>
      <c r="BM286" s="243" t="s">
        <v>622</v>
      </c>
    </row>
    <row r="287" s="2" customFormat="1">
      <c r="A287" s="41"/>
      <c r="B287" s="42"/>
      <c r="C287" s="43"/>
      <c r="D287" s="245" t="s">
        <v>192</v>
      </c>
      <c r="E287" s="43"/>
      <c r="F287" s="246" t="s">
        <v>621</v>
      </c>
      <c r="G287" s="43"/>
      <c r="H287" s="43"/>
      <c r="I287" s="247"/>
      <c r="J287" s="43"/>
      <c r="K287" s="43"/>
      <c r="L287" s="47"/>
      <c r="M287" s="248"/>
      <c r="N287" s="249"/>
      <c r="O287" s="94"/>
      <c r="P287" s="94"/>
      <c r="Q287" s="94"/>
      <c r="R287" s="94"/>
      <c r="S287" s="94"/>
      <c r="T287" s="95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192</v>
      </c>
      <c r="AU287" s="19" t="s">
        <v>90</v>
      </c>
    </row>
    <row r="288" s="2" customFormat="1" ht="33" customHeight="1">
      <c r="A288" s="41"/>
      <c r="B288" s="42"/>
      <c r="C288" s="232" t="s">
        <v>623</v>
      </c>
      <c r="D288" s="232" t="s">
        <v>186</v>
      </c>
      <c r="E288" s="233" t="s">
        <v>624</v>
      </c>
      <c r="F288" s="234" t="s">
        <v>625</v>
      </c>
      <c r="G288" s="235" t="s">
        <v>284</v>
      </c>
      <c r="H288" s="236">
        <v>0.13700000000000001</v>
      </c>
      <c r="I288" s="237"/>
      <c r="J288" s="238">
        <f>ROUND(I288*H288,2)</f>
        <v>0</v>
      </c>
      <c r="K288" s="234" t="s">
        <v>190</v>
      </c>
      <c r="L288" s="47"/>
      <c r="M288" s="239" t="s">
        <v>1</v>
      </c>
      <c r="N288" s="240" t="s">
        <v>47</v>
      </c>
      <c r="O288" s="94"/>
      <c r="P288" s="241">
        <f>O288*H288</f>
        <v>0</v>
      </c>
      <c r="Q288" s="241">
        <v>0</v>
      </c>
      <c r="R288" s="241">
        <f>Q288*H288</f>
        <v>0</v>
      </c>
      <c r="S288" s="241">
        <v>0</v>
      </c>
      <c r="T288" s="242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43" t="s">
        <v>101</v>
      </c>
      <c r="AT288" s="243" t="s">
        <v>186</v>
      </c>
      <c r="AU288" s="243" t="s">
        <v>90</v>
      </c>
      <c r="AY288" s="19" t="s">
        <v>183</v>
      </c>
      <c r="BE288" s="244">
        <f>IF(N288="základní",J288,0)</f>
        <v>0</v>
      </c>
      <c r="BF288" s="244">
        <f>IF(N288="snížená",J288,0)</f>
        <v>0</v>
      </c>
      <c r="BG288" s="244">
        <f>IF(N288="zákl. přenesená",J288,0)</f>
        <v>0</v>
      </c>
      <c r="BH288" s="244">
        <f>IF(N288="sníž. přenesená",J288,0)</f>
        <v>0</v>
      </c>
      <c r="BI288" s="244">
        <f>IF(N288="nulová",J288,0)</f>
        <v>0</v>
      </c>
      <c r="BJ288" s="19" t="s">
        <v>86</v>
      </c>
      <c r="BK288" s="244">
        <f>ROUND(I288*H288,2)</f>
        <v>0</v>
      </c>
      <c r="BL288" s="19" t="s">
        <v>101</v>
      </c>
      <c r="BM288" s="243" t="s">
        <v>626</v>
      </c>
    </row>
    <row r="289" s="2" customFormat="1">
      <c r="A289" s="41"/>
      <c r="B289" s="42"/>
      <c r="C289" s="43"/>
      <c r="D289" s="245" t="s">
        <v>192</v>
      </c>
      <c r="E289" s="43"/>
      <c r="F289" s="246" t="s">
        <v>627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192</v>
      </c>
      <c r="AU289" s="19" t="s">
        <v>90</v>
      </c>
    </row>
    <row r="290" s="2" customFormat="1">
      <c r="A290" s="41"/>
      <c r="B290" s="42"/>
      <c r="C290" s="43"/>
      <c r="D290" s="250" t="s">
        <v>194</v>
      </c>
      <c r="E290" s="43"/>
      <c r="F290" s="251" t="s">
        <v>628</v>
      </c>
      <c r="G290" s="43"/>
      <c r="H290" s="43"/>
      <c r="I290" s="247"/>
      <c r="J290" s="43"/>
      <c r="K290" s="43"/>
      <c r="L290" s="47"/>
      <c r="M290" s="248"/>
      <c r="N290" s="249"/>
      <c r="O290" s="94"/>
      <c r="P290" s="94"/>
      <c r="Q290" s="94"/>
      <c r="R290" s="94"/>
      <c r="S290" s="94"/>
      <c r="T290" s="95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19" t="s">
        <v>194</v>
      </c>
      <c r="AU290" s="19" t="s">
        <v>90</v>
      </c>
    </row>
    <row r="291" s="2" customFormat="1" ht="24.15" customHeight="1">
      <c r="A291" s="41"/>
      <c r="B291" s="42"/>
      <c r="C291" s="232" t="s">
        <v>629</v>
      </c>
      <c r="D291" s="232" t="s">
        <v>186</v>
      </c>
      <c r="E291" s="233" t="s">
        <v>630</v>
      </c>
      <c r="F291" s="234" t="s">
        <v>631</v>
      </c>
      <c r="G291" s="235" t="s">
        <v>284</v>
      </c>
      <c r="H291" s="236">
        <v>0.25</v>
      </c>
      <c r="I291" s="237"/>
      <c r="J291" s="238">
        <f>ROUND(I291*H291,2)</f>
        <v>0</v>
      </c>
      <c r="K291" s="234" t="s">
        <v>190</v>
      </c>
      <c r="L291" s="47"/>
      <c r="M291" s="239" t="s">
        <v>1</v>
      </c>
      <c r="N291" s="240" t="s">
        <v>47</v>
      </c>
      <c r="O291" s="94"/>
      <c r="P291" s="241">
        <f>O291*H291</f>
        <v>0</v>
      </c>
      <c r="Q291" s="241">
        <v>0</v>
      </c>
      <c r="R291" s="241">
        <f>Q291*H291</f>
        <v>0</v>
      </c>
      <c r="S291" s="241">
        <v>0</v>
      </c>
      <c r="T291" s="242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43" t="s">
        <v>101</v>
      </c>
      <c r="AT291" s="243" t="s">
        <v>186</v>
      </c>
      <c r="AU291" s="243" t="s">
        <v>90</v>
      </c>
      <c r="AY291" s="19" t="s">
        <v>183</v>
      </c>
      <c r="BE291" s="244">
        <f>IF(N291="základní",J291,0)</f>
        <v>0</v>
      </c>
      <c r="BF291" s="244">
        <f>IF(N291="snížená",J291,0)</f>
        <v>0</v>
      </c>
      <c r="BG291" s="244">
        <f>IF(N291="zákl. přenesená",J291,0)</f>
        <v>0</v>
      </c>
      <c r="BH291" s="244">
        <f>IF(N291="sníž. přenesená",J291,0)</f>
        <v>0</v>
      </c>
      <c r="BI291" s="244">
        <f>IF(N291="nulová",J291,0)</f>
        <v>0</v>
      </c>
      <c r="BJ291" s="19" t="s">
        <v>86</v>
      </c>
      <c r="BK291" s="244">
        <f>ROUND(I291*H291,2)</f>
        <v>0</v>
      </c>
      <c r="BL291" s="19" t="s">
        <v>101</v>
      </c>
      <c r="BM291" s="243" t="s">
        <v>632</v>
      </c>
    </row>
    <row r="292" s="2" customFormat="1">
      <c r="A292" s="41"/>
      <c r="B292" s="42"/>
      <c r="C292" s="43"/>
      <c r="D292" s="245" t="s">
        <v>192</v>
      </c>
      <c r="E292" s="43"/>
      <c r="F292" s="246" t="s">
        <v>633</v>
      </c>
      <c r="G292" s="43"/>
      <c r="H292" s="43"/>
      <c r="I292" s="247"/>
      <c r="J292" s="43"/>
      <c r="K292" s="43"/>
      <c r="L292" s="47"/>
      <c r="M292" s="248"/>
      <c r="N292" s="249"/>
      <c r="O292" s="94"/>
      <c r="P292" s="94"/>
      <c r="Q292" s="94"/>
      <c r="R292" s="94"/>
      <c r="S292" s="94"/>
      <c r="T292" s="95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19" t="s">
        <v>192</v>
      </c>
      <c r="AU292" s="19" t="s">
        <v>90</v>
      </c>
    </row>
    <row r="293" s="2" customFormat="1">
      <c r="A293" s="41"/>
      <c r="B293" s="42"/>
      <c r="C293" s="43"/>
      <c r="D293" s="250" t="s">
        <v>194</v>
      </c>
      <c r="E293" s="43"/>
      <c r="F293" s="251" t="s">
        <v>634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194</v>
      </c>
      <c r="AU293" s="19" t="s">
        <v>90</v>
      </c>
    </row>
    <row r="294" s="2" customFormat="1" ht="24.15" customHeight="1">
      <c r="A294" s="41"/>
      <c r="B294" s="42"/>
      <c r="C294" s="232" t="s">
        <v>635</v>
      </c>
      <c r="D294" s="232" t="s">
        <v>186</v>
      </c>
      <c r="E294" s="233" t="s">
        <v>636</v>
      </c>
      <c r="F294" s="234" t="s">
        <v>637</v>
      </c>
      <c r="G294" s="235" t="s">
        <v>209</v>
      </c>
      <c r="H294" s="236">
        <v>0.02</v>
      </c>
      <c r="I294" s="237"/>
      <c r="J294" s="238">
        <f>ROUND(I294*H294,2)</f>
        <v>0</v>
      </c>
      <c r="K294" s="234" t="s">
        <v>190</v>
      </c>
      <c r="L294" s="47"/>
      <c r="M294" s="239" t="s">
        <v>1</v>
      </c>
      <c r="N294" s="240" t="s">
        <v>47</v>
      </c>
      <c r="O294" s="94"/>
      <c r="P294" s="241">
        <f>O294*H294</f>
        <v>0</v>
      </c>
      <c r="Q294" s="241">
        <v>1.06277</v>
      </c>
      <c r="R294" s="241">
        <f>Q294*H294</f>
        <v>0.021255400000000001</v>
      </c>
      <c r="S294" s="241">
        <v>0</v>
      </c>
      <c r="T294" s="242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43" t="s">
        <v>101</v>
      </c>
      <c r="AT294" s="243" t="s">
        <v>186</v>
      </c>
      <c r="AU294" s="243" t="s">
        <v>90</v>
      </c>
      <c r="AY294" s="19" t="s">
        <v>183</v>
      </c>
      <c r="BE294" s="244">
        <f>IF(N294="základní",J294,0)</f>
        <v>0</v>
      </c>
      <c r="BF294" s="244">
        <f>IF(N294="snížená",J294,0)</f>
        <v>0</v>
      </c>
      <c r="BG294" s="244">
        <f>IF(N294="zákl. přenesená",J294,0)</f>
        <v>0</v>
      </c>
      <c r="BH294" s="244">
        <f>IF(N294="sníž. přenesená",J294,0)</f>
        <v>0</v>
      </c>
      <c r="BI294" s="244">
        <f>IF(N294="nulová",J294,0)</f>
        <v>0</v>
      </c>
      <c r="BJ294" s="19" t="s">
        <v>86</v>
      </c>
      <c r="BK294" s="244">
        <f>ROUND(I294*H294,2)</f>
        <v>0</v>
      </c>
      <c r="BL294" s="19" t="s">
        <v>101</v>
      </c>
      <c r="BM294" s="243" t="s">
        <v>638</v>
      </c>
    </row>
    <row r="295" s="2" customFormat="1">
      <c r="A295" s="41"/>
      <c r="B295" s="42"/>
      <c r="C295" s="43"/>
      <c r="D295" s="245" t="s">
        <v>192</v>
      </c>
      <c r="E295" s="43"/>
      <c r="F295" s="246" t="s">
        <v>639</v>
      </c>
      <c r="G295" s="43"/>
      <c r="H295" s="43"/>
      <c r="I295" s="247"/>
      <c r="J295" s="43"/>
      <c r="K295" s="43"/>
      <c r="L295" s="47"/>
      <c r="M295" s="248"/>
      <c r="N295" s="249"/>
      <c r="O295" s="94"/>
      <c r="P295" s="94"/>
      <c r="Q295" s="94"/>
      <c r="R295" s="94"/>
      <c r="S295" s="94"/>
      <c r="T295" s="95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192</v>
      </c>
      <c r="AU295" s="19" t="s">
        <v>90</v>
      </c>
    </row>
    <row r="296" s="2" customFormat="1">
      <c r="A296" s="41"/>
      <c r="B296" s="42"/>
      <c r="C296" s="43"/>
      <c r="D296" s="250" t="s">
        <v>194</v>
      </c>
      <c r="E296" s="43"/>
      <c r="F296" s="251" t="s">
        <v>640</v>
      </c>
      <c r="G296" s="43"/>
      <c r="H296" s="43"/>
      <c r="I296" s="247"/>
      <c r="J296" s="43"/>
      <c r="K296" s="43"/>
      <c r="L296" s="47"/>
      <c r="M296" s="248"/>
      <c r="N296" s="249"/>
      <c r="O296" s="94"/>
      <c r="P296" s="94"/>
      <c r="Q296" s="94"/>
      <c r="R296" s="94"/>
      <c r="S296" s="94"/>
      <c r="T296" s="95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19" t="s">
        <v>194</v>
      </c>
      <c r="AU296" s="19" t="s">
        <v>90</v>
      </c>
    </row>
    <row r="297" s="2" customFormat="1" ht="24.15" customHeight="1">
      <c r="A297" s="41"/>
      <c r="B297" s="42"/>
      <c r="C297" s="232" t="s">
        <v>641</v>
      </c>
      <c r="D297" s="232" t="s">
        <v>186</v>
      </c>
      <c r="E297" s="233" t="s">
        <v>642</v>
      </c>
      <c r="F297" s="234" t="s">
        <v>643</v>
      </c>
      <c r="G297" s="235" t="s">
        <v>189</v>
      </c>
      <c r="H297" s="236">
        <v>2.105</v>
      </c>
      <c r="I297" s="237"/>
      <c r="J297" s="238">
        <f>ROUND(I297*H297,2)</f>
        <v>0</v>
      </c>
      <c r="K297" s="234" t="s">
        <v>190</v>
      </c>
      <c r="L297" s="47"/>
      <c r="M297" s="239" t="s">
        <v>1</v>
      </c>
      <c r="N297" s="240" t="s">
        <v>47</v>
      </c>
      <c r="O297" s="94"/>
      <c r="P297" s="241">
        <f>O297*H297</f>
        <v>0</v>
      </c>
      <c r="Q297" s="241">
        <v>0.01328</v>
      </c>
      <c r="R297" s="241">
        <f>Q297*H297</f>
        <v>0.027954400000000001</v>
      </c>
      <c r="S297" s="241">
        <v>0</v>
      </c>
      <c r="T297" s="242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43" t="s">
        <v>101</v>
      </c>
      <c r="AT297" s="243" t="s">
        <v>186</v>
      </c>
      <c r="AU297" s="243" t="s">
        <v>90</v>
      </c>
      <c r="AY297" s="19" t="s">
        <v>183</v>
      </c>
      <c r="BE297" s="244">
        <f>IF(N297="základní",J297,0)</f>
        <v>0</v>
      </c>
      <c r="BF297" s="244">
        <f>IF(N297="snížená",J297,0)</f>
        <v>0</v>
      </c>
      <c r="BG297" s="244">
        <f>IF(N297="zákl. přenesená",J297,0)</f>
        <v>0</v>
      </c>
      <c r="BH297" s="244">
        <f>IF(N297="sníž. přenesená",J297,0)</f>
        <v>0</v>
      </c>
      <c r="BI297" s="244">
        <f>IF(N297="nulová",J297,0)</f>
        <v>0</v>
      </c>
      <c r="BJ297" s="19" t="s">
        <v>86</v>
      </c>
      <c r="BK297" s="244">
        <f>ROUND(I297*H297,2)</f>
        <v>0</v>
      </c>
      <c r="BL297" s="19" t="s">
        <v>101</v>
      </c>
      <c r="BM297" s="243" t="s">
        <v>644</v>
      </c>
    </row>
    <row r="298" s="2" customFormat="1">
      <c r="A298" s="41"/>
      <c r="B298" s="42"/>
      <c r="C298" s="43"/>
      <c r="D298" s="245" t="s">
        <v>192</v>
      </c>
      <c r="E298" s="43"/>
      <c r="F298" s="246" t="s">
        <v>645</v>
      </c>
      <c r="G298" s="43"/>
      <c r="H298" s="43"/>
      <c r="I298" s="247"/>
      <c r="J298" s="43"/>
      <c r="K298" s="43"/>
      <c r="L298" s="47"/>
      <c r="M298" s="248"/>
      <c r="N298" s="249"/>
      <c r="O298" s="94"/>
      <c r="P298" s="94"/>
      <c r="Q298" s="94"/>
      <c r="R298" s="94"/>
      <c r="S298" s="94"/>
      <c r="T298" s="95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192</v>
      </c>
      <c r="AU298" s="19" t="s">
        <v>90</v>
      </c>
    </row>
    <row r="299" s="2" customFormat="1">
      <c r="A299" s="41"/>
      <c r="B299" s="42"/>
      <c r="C299" s="43"/>
      <c r="D299" s="250" t="s">
        <v>194</v>
      </c>
      <c r="E299" s="43"/>
      <c r="F299" s="251" t="s">
        <v>646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194</v>
      </c>
      <c r="AU299" s="19" t="s">
        <v>90</v>
      </c>
    </row>
    <row r="300" s="2" customFormat="1" ht="24.15" customHeight="1">
      <c r="A300" s="41"/>
      <c r="B300" s="42"/>
      <c r="C300" s="232" t="s">
        <v>199</v>
      </c>
      <c r="D300" s="232" t="s">
        <v>186</v>
      </c>
      <c r="E300" s="233" t="s">
        <v>647</v>
      </c>
      <c r="F300" s="234" t="s">
        <v>648</v>
      </c>
      <c r="G300" s="235" t="s">
        <v>189</v>
      </c>
      <c r="H300" s="236">
        <v>2.105</v>
      </c>
      <c r="I300" s="237"/>
      <c r="J300" s="238">
        <f>ROUND(I300*H300,2)</f>
        <v>0</v>
      </c>
      <c r="K300" s="234" t="s">
        <v>190</v>
      </c>
      <c r="L300" s="47"/>
      <c r="M300" s="239" t="s">
        <v>1</v>
      </c>
      <c r="N300" s="240" t="s">
        <v>47</v>
      </c>
      <c r="O300" s="94"/>
      <c r="P300" s="241">
        <f>O300*H300</f>
        <v>0</v>
      </c>
      <c r="Q300" s="241">
        <v>0</v>
      </c>
      <c r="R300" s="241">
        <f>Q300*H300</f>
        <v>0</v>
      </c>
      <c r="S300" s="241">
        <v>0</v>
      </c>
      <c r="T300" s="242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43" t="s">
        <v>101</v>
      </c>
      <c r="AT300" s="243" t="s">
        <v>186</v>
      </c>
      <c r="AU300" s="243" t="s">
        <v>90</v>
      </c>
      <c r="AY300" s="19" t="s">
        <v>183</v>
      </c>
      <c r="BE300" s="244">
        <f>IF(N300="základní",J300,0)</f>
        <v>0</v>
      </c>
      <c r="BF300" s="244">
        <f>IF(N300="snížená",J300,0)</f>
        <v>0</v>
      </c>
      <c r="BG300" s="244">
        <f>IF(N300="zákl. přenesená",J300,0)</f>
        <v>0</v>
      </c>
      <c r="BH300" s="244">
        <f>IF(N300="sníž. přenesená",J300,0)</f>
        <v>0</v>
      </c>
      <c r="BI300" s="244">
        <f>IF(N300="nulová",J300,0)</f>
        <v>0</v>
      </c>
      <c r="BJ300" s="19" t="s">
        <v>86</v>
      </c>
      <c r="BK300" s="244">
        <f>ROUND(I300*H300,2)</f>
        <v>0</v>
      </c>
      <c r="BL300" s="19" t="s">
        <v>101</v>
      </c>
      <c r="BM300" s="243" t="s">
        <v>649</v>
      </c>
    </row>
    <row r="301" s="2" customFormat="1">
      <c r="A301" s="41"/>
      <c r="B301" s="42"/>
      <c r="C301" s="43"/>
      <c r="D301" s="245" t="s">
        <v>192</v>
      </c>
      <c r="E301" s="43"/>
      <c r="F301" s="246" t="s">
        <v>650</v>
      </c>
      <c r="G301" s="43"/>
      <c r="H301" s="43"/>
      <c r="I301" s="247"/>
      <c r="J301" s="43"/>
      <c r="K301" s="43"/>
      <c r="L301" s="47"/>
      <c r="M301" s="248"/>
      <c r="N301" s="249"/>
      <c r="O301" s="94"/>
      <c r="P301" s="94"/>
      <c r="Q301" s="94"/>
      <c r="R301" s="94"/>
      <c r="S301" s="94"/>
      <c r="T301" s="95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192</v>
      </c>
      <c r="AU301" s="19" t="s">
        <v>90</v>
      </c>
    </row>
    <row r="302" s="2" customFormat="1">
      <c r="A302" s="41"/>
      <c r="B302" s="42"/>
      <c r="C302" s="43"/>
      <c r="D302" s="250" t="s">
        <v>194</v>
      </c>
      <c r="E302" s="43"/>
      <c r="F302" s="251" t="s">
        <v>651</v>
      </c>
      <c r="G302" s="43"/>
      <c r="H302" s="43"/>
      <c r="I302" s="247"/>
      <c r="J302" s="43"/>
      <c r="K302" s="43"/>
      <c r="L302" s="47"/>
      <c r="M302" s="248"/>
      <c r="N302" s="249"/>
      <c r="O302" s="94"/>
      <c r="P302" s="94"/>
      <c r="Q302" s="94"/>
      <c r="R302" s="94"/>
      <c r="S302" s="94"/>
      <c r="T302" s="95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194</v>
      </c>
      <c r="AU302" s="19" t="s">
        <v>90</v>
      </c>
    </row>
    <row r="303" s="2" customFormat="1" ht="24.15" customHeight="1">
      <c r="A303" s="41"/>
      <c r="B303" s="42"/>
      <c r="C303" s="232" t="s">
        <v>652</v>
      </c>
      <c r="D303" s="232" t="s">
        <v>186</v>
      </c>
      <c r="E303" s="233" t="s">
        <v>653</v>
      </c>
      <c r="F303" s="234" t="s">
        <v>654</v>
      </c>
      <c r="G303" s="235" t="s">
        <v>294</v>
      </c>
      <c r="H303" s="236">
        <v>1</v>
      </c>
      <c r="I303" s="237"/>
      <c r="J303" s="238">
        <f>ROUND(I303*H303,2)</f>
        <v>0</v>
      </c>
      <c r="K303" s="234" t="s">
        <v>1</v>
      </c>
      <c r="L303" s="47"/>
      <c r="M303" s="239" t="s">
        <v>1</v>
      </c>
      <c r="N303" s="240" t="s">
        <v>47</v>
      </c>
      <c r="O303" s="94"/>
      <c r="P303" s="241">
        <f>O303*H303</f>
        <v>0</v>
      </c>
      <c r="Q303" s="241">
        <v>0</v>
      </c>
      <c r="R303" s="241">
        <f>Q303*H303</f>
        <v>0</v>
      </c>
      <c r="S303" s="241">
        <v>0</v>
      </c>
      <c r="T303" s="242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43" t="s">
        <v>101</v>
      </c>
      <c r="AT303" s="243" t="s">
        <v>186</v>
      </c>
      <c r="AU303" s="243" t="s">
        <v>90</v>
      </c>
      <c r="AY303" s="19" t="s">
        <v>183</v>
      </c>
      <c r="BE303" s="244">
        <f>IF(N303="základní",J303,0)</f>
        <v>0</v>
      </c>
      <c r="BF303" s="244">
        <f>IF(N303="snížená",J303,0)</f>
        <v>0</v>
      </c>
      <c r="BG303" s="244">
        <f>IF(N303="zákl. přenesená",J303,0)</f>
        <v>0</v>
      </c>
      <c r="BH303" s="244">
        <f>IF(N303="sníž. přenesená",J303,0)</f>
        <v>0</v>
      </c>
      <c r="BI303" s="244">
        <f>IF(N303="nulová",J303,0)</f>
        <v>0</v>
      </c>
      <c r="BJ303" s="19" t="s">
        <v>86</v>
      </c>
      <c r="BK303" s="244">
        <f>ROUND(I303*H303,2)</f>
        <v>0</v>
      </c>
      <c r="BL303" s="19" t="s">
        <v>101</v>
      </c>
      <c r="BM303" s="243" t="s">
        <v>655</v>
      </c>
    </row>
    <row r="304" s="2" customFormat="1">
      <c r="A304" s="41"/>
      <c r="B304" s="42"/>
      <c r="C304" s="43"/>
      <c r="D304" s="245" t="s">
        <v>192</v>
      </c>
      <c r="E304" s="43"/>
      <c r="F304" s="246" t="s">
        <v>654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192</v>
      </c>
      <c r="AU304" s="19" t="s">
        <v>90</v>
      </c>
    </row>
    <row r="305" s="2" customFormat="1" ht="24.15" customHeight="1">
      <c r="A305" s="41"/>
      <c r="B305" s="42"/>
      <c r="C305" s="232" t="s">
        <v>656</v>
      </c>
      <c r="D305" s="232" t="s">
        <v>186</v>
      </c>
      <c r="E305" s="233" t="s">
        <v>657</v>
      </c>
      <c r="F305" s="234" t="s">
        <v>658</v>
      </c>
      <c r="G305" s="235" t="s">
        <v>294</v>
      </c>
      <c r="H305" s="236">
        <v>1</v>
      </c>
      <c r="I305" s="237"/>
      <c r="J305" s="238">
        <f>ROUND(I305*H305,2)</f>
        <v>0</v>
      </c>
      <c r="K305" s="234" t="s">
        <v>1</v>
      </c>
      <c r="L305" s="47"/>
      <c r="M305" s="239" t="s">
        <v>1</v>
      </c>
      <c r="N305" s="240" t="s">
        <v>47</v>
      </c>
      <c r="O305" s="94"/>
      <c r="P305" s="241">
        <f>O305*H305</f>
        <v>0</v>
      </c>
      <c r="Q305" s="241">
        <v>0</v>
      </c>
      <c r="R305" s="241">
        <f>Q305*H305</f>
        <v>0</v>
      </c>
      <c r="S305" s="241">
        <v>0</v>
      </c>
      <c r="T305" s="242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43" t="s">
        <v>101</v>
      </c>
      <c r="AT305" s="243" t="s">
        <v>186</v>
      </c>
      <c r="AU305" s="243" t="s">
        <v>90</v>
      </c>
      <c r="AY305" s="19" t="s">
        <v>183</v>
      </c>
      <c r="BE305" s="244">
        <f>IF(N305="základní",J305,0)</f>
        <v>0</v>
      </c>
      <c r="BF305" s="244">
        <f>IF(N305="snížená",J305,0)</f>
        <v>0</v>
      </c>
      <c r="BG305" s="244">
        <f>IF(N305="zákl. přenesená",J305,0)</f>
        <v>0</v>
      </c>
      <c r="BH305" s="244">
        <f>IF(N305="sníž. přenesená",J305,0)</f>
        <v>0</v>
      </c>
      <c r="BI305" s="244">
        <f>IF(N305="nulová",J305,0)</f>
        <v>0</v>
      </c>
      <c r="BJ305" s="19" t="s">
        <v>86</v>
      </c>
      <c r="BK305" s="244">
        <f>ROUND(I305*H305,2)</f>
        <v>0</v>
      </c>
      <c r="BL305" s="19" t="s">
        <v>101</v>
      </c>
      <c r="BM305" s="243" t="s">
        <v>659</v>
      </c>
    </row>
    <row r="306" s="2" customFormat="1">
      <c r="A306" s="41"/>
      <c r="B306" s="42"/>
      <c r="C306" s="43"/>
      <c r="D306" s="245" t="s">
        <v>192</v>
      </c>
      <c r="E306" s="43"/>
      <c r="F306" s="246" t="s">
        <v>658</v>
      </c>
      <c r="G306" s="43"/>
      <c r="H306" s="43"/>
      <c r="I306" s="247"/>
      <c r="J306" s="43"/>
      <c r="K306" s="43"/>
      <c r="L306" s="47"/>
      <c r="M306" s="248"/>
      <c r="N306" s="249"/>
      <c r="O306" s="94"/>
      <c r="P306" s="94"/>
      <c r="Q306" s="94"/>
      <c r="R306" s="94"/>
      <c r="S306" s="94"/>
      <c r="T306" s="95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192</v>
      </c>
      <c r="AU306" s="19" t="s">
        <v>90</v>
      </c>
    </row>
    <row r="307" s="12" customFormat="1" ht="22.8" customHeight="1">
      <c r="A307" s="12"/>
      <c r="B307" s="216"/>
      <c r="C307" s="217"/>
      <c r="D307" s="218" t="s">
        <v>81</v>
      </c>
      <c r="E307" s="230" t="s">
        <v>641</v>
      </c>
      <c r="F307" s="230" t="s">
        <v>660</v>
      </c>
      <c r="G307" s="217"/>
      <c r="H307" s="217"/>
      <c r="I307" s="220"/>
      <c r="J307" s="231">
        <f>BK307</f>
        <v>0</v>
      </c>
      <c r="K307" s="217"/>
      <c r="L307" s="222"/>
      <c r="M307" s="223"/>
      <c r="N307" s="224"/>
      <c r="O307" s="224"/>
      <c r="P307" s="225">
        <f>SUM(P308:P318)</f>
        <v>0</v>
      </c>
      <c r="Q307" s="224"/>
      <c r="R307" s="225">
        <f>SUM(R308:R318)</f>
        <v>0</v>
      </c>
      <c r="S307" s="224"/>
      <c r="T307" s="226">
        <f>SUM(T308:T318)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27" t="s">
        <v>86</v>
      </c>
      <c r="AT307" s="228" t="s">
        <v>81</v>
      </c>
      <c r="AU307" s="228" t="s">
        <v>86</v>
      </c>
      <c r="AY307" s="227" t="s">
        <v>183</v>
      </c>
      <c r="BK307" s="229">
        <f>SUM(BK308:BK318)</f>
        <v>0</v>
      </c>
    </row>
    <row r="308" s="2" customFormat="1" ht="21.75" customHeight="1">
      <c r="A308" s="41"/>
      <c r="B308" s="42"/>
      <c r="C308" s="232" t="s">
        <v>661</v>
      </c>
      <c r="D308" s="232" t="s">
        <v>186</v>
      </c>
      <c r="E308" s="233" t="s">
        <v>662</v>
      </c>
      <c r="F308" s="234" t="s">
        <v>663</v>
      </c>
      <c r="G308" s="235" t="s">
        <v>189</v>
      </c>
      <c r="H308" s="236">
        <v>24.364999999999998</v>
      </c>
      <c r="I308" s="237"/>
      <c r="J308" s="238">
        <f>ROUND(I308*H308,2)</f>
        <v>0</v>
      </c>
      <c r="K308" s="234" t="s">
        <v>190</v>
      </c>
      <c r="L308" s="47"/>
      <c r="M308" s="239" t="s">
        <v>1</v>
      </c>
      <c r="N308" s="240" t="s">
        <v>47</v>
      </c>
      <c r="O308" s="94"/>
      <c r="P308" s="241">
        <f>O308*H308</f>
        <v>0</v>
      </c>
      <c r="Q308" s="241">
        <v>0</v>
      </c>
      <c r="R308" s="241">
        <f>Q308*H308</f>
        <v>0</v>
      </c>
      <c r="S308" s="241">
        <v>0</v>
      </c>
      <c r="T308" s="242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43" t="s">
        <v>101</v>
      </c>
      <c r="AT308" s="243" t="s">
        <v>186</v>
      </c>
      <c r="AU308" s="243" t="s">
        <v>90</v>
      </c>
      <c r="AY308" s="19" t="s">
        <v>183</v>
      </c>
      <c r="BE308" s="244">
        <f>IF(N308="základní",J308,0)</f>
        <v>0</v>
      </c>
      <c r="BF308" s="244">
        <f>IF(N308="snížená",J308,0)</f>
        <v>0</v>
      </c>
      <c r="BG308" s="244">
        <f>IF(N308="zákl. přenesená",J308,0)</f>
        <v>0</v>
      </c>
      <c r="BH308" s="244">
        <f>IF(N308="sníž. přenesená",J308,0)</f>
        <v>0</v>
      </c>
      <c r="BI308" s="244">
        <f>IF(N308="nulová",J308,0)</f>
        <v>0</v>
      </c>
      <c r="BJ308" s="19" t="s">
        <v>86</v>
      </c>
      <c r="BK308" s="244">
        <f>ROUND(I308*H308,2)</f>
        <v>0</v>
      </c>
      <c r="BL308" s="19" t="s">
        <v>101</v>
      </c>
      <c r="BM308" s="243" t="s">
        <v>664</v>
      </c>
    </row>
    <row r="309" s="2" customFormat="1">
      <c r="A309" s="41"/>
      <c r="B309" s="42"/>
      <c r="C309" s="43"/>
      <c r="D309" s="245" t="s">
        <v>192</v>
      </c>
      <c r="E309" s="43"/>
      <c r="F309" s="246" t="s">
        <v>665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192</v>
      </c>
      <c r="AU309" s="19" t="s">
        <v>90</v>
      </c>
    </row>
    <row r="310" s="2" customFormat="1">
      <c r="A310" s="41"/>
      <c r="B310" s="42"/>
      <c r="C310" s="43"/>
      <c r="D310" s="250" t="s">
        <v>194</v>
      </c>
      <c r="E310" s="43"/>
      <c r="F310" s="251" t="s">
        <v>666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194</v>
      </c>
      <c r="AU310" s="19" t="s">
        <v>90</v>
      </c>
    </row>
    <row r="311" s="2" customFormat="1" ht="21.75" customHeight="1">
      <c r="A311" s="41"/>
      <c r="B311" s="42"/>
      <c r="C311" s="232" t="s">
        <v>667</v>
      </c>
      <c r="D311" s="232" t="s">
        <v>186</v>
      </c>
      <c r="E311" s="233" t="s">
        <v>668</v>
      </c>
      <c r="F311" s="234" t="s">
        <v>669</v>
      </c>
      <c r="G311" s="235" t="s">
        <v>189</v>
      </c>
      <c r="H311" s="236">
        <v>3.3330000000000002</v>
      </c>
      <c r="I311" s="237"/>
      <c r="J311" s="238">
        <f>ROUND(I311*H311,2)</f>
        <v>0</v>
      </c>
      <c r="K311" s="234" t="s">
        <v>190</v>
      </c>
      <c r="L311" s="47"/>
      <c r="M311" s="239" t="s">
        <v>1</v>
      </c>
      <c r="N311" s="240" t="s">
        <v>47</v>
      </c>
      <c r="O311" s="94"/>
      <c r="P311" s="241">
        <f>O311*H311</f>
        <v>0</v>
      </c>
      <c r="Q311" s="241">
        <v>0</v>
      </c>
      <c r="R311" s="241">
        <f>Q311*H311</f>
        <v>0</v>
      </c>
      <c r="S311" s="241">
        <v>0</v>
      </c>
      <c r="T311" s="242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43" t="s">
        <v>101</v>
      </c>
      <c r="AT311" s="243" t="s">
        <v>186</v>
      </c>
      <c r="AU311" s="243" t="s">
        <v>90</v>
      </c>
      <c r="AY311" s="19" t="s">
        <v>183</v>
      </c>
      <c r="BE311" s="244">
        <f>IF(N311="základní",J311,0)</f>
        <v>0</v>
      </c>
      <c r="BF311" s="244">
        <f>IF(N311="snížená",J311,0)</f>
        <v>0</v>
      </c>
      <c r="BG311" s="244">
        <f>IF(N311="zákl. přenesená",J311,0)</f>
        <v>0</v>
      </c>
      <c r="BH311" s="244">
        <f>IF(N311="sníž. přenesená",J311,0)</f>
        <v>0</v>
      </c>
      <c r="BI311" s="244">
        <f>IF(N311="nulová",J311,0)</f>
        <v>0</v>
      </c>
      <c r="BJ311" s="19" t="s">
        <v>86</v>
      </c>
      <c r="BK311" s="244">
        <f>ROUND(I311*H311,2)</f>
        <v>0</v>
      </c>
      <c r="BL311" s="19" t="s">
        <v>101</v>
      </c>
      <c r="BM311" s="243" t="s">
        <v>670</v>
      </c>
    </row>
    <row r="312" s="2" customFormat="1">
      <c r="A312" s="41"/>
      <c r="B312" s="42"/>
      <c r="C312" s="43"/>
      <c r="D312" s="245" t="s">
        <v>192</v>
      </c>
      <c r="E312" s="43"/>
      <c r="F312" s="246" t="s">
        <v>671</v>
      </c>
      <c r="G312" s="43"/>
      <c r="H312" s="43"/>
      <c r="I312" s="247"/>
      <c r="J312" s="43"/>
      <c r="K312" s="43"/>
      <c r="L312" s="47"/>
      <c r="M312" s="248"/>
      <c r="N312" s="249"/>
      <c r="O312" s="94"/>
      <c r="P312" s="94"/>
      <c r="Q312" s="94"/>
      <c r="R312" s="94"/>
      <c r="S312" s="94"/>
      <c r="T312" s="95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19" t="s">
        <v>192</v>
      </c>
      <c r="AU312" s="19" t="s">
        <v>90</v>
      </c>
    </row>
    <row r="313" s="2" customFormat="1">
      <c r="A313" s="41"/>
      <c r="B313" s="42"/>
      <c r="C313" s="43"/>
      <c r="D313" s="250" t="s">
        <v>194</v>
      </c>
      <c r="E313" s="43"/>
      <c r="F313" s="251" t="s">
        <v>672</v>
      </c>
      <c r="G313" s="43"/>
      <c r="H313" s="43"/>
      <c r="I313" s="247"/>
      <c r="J313" s="43"/>
      <c r="K313" s="43"/>
      <c r="L313" s="47"/>
      <c r="M313" s="248"/>
      <c r="N313" s="249"/>
      <c r="O313" s="94"/>
      <c r="P313" s="94"/>
      <c r="Q313" s="94"/>
      <c r="R313" s="94"/>
      <c r="S313" s="94"/>
      <c r="T313" s="95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19" t="s">
        <v>194</v>
      </c>
      <c r="AU313" s="19" t="s">
        <v>90</v>
      </c>
    </row>
    <row r="314" s="2" customFormat="1" ht="33" customHeight="1">
      <c r="A314" s="41"/>
      <c r="B314" s="42"/>
      <c r="C314" s="232" t="s">
        <v>673</v>
      </c>
      <c r="D314" s="232" t="s">
        <v>186</v>
      </c>
      <c r="E314" s="233" t="s">
        <v>674</v>
      </c>
      <c r="F314" s="234" t="s">
        <v>675</v>
      </c>
      <c r="G314" s="235" t="s">
        <v>189</v>
      </c>
      <c r="H314" s="236">
        <v>24.364999999999998</v>
      </c>
      <c r="I314" s="237"/>
      <c r="J314" s="238">
        <f>ROUND(I314*H314,2)</f>
        <v>0</v>
      </c>
      <c r="K314" s="234" t="s">
        <v>190</v>
      </c>
      <c r="L314" s="47"/>
      <c r="M314" s="239" t="s">
        <v>1</v>
      </c>
      <c r="N314" s="240" t="s">
        <v>47</v>
      </c>
      <c r="O314" s="94"/>
      <c r="P314" s="241">
        <f>O314*H314</f>
        <v>0</v>
      </c>
      <c r="Q314" s="241">
        <v>0</v>
      </c>
      <c r="R314" s="241">
        <f>Q314*H314</f>
        <v>0</v>
      </c>
      <c r="S314" s="241">
        <v>0</v>
      </c>
      <c r="T314" s="242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43" t="s">
        <v>101</v>
      </c>
      <c r="AT314" s="243" t="s">
        <v>186</v>
      </c>
      <c r="AU314" s="243" t="s">
        <v>90</v>
      </c>
      <c r="AY314" s="19" t="s">
        <v>183</v>
      </c>
      <c r="BE314" s="244">
        <f>IF(N314="základní",J314,0)</f>
        <v>0</v>
      </c>
      <c r="BF314" s="244">
        <f>IF(N314="snížená",J314,0)</f>
        <v>0</v>
      </c>
      <c r="BG314" s="244">
        <f>IF(N314="zákl. přenesená",J314,0)</f>
        <v>0</v>
      </c>
      <c r="BH314" s="244">
        <f>IF(N314="sníž. přenesená",J314,0)</f>
        <v>0</v>
      </c>
      <c r="BI314" s="244">
        <f>IF(N314="nulová",J314,0)</f>
        <v>0</v>
      </c>
      <c r="BJ314" s="19" t="s">
        <v>86</v>
      </c>
      <c r="BK314" s="244">
        <f>ROUND(I314*H314,2)</f>
        <v>0</v>
      </c>
      <c r="BL314" s="19" t="s">
        <v>101</v>
      </c>
      <c r="BM314" s="243" t="s">
        <v>676</v>
      </c>
    </row>
    <row r="315" s="2" customFormat="1">
      <c r="A315" s="41"/>
      <c r="B315" s="42"/>
      <c r="C315" s="43"/>
      <c r="D315" s="245" t="s">
        <v>192</v>
      </c>
      <c r="E315" s="43"/>
      <c r="F315" s="246" t="s">
        <v>677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192</v>
      </c>
      <c r="AU315" s="19" t="s">
        <v>90</v>
      </c>
    </row>
    <row r="316" s="2" customFormat="1">
      <c r="A316" s="41"/>
      <c r="B316" s="42"/>
      <c r="C316" s="43"/>
      <c r="D316" s="250" t="s">
        <v>194</v>
      </c>
      <c r="E316" s="43"/>
      <c r="F316" s="251" t="s">
        <v>678</v>
      </c>
      <c r="G316" s="43"/>
      <c r="H316" s="43"/>
      <c r="I316" s="247"/>
      <c r="J316" s="43"/>
      <c r="K316" s="43"/>
      <c r="L316" s="47"/>
      <c r="M316" s="248"/>
      <c r="N316" s="249"/>
      <c r="O316" s="94"/>
      <c r="P316" s="94"/>
      <c r="Q316" s="94"/>
      <c r="R316" s="94"/>
      <c r="S316" s="94"/>
      <c r="T316" s="95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194</v>
      </c>
      <c r="AU316" s="19" t="s">
        <v>90</v>
      </c>
    </row>
    <row r="317" s="2" customFormat="1" ht="24.15" customHeight="1">
      <c r="A317" s="41"/>
      <c r="B317" s="42"/>
      <c r="C317" s="232" t="s">
        <v>679</v>
      </c>
      <c r="D317" s="232" t="s">
        <v>186</v>
      </c>
      <c r="E317" s="233" t="s">
        <v>680</v>
      </c>
      <c r="F317" s="234" t="s">
        <v>681</v>
      </c>
      <c r="G317" s="235" t="s">
        <v>189</v>
      </c>
      <c r="H317" s="236">
        <v>24.364999999999998</v>
      </c>
      <c r="I317" s="237"/>
      <c r="J317" s="238">
        <f>ROUND(I317*H317,2)</f>
        <v>0</v>
      </c>
      <c r="K317" s="234" t="s">
        <v>1</v>
      </c>
      <c r="L317" s="47"/>
      <c r="M317" s="239" t="s">
        <v>1</v>
      </c>
      <c r="N317" s="240" t="s">
        <v>47</v>
      </c>
      <c r="O317" s="94"/>
      <c r="P317" s="241">
        <f>O317*H317</f>
        <v>0</v>
      </c>
      <c r="Q317" s="241">
        <v>0</v>
      </c>
      <c r="R317" s="241">
        <f>Q317*H317</f>
        <v>0</v>
      </c>
      <c r="S317" s="241">
        <v>0</v>
      </c>
      <c r="T317" s="242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43" t="s">
        <v>101</v>
      </c>
      <c r="AT317" s="243" t="s">
        <v>186</v>
      </c>
      <c r="AU317" s="243" t="s">
        <v>90</v>
      </c>
      <c r="AY317" s="19" t="s">
        <v>183</v>
      </c>
      <c r="BE317" s="244">
        <f>IF(N317="základní",J317,0)</f>
        <v>0</v>
      </c>
      <c r="BF317" s="244">
        <f>IF(N317="snížená",J317,0)</f>
        <v>0</v>
      </c>
      <c r="BG317" s="244">
        <f>IF(N317="zákl. přenesená",J317,0)</f>
        <v>0</v>
      </c>
      <c r="BH317" s="244">
        <f>IF(N317="sníž. přenesená",J317,0)</f>
        <v>0</v>
      </c>
      <c r="BI317" s="244">
        <f>IF(N317="nulová",J317,0)</f>
        <v>0</v>
      </c>
      <c r="BJ317" s="19" t="s">
        <v>86</v>
      </c>
      <c r="BK317" s="244">
        <f>ROUND(I317*H317,2)</f>
        <v>0</v>
      </c>
      <c r="BL317" s="19" t="s">
        <v>101</v>
      </c>
      <c r="BM317" s="243" t="s">
        <v>682</v>
      </c>
    </row>
    <row r="318" s="2" customFormat="1">
      <c r="A318" s="41"/>
      <c r="B318" s="42"/>
      <c r="C318" s="43"/>
      <c r="D318" s="245" t="s">
        <v>192</v>
      </c>
      <c r="E318" s="43"/>
      <c r="F318" s="246" t="s">
        <v>681</v>
      </c>
      <c r="G318" s="43"/>
      <c r="H318" s="43"/>
      <c r="I318" s="247"/>
      <c r="J318" s="43"/>
      <c r="K318" s="43"/>
      <c r="L318" s="47"/>
      <c r="M318" s="248"/>
      <c r="N318" s="249"/>
      <c r="O318" s="94"/>
      <c r="P318" s="94"/>
      <c r="Q318" s="94"/>
      <c r="R318" s="94"/>
      <c r="S318" s="94"/>
      <c r="T318" s="95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19" t="s">
        <v>192</v>
      </c>
      <c r="AU318" s="19" t="s">
        <v>90</v>
      </c>
    </row>
    <row r="319" s="12" customFormat="1" ht="22.8" customHeight="1">
      <c r="A319" s="12"/>
      <c r="B319" s="216"/>
      <c r="C319" s="217"/>
      <c r="D319" s="218" t="s">
        <v>81</v>
      </c>
      <c r="E319" s="230" t="s">
        <v>679</v>
      </c>
      <c r="F319" s="230" t="s">
        <v>683</v>
      </c>
      <c r="G319" s="217"/>
      <c r="H319" s="217"/>
      <c r="I319" s="220"/>
      <c r="J319" s="231">
        <f>BK319</f>
        <v>0</v>
      </c>
      <c r="K319" s="217"/>
      <c r="L319" s="222"/>
      <c r="M319" s="223"/>
      <c r="N319" s="224"/>
      <c r="O319" s="224"/>
      <c r="P319" s="225">
        <f>SUM(P320:P327)</f>
        <v>0</v>
      </c>
      <c r="Q319" s="224"/>
      <c r="R319" s="225">
        <f>SUM(R320:R327)</f>
        <v>1.5963022899999997</v>
      </c>
      <c r="S319" s="224"/>
      <c r="T319" s="226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7" t="s">
        <v>86</v>
      </c>
      <c r="AT319" s="228" t="s">
        <v>81</v>
      </c>
      <c r="AU319" s="228" t="s">
        <v>86</v>
      </c>
      <c r="AY319" s="227" t="s">
        <v>183</v>
      </c>
      <c r="BK319" s="229">
        <f>SUM(BK320:BK327)</f>
        <v>0</v>
      </c>
    </row>
    <row r="320" s="2" customFormat="1" ht="24.15" customHeight="1">
      <c r="A320" s="41"/>
      <c r="B320" s="42"/>
      <c r="C320" s="232" t="s">
        <v>684</v>
      </c>
      <c r="D320" s="232" t="s">
        <v>186</v>
      </c>
      <c r="E320" s="233" t="s">
        <v>685</v>
      </c>
      <c r="F320" s="234" t="s">
        <v>686</v>
      </c>
      <c r="G320" s="235" t="s">
        <v>189</v>
      </c>
      <c r="H320" s="236">
        <v>4.5030000000000001</v>
      </c>
      <c r="I320" s="237"/>
      <c r="J320" s="238">
        <f>ROUND(I320*H320,2)</f>
        <v>0</v>
      </c>
      <c r="K320" s="234" t="s">
        <v>190</v>
      </c>
      <c r="L320" s="47"/>
      <c r="M320" s="239" t="s">
        <v>1</v>
      </c>
      <c r="N320" s="240" t="s">
        <v>47</v>
      </c>
      <c r="O320" s="94"/>
      <c r="P320" s="241">
        <f>O320*H320</f>
        <v>0</v>
      </c>
      <c r="Q320" s="241">
        <v>0.11169999999999999</v>
      </c>
      <c r="R320" s="241">
        <f>Q320*H320</f>
        <v>0.50298509999999996</v>
      </c>
      <c r="S320" s="241">
        <v>0</v>
      </c>
      <c r="T320" s="242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43" t="s">
        <v>101</v>
      </c>
      <c r="AT320" s="243" t="s">
        <v>186</v>
      </c>
      <c r="AU320" s="243" t="s">
        <v>90</v>
      </c>
      <c r="AY320" s="19" t="s">
        <v>183</v>
      </c>
      <c r="BE320" s="244">
        <f>IF(N320="základní",J320,0)</f>
        <v>0</v>
      </c>
      <c r="BF320" s="244">
        <f>IF(N320="snížená",J320,0)</f>
        <v>0</v>
      </c>
      <c r="BG320" s="244">
        <f>IF(N320="zákl. přenesená",J320,0)</f>
        <v>0</v>
      </c>
      <c r="BH320" s="244">
        <f>IF(N320="sníž. přenesená",J320,0)</f>
        <v>0</v>
      </c>
      <c r="BI320" s="244">
        <f>IF(N320="nulová",J320,0)</f>
        <v>0</v>
      </c>
      <c r="BJ320" s="19" t="s">
        <v>86</v>
      </c>
      <c r="BK320" s="244">
        <f>ROUND(I320*H320,2)</f>
        <v>0</v>
      </c>
      <c r="BL320" s="19" t="s">
        <v>101</v>
      </c>
      <c r="BM320" s="243" t="s">
        <v>687</v>
      </c>
    </row>
    <row r="321" s="2" customFormat="1">
      <c r="A321" s="41"/>
      <c r="B321" s="42"/>
      <c r="C321" s="43"/>
      <c r="D321" s="245" t="s">
        <v>192</v>
      </c>
      <c r="E321" s="43"/>
      <c r="F321" s="246" t="s">
        <v>688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192</v>
      </c>
      <c r="AU321" s="19" t="s">
        <v>90</v>
      </c>
    </row>
    <row r="322" s="2" customFormat="1">
      <c r="A322" s="41"/>
      <c r="B322" s="42"/>
      <c r="C322" s="43"/>
      <c r="D322" s="250" t="s">
        <v>194</v>
      </c>
      <c r="E322" s="43"/>
      <c r="F322" s="251" t="s">
        <v>689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194</v>
      </c>
      <c r="AU322" s="19" t="s">
        <v>90</v>
      </c>
    </row>
    <row r="323" s="2" customFormat="1" ht="33" customHeight="1">
      <c r="A323" s="41"/>
      <c r="B323" s="42"/>
      <c r="C323" s="232" t="s">
        <v>690</v>
      </c>
      <c r="D323" s="232" t="s">
        <v>186</v>
      </c>
      <c r="E323" s="233" t="s">
        <v>691</v>
      </c>
      <c r="F323" s="234" t="s">
        <v>692</v>
      </c>
      <c r="G323" s="235" t="s">
        <v>284</v>
      </c>
      <c r="H323" s="236">
        <v>0.437</v>
      </c>
      <c r="I323" s="237"/>
      <c r="J323" s="238">
        <f>ROUND(I323*H323,2)</f>
        <v>0</v>
      </c>
      <c r="K323" s="234" t="s">
        <v>190</v>
      </c>
      <c r="L323" s="47"/>
      <c r="M323" s="239" t="s">
        <v>1</v>
      </c>
      <c r="N323" s="240" t="s">
        <v>47</v>
      </c>
      <c r="O323" s="94"/>
      <c r="P323" s="241">
        <f>O323*H323</f>
        <v>0</v>
      </c>
      <c r="Q323" s="241">
        <v>2.5018699999999998</v>
      </c>
      <c r="R323" s="241">
        <f>Q323*H323</f>
        <v>1.0933171899999998</v>
      </c>
      <c r="S323" s="241">
        <v>0</v>
      </c>
      <c r="T323" s="242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43" t="s">
        <v>101</v>
      </c>
      <c r="AT323" s="243" t="s">
        <v>186</v>
      </c>
      <c r="AU323" s="243" t="s">
        <v>90</v>
      </c>
      <c r="AY323" s="19" t="s">
        <v>183</v>
      </c>
      <c r="BE323" s="244">
        <f>IF(N323="základní",J323,0)</f>
        <v>0</v>
      </c>
      <c r="BF323" s="244">
        <f>IF(N323="snížená",J323,0)</f>
        <v>0</v>
      </c>
      <c r="BG323" s="244">
        <f>IF(N323="zákl. přenesená",J323,0)</f>
        <v>0</v>
      </c>
      <c r="BH323" s="244">
        <f>IF(N323="sníž. přenesená",J323,0)</f>
        <v>0</v>
      </c>
      <c r="BI323" s="244">
        <f>IF(N323="nulová",J323,0)</f>
        <v>0</v>
      </c>
      <c r="BJ323" s="19" t="s">
        <v>86</v>
      </c>
      <c r="BK323" s="244">
        <f>ROUND(I323*H323,2)</f>
        <v>0</v>
      </c>
      <c r="BL323" s="19" t="s">
        <v>101</v>
      </c>
      <c r="BM323" s="243" t="s">
        <v>693</v>
      </c>
    </row>
    <row r="324" s="2" customFormat="1">
      <c r="A324" s="41"/>
      <c r="B324" s="42"/>
      <c r="C324" s="43"/>
      <c r="D324" s="245" t="s">
        <v>192</v>
      </c>
      <c r="E324" s="43"/>
      <c r="F324" s="246" t="s">
        <v>694</v>
      </c>
      <c r="G324" s="43"/>
      <c r="H324" s="43"/>
      <c r="I324" s="247"/>
      <c r="J324" s="43"/>
      <c r="K324" s="43"/>
      <c r="L324" s="47"/>
      <c r="M324" s="248"/>
      <c r="N324" s="249"/>
      <c r="O324" s="94"/>
      <c r="P324" s="94"/>
      <c r="Q324" s="94"/>
      <c r="R324" s="94"/>
      <c r="S324" s="94"/>
      <c r="T324" s="95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192</v>
      </c>
      <c r="AU324" s="19" t="s">
        <v>90</v>
      </c>
    </row>
    <row r="325" s="2" customFormat="1">
      <c r="A325" s="41"/>
      <c r="B325" s="42"/>
      <c r="C325" s="43"/>
      <c r="D325" s="250" t="s">
        <v>194</v>
      </c>
      <c r="E325" s="43"/>
      <c r="F325" s="251" t="s">
        <v>695</v>
      </c>
      <c r="G325" s="43"/>
      <c r="H325" s="43"/>
      <c r="I325" s="247"/>
      <c r="J325" s="43"/>
      <c r="K325" s="43"/>
      <c r="L325" s="47"/>
      <c r="M325" s="248"/>
      <c r="N325" s="249"/>
      <c r="O325" s="94"/>
      <c r="P325" s="94"/>
      <c r="Q325" s="94"/>
      <c r="R325" s="94"/>
      <c r="S325" s="94"/>
      <c r="T325" s="95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194</v>
      </c>
      <c r="AU325" s="19" t="s">
        <v>90</v>
      </c>
    </row>
    <row r="326" s="2" customFormat="1" ht="24.15" customHeight="1">
      <c r="A326" s="41"/>
      <c r="B326" s="42"/>
      <c r="C326" s="232" t="s">
        <v>696</v>
      </c>
      <c r="D326" s="232" t="s">
        <v>186</v>
      </c>
      <c r="E326" s="233" t="s">
        <v>697</v>
      </c>
      <c r="F326" s="234" t="s">
        <v>698</v>
      </c>
      <c r="G326" s="235" t="s">
        <v>294</v>
      </c>
      <c r="H326" s="236">
        <v>1</v>
      </c>
      <c r="I326" s="237"/>
      <c r="J326" s="238">
        <f>ROUND(I326*H326,2)</f>
        <v>0</v>
      </c>
      <c r="K326" s="234" t="s">
        <v>1</v>
      </c>
      <c r="L326" s="47"/>
      <c r="M326" s="239" t="s">
        <v>1</v>
      </c>
      <c r="N326" s="240" t="s">
        <v>47</v>
      </c>
      <c r="O326" s="94"/>
      <c r="P326" s="241">
        <f>O326*H326</f>
        <v>0</v>
      </c>
      <c r="Q326" s="241">
        <v>0</v>
      </c>
      <c r="R326" s="241">
        <f>Q326*H326</f>
        <v>0</v>
      </c>
      <c r="S326" s="241">
        <v>0</v>
      </c>
      <c r="T326" s="242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43" t="s">
        <v>101</v>
      </c>
      <c r="AT326" s="243" t="s">
        <v>186</v>
      </c>
      <c r="AU326" s="243" t="s">
        <v>90</v>
      </c>
      <c r="AY326" s="19" t="s">
        <v>183</v>
      </c>
      <c r="BE326" s="244">
        <f>IF(N326="základní",J326,0)</f>
        <v>0</v>
      </c>
      <c r="BF326" s="244">
        <f>IF(N326="snížená",J326,0)</f>
        <v>0</v>
      </c>
      <c r="BG326" s="244">
        <f>IF(N326="zákl. přenesená",J326,0)</f>
        <v>0</v>
      </c>
      <c r="BH326" s="244">
        <f>IF(N326="sníž. přenesená",J326,0)</f>
        <v>0</v>
      </c>
      <c r="BI326" s="244">
        <f>IF(N326="nulová",J326,0)</f>
        <v>0</v>
      </c>
      <c r="BJ326" s="19" t="s">
        <v>86</v>
      </c>
      <c r="BK326" s="244">
        <f>ROUND(I326*H326,2)</f>
        <v>0</v>
      </c>
      <c r="BL326" s="19" t="s">
        <v>101</v>
      </c>
      <c r="BM326" s="243" t="s">
        <v>699</v>
      </c>
    </row>
    <row r="327" s="2" customFormat="1">
      <c r="A327" s="41"/>
      <c r="B327" s="42"/>
      <c r="C327" s="43"/>
      <c r="D327" s="245" t="s">
        <v>192</v>
      </c>
      <c r="E327" s="43"/>
      <c r="F327" s="246" t="s">
        <v>698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192</v>
      </c>
      <c r="AU327" s="19" t="s">
        <v>90</v>
      </c>
    </row>
    <row r="328" s="12" customFormat="1" ht="22.8" customHeight="1">
      <c r="A328" s="12"/>
      <c r="B328" s="216"/>
      <c r="C328" s="217"/>
      <c r="D328" s="218" t="s">
        <v>81</v>
      </c>
      <c r="E328" s="230" t="s">
        <v>700</v>
      </c>
      <c r="F328" s="230" t="s">
        <v>701</v>
      </c>
      <c r="G328" s="217"/>
      <c r="H328" s="217"/>
      <c r="I328" s="220"/>
      <c r="J328" s="231">
        <f>BK328</f>
        <v>0</v>
      </c>
      <c r="K328" s="217"/>
      <c r="L328" s="222"/>
      <c r="M328" s="223"/>
      <c r="N328" s="224"/>
      <c r="O328" s="224"/>
      <c r="P328" s="225">
        <f>SUM(P329:P396)</f>
        <v>0</v>
      </c>
      <c r="Q328" s="224"/>
      <c r="R328" s="225">
        <f>SUM(R329:R396)</f>
        <v>1.3856047999999999</v>
      </c>
      <c r="S328" s="224"/>
      <c r="T328" s="226">
        <f>SUM(T329:T396)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27" t="s">
        <v>86</v>
      </c>
      <c r="AT328" s="228" t="s">
        <v>81</v>
      </c>
      <c r="AU328" s="228" t="s">
        <v>86</v>
      </c>
      <c r="AY328" s="227" t="s">
        <v>183</v>
      </c>
      <c r="BK328" s="229">
        <f>SUM(BK329:BK396)</f>
        <v>0</v>
      </c>
    </row>
    <row r="329" s="2" customFormat="1" ht="24.15" customHeight="1">
      <c r="A329" s="41"/>
      <c r="B329" s="42"/>
      <c r="C329" s="232" t="s">
        <v>702</v>
      </c>
      <c r="D329" s="232" t="s">
        <v>186</v>
      </c>
      <c r="E329" s="233" t="s">
        <v>703</v>
      </c>
      <c r="F329" s="234" t="s">
        <v>704</v>
      </c>
      <c r="G329" s="235" t="s">
        <v>294</v>
      </c>
      <c r="H329" s="236">
        <v>0.5</v>
      </c>
      <c r="I329" s="237"/>
      <c r="J329" s="238">
        <f>ROUND(I329*H329,2)</f>
        <v>0</v>
      </c>
      <c r="K329" s="234" t="s">
        <v>190</v>
      </c>
      <c r="L329" s="47"/>
      <c r="M329" s="239" t="s">
        <v>1</v>
      </c>
      <c r="N329" s="240" t="s">
        <v>47</v>
      </c>
      <c r="O329" s="94"/>
      <c r="P329" s="241">
        <f>O329*H329</f>
        <v>0</v>
      </c>
      <c r="Q329" s="241">
        <v>0</v>
      </c>
      <c r="R329" s="241">
        <f>Q329*H329</f>
        <v>0</v>
      </c>
      <c r="S329" s="241">
        <v>0</v>
      </c>
      <c r="T329" s="242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43" t="s">
        <v>101</v>
      </c>
      <c r="AT329" s="243" t="s">
        <v>186</v>
      </c>
      <c r="AU329" s="243" t="s">
        <v>90</v>
      </c>
      <c r="AY329" s="19" t="s">
        <v>183</v>
      </c>
      <c r="BE329" s="244">
        <f>IF(N329="základní",J329,0)</f>
        <v>0</v>
      </c>
      <c r="BF329" s="244">
        <f>IF(N329="snížená",J329,0)</f>
        <v>0</v>
      </c>
      <c r="BG329" s="244">
        <f>IF(N329="zákl. přenesená",J329,0)</f>
        <v>0</v>
      </c>
      <c r="BH329" s="244">
        <f>IF(N329="sníž. přenesená",J329,0)</f>
        <v>0</v>
      </c>
      <c r="BI329" s="244">
        <f>IF(N329="nulová",J329,0)</f>
        <v>0</v>
      </c>
      <c r="BJ329" s="19" t="s">
        <v>86</v>
      </c>
      <c r="BK329" s="244">
        <f>ROUND(I329*H329,2)</f>
        <v>0</v>
      </c>
      <c r="BL329" s="19" t="s">
        <v>101</v>
      </c>
      <c r="BM329" s="243" t="s">
        <v>705</v>
      </c>
    </row>
    <row r="330" s="2" customFormat="1">
      <c r="A330" s="41"/>
      <c r="B330" s="42"/>
      <c r="C330" s="43"/>
      <c r="D330" s="245" t="s">
        <v>192</v>
      </c>
      <c r="E330" s="43"/>
      <c r="F330" s="246" t="s">
        <v>704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192</v>
      </c>
      <c r="AU330" s="19" t="s">
        <v>90</v>
      </c>
    </row>
    <row r="331" s="2" customFormat="1">
      <c r="A331" s="41"/>
      <c r="B331" s="42"/>
      <c r="C331" s="43"/>
      <c r="D331" s="250" t="s">
        <v>194</v>
      </c>
      <c r="E331" s="43"/>
      <c r="F331" s="251" t="s">
        <v>706</v>
      </c>
      <c r="G331" s="43"/>
      <c r="H331" s="43"/>
      <c r="I331" s="247"/>
      <c r="J331" s="43"/>
      <c r="K331" s="43"/>
      <c r="L331" s="47"/>
      <c r="M331" s="248"/>
      <c r="N331" s="249"/>
      <c r="O331" s="94"/>
      <c r="P331" s="94"/>
      <c r="Q331" s="94"/>
      <c r="R331" s="94"/>
      <c r="S331" s="94"/>
      <c r="T331" s="95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19" t="s">
        <v>194</v>
      </c>
      <c r="AU331" s="19" t="s">
        <v>90</v>
      </c>
    </row>
    <row r="332" s="2" customFormat="1" ht="24.15" customHeight="1">
      <c r="A332" s="41"/>
      <c r="B332" s="42"/>
      <c r="C332" s="232" t="s">
        <v>707</v>
      </c>
      <c r="D332" s="232" t="s">
        <v>186</v>
      </c>
      <c r="E332" s="233" t="s">
        <v>708</v>
      </c>
      <c r="F332" s="234" t="s">
        <v>709</v>
      </c>
      <c r="G332" s="235" t="s">
        <v>231</v>
      </c>
      <c r="H332" s="236">
        <v>9.3450000000000006</v>
      </c>
      <c r="I332" s="237"/>
      <c r="J332" s="238">
        <f>ROUND(I332*H332,2)</f>
        <v>0</v>
      </c>
      <c r="K332" s="234" t="s">
        <v>190</v>
      </c>
      <c r="L332" s="47"/>
      <c r="M332" s="239" t="s">
        <v>1</v>
      </c>
      <c r="N332" s="240" t="s">
        <v>47</v>
      </c>
      <c r="O332" s="94"/>
      <c r="P332" s="241">
        <f>O332*H332</f>
        <v>0</v>
      </c>
      <c r="Q332" s="241">
        <v>0</v>
      </c>
      <c r="R332" s="241">
        <f>Q332*H332</f>
        <v>0</v>
      </c>
      <c r="S332" s="241">
        <v>0</v>
      </c>
      <c r="T332" s="242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43" t="s">
        <v>101</v>
      </c>
      <c r="AT332" s="243" t="s">
        <v>186</v>
      </c>
      <c r="AU332" s="243" t="s">
        <v>90</v>
      </c>
      <c r="AY332" s="19" t="s">
        <v>183</v>
      </c>
      <c r="BE332" s="244">
        <f>IF(N332="základní",J332,0)</f>
        <v>0</v>
      </c>
      <c r="BF332" s="244">
        <f>IF(N332="snížená",J332,0)</f>
        <v>0</v>
      </c>
      <c r="BG332" s="244">
        <f>IF(N332="zákl. přenesená",J332,0)</f>
        <v>0</v>
      </c>
      <c r="BH332" s="244">
        <f>IF(N332="sníž. přenesená",J332,0)</f>
        <v>0</v>
      </c>
      <c r="BI332" s="244">
        <f>IF(N332="nulová",J332,0)</f>
        <v>0</v>
      </c>
      <c r="BJ332" s="19" t="s">
        <v>86</v>
      </c>
      <c r="BK332" s="244">
        <f>ROUND(I332*H332,2)</f>
        <v>0</v>
      </c>
      <c r="BL332" s="19" t="s">
        <v>101</v>
      </c>
      <c r="BM332" s="243" t="s">
        <v>710</v>
      </c>
    </row>
    <row r="333" s="2" customFormat="1">
      <c r="A333" s="41"/>
      <c r="B333" s="42"/>
      <c r="C333" s="43"/>
      <c r="D333" s="245" t="s">
        <v>192</v>
      </c>
      <c r="E333" s="43"/>
      <c r="F333" s="246" t="s">
        <v>711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192</v>
      </c>
      <c r="AU333" s="19" t="s">
        <v>90</v>
      </c>
    </row>
    <row r="334" s="2" customFormat="1">
      <c r="A334" s="41"/>
      <c r="B334" s="42"/>
      <c r="C334" s="43"/>
      <c r="D334" s="250" t="s">
        <v>194</v>
      </c>
      <c r="E334" s="43"/>
      <c r="F334" s="251" t="s">
        <v>712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194</v>
      </c>
      <c r="AU334" s="19" t="s">
        <v>90</v>
      </c>
    </row>
    <row r="335" s="2" customFormat="1" ht="24.15" customHeight="1">
      <c r="A335" s="41"/>
      <c r="B335" s="42"/>
      <c r="C335" s="274" t="s">
        <v>713</v>
      </c>
      <c r="D335" s="274" t="s">
        <v>222</v>
      </c>
      <c r="E335" s="275" t="s">
        <v>714</v>
      </c>
      <c r="F335" s="276" t="s">
        <v>715</v>
      </c>
      <c r="G335" s="277" t="s">
        <v>231</v>
      </c>
      <c r="H335" s="278">
        <v>9.4390000000000001</v>
      </c>
      <c r="I335" s="279"/>
      <c r="J335" s="280">
        <f>ROUND(I335*H335,2)</f>
        <v>0</v>
      </c>
      <c r="K335" s="276" t="s">
        <v>1</v>
      </c>
      <c r="L335" s="281"/>
      <c r="M335" s="282" t="s">
        <v>1</v>
      </c>
      <c r="N335" s="283" t="s">
        <v>47</v>
      </c>
      <c r="O335" s="94"/>
      <c r="P335" s="241">
        <f>O335*H335</f>
        <v>0</v>
      </c>
      <c r="Q335" s="241">
        <v>0.043200000000000002</v>
      </c>
      <c r="R335" s="241">
        <f>Q335*H335</f>
        <v>0.40776480000000004</v>
      </c>
      <c r="S335" s="241">
        <v>0</v>
      </c>
      <c r="T335" s="242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43" t="s">
        <v>113</v>
      </c>
      <c r="AT335" s="243" t="s">
        <v>222</v>
      </c>
      <c r="AU335" s="243" t="s">
        <v>90</v>
      </c>
      <c r="AY335" s="19" t="s">
        <v>183</v>
      </c>
      <c r="BE335" s="244">
        <f>IF(N335="základní",J335,0)</f>
        <v>0</v>
      </c>
      <c r="BF335" s="244">
        <f>IF(N335="snížená",J335,0)</f>
        <v>0</v>
      </c>
      <c r="BG335" s="244">
        <f>IF(N335="zákl. přenesená",J335,0)</f>
        <v>0</v>
      </c>
      <c r="BH335" s="244">
        <f>IF(N335="sníž. přenesená",J335,0)</f>
        <v>0</v>
      </c>
      <c r="BI335" s="244">
        <f>IF(N335="nulová",J335,0)</f>
        <v>0</v>
      </c>
      <c r="BJ335" s="19" t="s">
        <v>86</v>
      </c>
      <c r="BK335" s="244">
        <f>ROUND(I335*H335,2)</f>
        <v>0</v>
      </c>
      <c r="BL335" s="19" t="s">
        <v>101</v>
      </c>
      <c r="BM335" s="243" t="s">
        <v>716</v>
      </c>
    </row>
    <row r="336" s="2" customFormat="1">
      <c r="A336" s="41"/>
      <c r="B336" s="42"/>
      <c r="C336" s="43"/>
      <c r="D336" s="245" t="s">
        <v>192</v>
      </c>
      <c r="E336" s="43"/>
      <c r="F336" s="246" t="s">
        <v>715</v>
      </c>
      <c r="G336" s="43"/>
      <c r="H336" s="43"/>
      <c r="I336" s="247"/>
      <c r="J336" s="43"/>
      <c r="K336" s="43"/>
      <c r="L336" s="47"/>
      <c r="M336" s="248"/>
      <c r="N336" s="249"/>
      <c r="O336" s="94"/>
      <c r="P336" s="94"/>
      <c r="Q336" s="94"/>
      <c r="R336" s="94"/>
      <c r="S336" s="94"/>
      <c r="T336" s="95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19" t="s">
        <v>192</v>
      </c>
      <c r="AU336" s="19" t="s">
        <v>90</v>
      </c>
    </row>
    <row r="337" s="2" customFormat="1" ht="24.15" customHeight="1">
      <c r="A337" s="41"/>
      <c r="B337" s="42"/>
      <c r="C337" s="232" t="s">
        <v>717</v>
      </c>
      <c r="D337" s="232" t="s">
        <v>186</v>
      </c>
      <c r="E337" s="233" t="s">
        <v>718</v>
      </c>
      <c r="F337" s="234" t="s">
        <v>719</v>
      </c>
      <c r="G337" s="235" t="s">
        <v>231</v>
      </c>
      <c r="H337" s="236">
        <v>7.5</v>
      </c>
      <c r="I337" s="237"/>
      <c r="J337" s="238">
        <f>ROUND(I337*H337,2)</f>
        <v>0</v>
      </c>
      <c r="K337" s="234" t="s">
        <v>190</v>
      </c>
      <c r="L337" s="47"/>
      <c r="M337" s="239" t="s">
        <v>1</v>
      </c>
      <c r="N337" s="240" t="s">
        <v>47</v>
      </c>
      <c r="O337" s="94"/>
      <c r="P337" s="241">
        <f>O337*H337</f>
        <v>0</v>
      </c>
      <c r="Q337" s="241">
        <v>0</v>
      </c>
      <c r="R337" s="241">
        <f>Q337*H337</f>
        <v>0</v>
      </c>
      <c r="S337" s="241">
        <v>0</v>
      </c>
      <c r="T337" s="242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43" t="s">
        <v>101</v>
      </c>
      <c r="AT337" s="243" t="s">
        <v>186</v>
      </c>
      <c r="AU337" s="243" t="s">
        <v>90</v>
      </c>
      <c r="AY337" s="19" t="s">
        <v>183</v>
      </c>
      <c r="BE337" s="244">
        <f>IF(N337="základní",J337,0)</f>
        <v>0</v>
      </c>
      <c r="BF337" s="244">
        <f>IF(N337="snížená",J337,0)</f>
        <v>0</v>
      </c>
      <c r="BG337" s="244">
        <f>IF(N337="zákl. přenesená",J337,0)</f>
        <v>0</v>
      </c>
      <c r="BH337" s="244">
        <f>IF(N337="sníž. přenesená",J337,0)</f>
        <v>0</v>
      </c>
      <c r="BI337" s="244">
        <f>IF(N337="nulová",J337,0)</f>
        <v>0</v>
      </c>
      <c r="BJ337" s="19" t="s">
        <v>86</v>
      </c>
      <c r="BK337" s="244">
        <f>ROUND(I337*H337,2)</f>
        <v>0</v>
      </c>
      <c r="BL337" s="19" t="s">
        <v>101</v>
      </c>
      <c r="BM337" s="243" t="s">
        <v>720</v>
      </c>
    </row>
    <row r="338" s="2" customFormat="1">
      <c r="A338" s="41"/>
      <c r="B338" s="42"/>
      <c r="C338" s="43"/>
      <c r="D338" s="245" t="s">
        <v>192</v>
      </c>
      <c r="E338" s="43"/>
      <c r="F338" s="246" t="s">
        <v>721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192</v>
      </c>
      <c r="AU338" s="19" t="s">
        <v>90</v>
      </c>
    </row>
    <row r="339" s="2" customFormat="1">
      <c r="A339" s="41"/>
      <c r="B339" s="42"/>
      <c r="C339" s="43"/>
      <c r="D339" s="250" t="s">
        <v>194</v>
      </c>
      <c r="E339" s="43"/>
      <c r="F339" s="251" t="s">
        <v>722</v>
      </c>
      <c r="G339" s="43"/>
      <c r="H339" s="43"/>
      <c r="I339" s="247"/>
      <c r="J339" s="43"/>
      <c r="K339" s="43"/>
      <c r="L339" s="47"/>
      <c r="M339" s="248"/>
      <c r="N339" s="249"/>
      <c r="O339" s="94"/>
      <c r="P339" s="94"/>
      <c r="Q339" s="94"/>
      <c r="R339" s="94"/>
      <c r="S339" s="94"/>
      <c r="T339" s="95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19" t="s">
        <v>194</v>
      </c>
      <c r="AU339" s="19" t="s">
        <v>90</v>
      </c>
    </row>
    <row r="340" s="2" customFormat="1" ht="21.75" customHeight="1">
      <c r="A340" s="41"/>
      <c r="B340" s="42"/>
      <c r="C340" s="232" t="s">
        <v>723</v>
      </c>
      <c r="D340" s="232" t="s">
        <v>186</v>
      </c>
      <c r="E340" s="233" t="s">
        <v>724</v>
      </c>
      <c r="F340" s="234" t="s">
        <v>725</v>
      </c>
      <c r="G340" s="235" t="s">
        <v>294</v>
      </c>
      <c r="H340" s="236">
        <v>4.5</v>
      </c>
      <c r="I340" s="237"/>
      <c r="J340" s="238">
        <f>ROUND(I340*H340,2)</f>
        <v>0</v>
      </c>
      <c r="K340" s="234" t="s">
        <v>1</v>
      </c>
      <c r="L340" s="47"/>
      <c r="M340" s="239" t="s">
        <v>1</v>
      </c>
      <c r="N340" s="240" t="s">
        <v>47</v>
      </c>
      <c r="O340" s="94"/>
      <c r="P340" s="241">
        <f>O340*H340</f>
        <v>0</v>
      </c>
      <c r="Q340" s="241">
        <v>0.00020000000000000001</v>
      </c>
      <c r="R340" s="241">
        <f>Q340*H340</f>
        <v>0.00090000000000000008</v>
      </c>
      <c r="S340" s="241">
        <v>0</v>
      </c>
      <c r="T340" s="242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43" t="s">
        <v>101</v>
      </c>
      <c r="AT340" s="243" t="s">
        <v>186</v>
      </c>
      <c r="AU340" s="243" t="s">
        <v>90</v>
      </c>
      <c r="AY340" s="19" t="s">
        <v>183</v>
      </c>
      <c r="BE340" s="244">
        <f>IF(N340="základní",J340,0)</f>
        <v>0</v>
      </c>
      <c r="BF340" s="244">
        <f>IF(N340="snížená",J340,0)</f>
        <v>0</v>
      </c>
      <c r="BG340" s="244">
        <f>IF(N340="zákl. přenesená",J340,0)</f>
        <v>0</v>
      </c>
      <c r="BH340" s="244">
        <f>IF(N340="sníž. přenesená",J340,0)</f>
        <v>0</v>
      </c>
      <c r="BI340" s="244">
        <f>IF(N340="nulová",J340,0)</f>
        <v>0</v>
      </c>
      <c r="BJ340" s="19" t="s">
        <v>86</v>
      </c>
      <c r="BK340" s="244">
        <f>ROUND(I340*H340,2)</f>
        <v>0</v>
      </c>
      <c r="BL340" s="19" t="s">
        <v>101</v>
      </c>
      <c r="BM340" s="243" t="s">
        <v>726</v>
      </c>
    </row>
    <row r="341" s="2" customFormat="1">
      <c r="A341" s="41"/>
      <c r="B341" s="42"/>
      <c r="C341" s="43"/>
      <c r="D341" s="245" t="s">
        <v>192</v>
      </c>
      <c r="E341" s="43"/>
      <c r="F341" s="246" t="s">
        <v>725</v>
      </c>
      <c r="G341" s="43"/>
      <c r="H341" s="43"/>
      <c r="I341" s="247"/>
      <c r="J341" s="43"/>
      <c r="K341" s="43"/>
      <c r="L341" s="47"/>
      <c r="M341" s="248"/>
      <c r="N341" s="249"/>
      <c r="O341" s="94"/>
      <c r="P341" s="94"/>
      <c r="Q341" s="94"/>
      <c r="R341" s="94"/>
      <c r="S341" s="94"/>
      <c r="T341" s="9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19" t="s">
        <v>192</v>
      </c>
      <c r="AU341" s="19" t="s">
        <v>90</v>
      </c>
    </row>
    <row r="342" s="2" customFormat="1" ht="16.5" customHeight="1">
      <c r="A342" s="41"/>
      <c r="B342" s="42"/>
      <c r="C342" s="274" t="s">
        <v>727</v>
      </c>
      <c r="D342" s="274" t="s">
        <v>222</v>
      </c>
      <c r="E342" s="275" t="s">
        <v>728</v>
      </c>
      <c r="F342" s="276" t="s">
        <v>729</v>
      </c>
      <c r="G342" s="277" t="s">
        <v>294</v>
      </c>
      <c r="H342" s="278">
        <v>4.5</v>
      </c>
      <c r="I342" s="279"/>
      <c r="J342" s="280">
        <f>ROUND(I342*H342,2)</f>
        <v>0</v>
      </c>
      <c r="K342" s="276" t="s">
        <v>1</v>
      </c>
      <c r="L342" s="281"/>
      <c r="M342" s="282" t="s">
        <v>1</v>
      </c>
      <c r="N342" s="283" t="s">
        <v>47</v>
      </c>
      <c r="O342" s="94"/>
      <c r="P342" s="241">
        <f>O342*H342</f>
        <v>0</v>
      </c>
      <c r="Q342" s="241">
        <v>0.00059999999999999995</v>
      </c>
      <c r="R342" s="241">
        <f>Q342*H342</f>
        <v>0.0026999999999999997</v>
      </c>
      <c r="S342" s="241">
        <v>0</v>
      </c>
      <c r="T342" s="242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43" t="s">
        <v>113</v>
      </c>
      <c r="AT342" s="243" t="s">
        <v>222</v>
      </c>
      <c r="AU342" s="243" t="s">
        <v>90</v>
      </c>
      <c r="AY342" s="19" t="s">
        <v>183</v>
      </c>
      <c r="BE342" s="244">
        <f>IF(N342="základní",J342,0)</f>
        <v>0</v>
      </c>
      <c r="BF342" s="244">
        <f>IF(N342="snížená",J342,0)</f>
        <v>0</v>
      </c>
      <c r="BG342" s="244">
        <f>IF(N342="zákl. přenesená",J342,0)</f>
        <v>0</v>
      </c>
      <c r="BH342" s="244">
        <f>IF(N342="sníž. přenesená",J342,0)</f>
        <v>0</v>
      </c>
      <c r="BI342" s="244">
        <f>IF(N342="nulová",J342,0)</f>
        <v>0</v>
      </c>
      <c r="BJ342" s="19" t="s">
        <v>86</v>
      </c>
      <c r="BK342" s="244">
        <f>ROUND(I342*H342,2)</f>
        <v>0</v>
      </c>
      <c r="BL342" s="19" t="s">
        <v>101</v>
      </c>
      <c r="BM342" s="243" t="s">
        <v>730</v>
      </c>
    </row>
    <row r="343" s="2" customFormat="1">
      <c r="A343" s="41"/>
      <c r="B343" s="42"/>
      <c r="C343" s="43"/>
      <c r="D343" s="245" t="s">
        <v>192</v>
      </c>
      <c r="E343" s="43"/>
      <c r="F343" s="246" t="s">
        <v>729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192</v>
      </c>
      <c r="AU343" s="19" t="s">
        <v>90</v>
      </c>
    </row>
    <row r="344" s="2" customFormat="1" ht="24.15" customHeight="1">
      <c r="A344" s="41"/>
      <c r="B344" s="42"/>
      <c r="C344" s="232" t="s">
        <v>731</v>
      </c>
      <c r="D344" s="232" t="s">
        <v>186</v>
      </c>
      <c r="E344" s="233" t="s">
        <v>732</v>
      </c>
      <c r="F344" s="234" t="s">
        <v>733</v>
      </c>
      <c r="G344" s="235" t="s">
        <v>294</v>
      </c>
      <c r="H344" s="236">
        <v>3</v>
      </c>
      <c r="I344" s="237"/>
      <c r="J344" s="238">
        <f>ROUND(I344*H344,2)</f>
        <v>0</v>
      </c>
      <c r="K344" s="234" t="s">
        <v>190</v>
      </c>
      <c r="L344" s="47"/>
      <c r="M344" s="239" t="s">
        <v>1</v>
      </c>
      <c r="N344" s="240" t="s">
        <v>47</v>
      </c>
      <c r="O344" s="94"/>
      <c r="P344" s="241">
        <f>O344*H344</f>
        <v>0</v>
      </c>
      <c r="Q344" s="241">
        <v>0</v>
      </c>
      <c r="R344" s="241">
        <f>Q344*H344</f>
        <v>0</v>
      </c>
      <c r="S344" s="241">
        <v>0</v>
      </c>
      <c r="T344" s="242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43" t="s">
        <v>101</v>
      </c>
      <c r="AT344" s="243" t="s">
        <v>186</v>
      </c>
      <c r="AU344" s="243" t="s">
        <v>90</v>
      </c>
      <c r="AY344" s="19" t="s">
        <v>183</v>
      </c>
      <c r="BE344" s="244">
        <f>IF(N344="základní",J344,0)</f>
        <v>0</v>
      </c>
      <c r="BF344" s="244">
        <f>IF(N344="snížená",J344,0)</f>
        <v>0</v>
      </c>
      <c r="BG344" s="244">
        <f>IF(N344="zákl. přenesená",J344,0)</f>
        <v>0</v>
      </c>
      <c r="BH344" s="244">
        <f>IF(N344="sníž. přenesená",J344,0)</f>
        <v>0</v>
      </c>
      <c r="BI344" s="244">
        <f>IF(N344="nulová",J344,0)</f>
        <v>0</v>
      </c>
      <c r="BJ344" s="19" t="s">
        <v>86</v>
      </c>
      <c r="BK344" s="244">
        <f>ROUND(I344*H344,2)</f>
        <v>0</v>
      </c>
      <c r="BL344" s="19" t="s">
        <v>101</v>
      </c>
      <c r="BM344" s="243" t="s">
        <v>734</v>
      </c>
    </row>
    <row r="345" s="2" customFormat="1">
      <c r="A345" s="41"/>
      <c r="B345" s="42"/>
      <c r="C345" s="43"/>
      <c r="D345" s="245" t="s">
        <v>192</v>
      </c>
      <c r="E345" s="43"/>
      <c r="F345" s="246" t="s">
        <v>735</v>
      </c>
      <c r="G345" s="43"/>
      <c r="H345" s="43"/>
      <c r="I345" s="247"/>
      <c r="J345" s="43"/>
      <c r="K345" s="43"/>
      <c r="L345" s="47"/>
      <c r="M345" s="248"/>
      <c r="N345" s="249"/>
      <c r="O345" s="94"/>
      <c r="P345" s="94"/>
      <c r="Q345" s="94"/>
      <c r="R345" s="94"/>
      <c r="S345" s="94"/>
      <c r="T345" s="95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19" t="s">
        <v>192</v>
      </c>
      <c r="AU345" s="19" t="s">
        <v>90</v>
      </c>
    </row>
    <row r="346" s="2" customFormat="1">
      <c r="A346" s="41"/>
      <c r="B346" s="42"/>
      <c r="C346" s="43"/>
      <c r="D346" s="250" t="s">
        <v>194</v>
      </c>
      <c r="E346" s="43"/>
      <c r="F346" s="251" t="s">
        <v>736</v>
      </c>
      <c r="G346" s="43"/>
      <c r="H346" s="43"/>
      <c r="I346" s="247"/>
      <c r="J346" s="43"/>
      <c r="K346" s="43"/>
      <c r="L346" s="47"/>
      <c r="M346" s="248"/>
      <c r="N346" s="249"/>
      <c r="O346" s="94"/>
      <c r="P346" s="94"/>
      <c r="Q346" s="94"/>
      <c r="R346" s="94"/>
      <c r="S346" s="94"/>
      <c r="T346" s="95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19" t="s">
        <v>194</v>
      </c>
      <c r="AU346" s="19" t="s">
        <v>90</v>
      </c>
    </row>
    <row r="347" s="2" customFormat="1" ht="24.15" customHeight="1">
      <c r="A347" s="41"/>
      <c r="B347" s="42"/>
      <c r="C347" s="274" t="s">
        <v>737</v>
      </c>
      <c r="D347" s="274" t="s">
        <v>222</v>
      </c>
      <c r="E347" s="275" t="s">
        <v>738</v>
      </c>
      <c r="F347" s="276" t="s">
        <v>739</v>
      </c>
      <c r="G347" s="277" t="s">
        <v>294</v>
      </c>
      <c r="H347" s="278">
        <v>1.5</v>
      </c>
      <c r="I347" s="279"/>
      <c r="J347" s="280">
        <f>ROUND(I347*H347,2)</f>
        <v>0</v>
      </c>
      <c r="K347" s="276" t="s">
        <v>1</v>
      </c>
      <c r="L347" s="281"/>
      <c r="M347" s="282" t="s">
        <v>1</v>
      </c>
      <c r="N347" s="283" t="s">
        <v>47</v>
      </c>
      <c r="O347" s="94"/>
      <c r="P347" s="241">
        <f>O347*H347</f>
        <v>0</v>
      </c>
      <c r="Q347" s="241">
        <v>0.030200000000000001</v>
      </c>
      <c r="R347" s="241">
        <f>Q347*H347</f>
        <v>0.0453</v>
      </c>
      <c r="S347" s="241">
        <v>0</v>
      </c>
      <c r="T347" s="242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113</v>
      </c>
      <c r="AT347" s="243" t="s">
        <v>222</v>
      </c>
      <c r="AU347" s="243" t="s">
        <v>90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740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739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90</v>
      </c>
    </row>
    <row r="349" s="2" customFormat="1" ht="21.75" customHeight="1">
      <c r="A349" s="41"/>
      <c r="B349" s="42"/>
      <c r="C349" s="274" t="s">
        <v>741</v>
      </c>
      <c r="D349" s="274" t="s">
        <v>222</v>
      </c>
      <c r="E349" s="275" t="s">
        <v>742</v>
      </c>
      <c r="F349" s="276" t="s">
        <v>743</v>
      </c>
      <c r="G349" s="277" t="s">
        <v>294</v>
      </c>
      <c r="H349" s="278">
        <v>1</v>
      </c>
      <c r="I349" s="279"/>
      <c r="J349" s="280">
        <f>ROUND(I349*H349,2)</f>
        <v>0</v>
      </c>
      <c r="K349" s="276" t="s">
        <v>1</v>
      </c>
      <c r="L349" s="281"/>
      <c r="M349" s="282" t="s">
        <v>1</v>
      </c>
      <c r="N349" s="283" t="s">
        <v>47</v>
      </c>
      <c r="O349" s="94"/>
      <c r="P349" s="241">
        <f>O349*H349</f>
        <v>0</v>
      </c>
      <c r="Q349" s="241">
        <v>0.0292</v>
      </c>
      <c r="R349" s="241">
        <f>Q349*H349</f>
        <v>0.0292</v>
      </c>
      <c r="S349" s="241">
        <v>0</v>
      </c>
      <c r="T349" s="242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43" t="s">
        <v>113</v>
      </c>
      <c r="AT349" s="243" t="s">
        <v>222</v>
      </c>
      <c r="AU349" s="243" t="s">
        <v>90</v>
      </c>
      <c r="AY349" s="19" t="s">
        <v>183</v>
      </c>
      <c r="BE349" s="244">
        <f>IF(N349="základní",J349,0)</f>
        <v>0</v>
      </c>
      <c r="BF349" s="244">
        <f>IF(N349="snížená",J349,0)</f>
        <v>0</v>
      </c>
      <c r="BG349" s="244">
        <f>IF(N349="zákl. přenesená",J349,0)</f>
        <v>0</v>
      </c>
      <c r="BH349" s="244">
        <f>IF(N349="sníž. přenesená",J349,0)</f>
        <v>0</v>
      </c>
      <c r="BI349" s="244">
        <f>IF(N349="nulová",J349,0)</f>
        <v>0</v>
      </c>
      <c r="BJ349" s="19" t="s">
        <v>86</v>
      </c>
      <c r="BK349" s="244">
        <f>ROUND(I349*H349,2)</f>
        <v>0</v>
      </c>
      <c r="BL349" s="19" t="s">
        <v>101</v>
      </c>
      <c r="BM349" s="243" t="s">
        <v>744</v>
      </c>
    </row>
    <row r="350" s="2" customFormat="1">
      <c r="A350" s="41"/>
      <c r="B350" s="42"/>
      <c r="C350" s="43"/>
      <c r="D350" s="245" t="s">
        <v>192</v>
      </c>
      <c r="E350" s="43"/>
      <c r="F350" s="246" t="s">
        <v>743</v>
      </c>
      <c r="G350" s="43"/>
      <c r="H350" s="43"/>
      <c r="I350" s="247"/>
      <c r="J350" s="43"/>
      <c r="K350" s="43"/>
      <c r="L350" s="47"/>
      <c r="M350" s="248"/>
      <c r="N350" s="249"/>
      <c r="O350" s="94"/>
      <c r="P350" s="94"/>
      <c r="Q350" s="94"/>
      <c r="R350" s="94"/>
      <c r="S350" s="94"/>
      <c r="T350" s="95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192</v>
      </c>
      <c r="AU350" s="19" t="s">
        <v>90</v>
      </c>
    </row>
    <row r="351" s="2" customFormat="1" ht="21.75" customHeight="1">
      <c r="A351" s="41"/>
      <c r="B351" s="42"/>
      <c r="C351" s="274" t="s">
        <v>745</v>
      </c>
      <c r="D351" s="274" t="s">
        <v>222</v>
      </c>
      <c r="E351" s="275" t="s">
        <v>746</v>
      </c>
      <c r="F351" s="276" t="s">
        <v>747</v>
      </c>
      <c r="G351" s="277" t="s">
        <v>294</v>
      </c>
      <c r="H351" s="278">
        <v>0.5</v>
      </c>
      <c r="I351" s="279"/>
      <c r="J351" s="280">
        <f>ROUND(I351*H351,2)</f>
        <v>0</v>
      </c>
      <c r="K351" s="276" t="s">
        <v>1</v>
      </c>
      <c r="L351" s="281"/>
      <c r="M351" s="282" t="s">
        <v>1</v>
      </c>
      <c r="N351" s="283" t="s">
        <v>47</v>
      </c>
      <c r="O351" s="94"/>
      <c r="P351" s="241">
        <f>O351*H351</f>
        <v>0</v>
      </c>
      <c r="Q351" s="241">
        <v>0.024</v>
      </c>
      <c r="R351" s="241">
        <f>Q351*H351</f>
        <v>0.012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113</v>
      </c>
      <c r="AT351" s="243" t="s">
        <v>222</v>
      </c>
      <c r="AU351" s="243" t="s">
        <v>90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101</v>
      </c>
      <c r="BM351" s="243" t="s">
        <v>748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747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90</v>
      </c>
    </row>
    <row r="353" s="2" customFormat="1" ht="24.15" customHeight="1">
      <c r="A353" s="41"/>
      <c r="B353" s="42"/>
      <c r="C353" s="232" t="s">
        <v>749</v>
      </c>
      <c r="D353" s="232" t="s">
        <v>186</v>
      </c>
      <c r="E353" s="233" t="s">
        <v>750</v>
      </c>
      <c r="F353" s="234" t="s">
        <v>751</v>
      </c>
      <c r="G353" s="235" t="s">
        <v>294</v>
      </c>
      <c r="H353" s="236">
        <v>0.5</v>
      </c>
      <c r="I353" s="237"/>
      <c r="J353" s="238">
        <f>ROUND(I353*H353,2)</f>
        <v>0</v>
      </c>
      <c r="K353" s="234" t="s">
        <v>190</v>
      </c>
      <c r="L353" s="47"/>
      <c r="M353" s="239" t="s">
        <v>1</v>
      </c>
      <c r="N353" s="240" t="s">
        <v>47</v>
      </c>
      <c r="O353" s="94"/>
      <c r="P353" s="241">
        <f>O353*H353</f>
        <v>0</v>
      </c>
      <c r="Q353" s="241">
        <v>0.00167</v>
      </c>
      <c r="R353" s="241">
        <f>Q353*H353</f>
        <v>0.00083500000000000002</v>
      </c>
      <c r="S353" s="241">
        <v>0</v>
      </c>
      <c r="T353" s="242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43" t="s">
        <v>101</v>
      </c>
      <c r="AT353" s="243" t="s">
        <v>186</v>
      </c>
      <c r="AU353" s="243" t="s">
        <v>90</v>
      </c>
      <c r="AY353" s="19" t="s">
        <v>183</v>
      </c>
      <c r="BE353" s="244">
        <f>IF(N353="základní",J353,0)</f>
        <v>0</v>
      </c>
      <c r="BF353" s="244">
        <f>IF(N353="snížená",J353,0)</f>
        <v>0</v>
      </c>
      <c r="BG353" s="244">
        <f>IF(N353="zákl. přenesená",J353,0)</f>
        <v>0</v>
      </c>
      <c r="BH353" s="244">
        <f>IF(N353="sníž. přenesená",J353,0)</f>
        <v>0</v>
      </c>
      <c r="BI353" s="244">
        <f>IF(N353="nulová",J353,0)</f>
        <v>0</v>
      </c>
      <c r="BJ353" s="19" t="s">
        <v>86</v>
      </c>
      <c r="BK353" s="244">
        <f>ROUND(I353*H353,2)</f>
        <v>0</v>
      </c>
      <c r="BL353" s="19" t="s">
        <v>101</v>
      </c>
      <c r="BM353" s="243" t="s">
        <v>752</v>
      </c>
    </row>
    <row r="354" s="2" customFormat="1">
      <c r="A354" s="41"/>
      <c r="B354" s="42"/>
      <c r="C354" s="43"/>
      <c r="D354" s="245" t="s">
        <v>192</v>
      </c>
      <c r="E354" s="43"/>
      <c r="F354" s="246" t="s">
        <v>753</v>
      </c>
      <c r="G354" s="43"/>
      <c r="H354" s="43"/>
      <c r="I354" s="247"/>
      <c r="J354" s="43"/>
      <c r="K354" s="43"/>
      <c r="L354" s="47"/>
      <c r="M354" s="248"/>
      <c r="N354" s="249"/>
      <c r="O354" s="94"/>
      <c r="P354" s="94"/>
      <c r="Q354" s="94"/>
      <c r="R354" s="94"/>
      <c r="S354" s="94"/>
      <c r="T354" s="95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19" t="s">
        <v>192</v>
      </c>
      <c r="AU354" s="19" t="s">
        <v>90</v>
      </c>
    </row>
    <row r="355" s="2" customFormat="1">
      <c r="A355" s="41"/>
      <c r="B355" s="42"/>
      <c r="C355" s="43"/>
      <c r="D355" s="250" t="s">
        <v>194</v>
      </c>
      <c r="E355" s="43"/>
      <c r="F355" s="251" t="s">
        <v>754</v>
      </c>
      <c r="G355" s="43"/>
      <c r="H355" s="43"/>
      <c r="I355" s="247"/>
      <c r="J355" s="43"/>
      <c r="K355" s="43"/>
      <c r="L355" s="47"/>
      <c r="M355" s="248"/>
      <c r="N355" s="249"/>
      <c r="O355" s="94"/>
      <c r="P355" s="94"/>
      <c r="Q355" s="94"/>
      <c r="R355" s="94"/>
      <c r="S355" s="94"/>
      <c r="T355" s="95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19" t="s">
        <v>194</v>
      </c>
      <c r="AU355" s="19" t="s">
        <v>90</v>
      </c>
    </row>
    <row r="356" s="2" customFormat="1" ht="24.15" customHeight="1">
      <c r="A356" s="41"/>
      <c r="B356" s="42"/>
      <c r="C356" s="274" t="s">
        <v>755</v>
      </c>
      <c r="D356" s="274" t="s">
        <v>222</v>
      </c>
      <c r="E356" s="275" t="s">
        <v>756</v>
      </c>
      <c r="F356" s="276" t="s">
        <v>757</v>
      </c>
      <c r="G356" s="277" t="s">
        <v>294</v>
      </c>
      <c r="H356" s="278">
        <v>0.5</v>
      </c>
      <c r="I356" s="279"/>
      <c r="J356" s="280">
        <f>ROUND(I356*H356,2)</f>
        <v>0</v>
      </c>
      <c r="K356" s="276" t="s">
        <v>1</v>
      </c>
      <c r="L356" s="281"/>
      <c r="M356" s="282" t="s">
        <v>1</v>
      </c>
      <c r="N356" s="283" t="s">
        <v>47</v>
      </c>
      <c r="O356" s="94"/>
      <c r="P356" s="241">
        <f>O356*H356</f>
        <v>0</v>
      </c>
      <c r="Q356" s="241">
        <v>0.0178</v>
      </c>
      <c r="R356" s="241">
        <f>Q356*H356</f>
        <v>0.0088999999999999999</v>
      </c>
      <c r="S356" s="241">
        <v>0</v>
      </c>
      <c r="T356" s="242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43" t="s">
        <v>113</v>
      </c>
      <c r="AT356" s="243" t="s">
        <v>222</v>
      </c>
      <c r="AU356" s="243" t="s">
        <v>90</v>
      </c>
      <c r="AY356" s="19" t="s">
        <v>183</v>
      </c>
      <c r="BE356" s="244">
        <f>IF(N356="základní",J356,0)</f>
        <v>0</v>
      </c>
      <c r="BF356" s="244">
        <f>IF(N356="snížená",J356,0)</f>
        <v>0</v>
      </c>
      <c r="BG356" s="244">
        <f>IF(N356="zákl. přenesená",J356,0)</f>
        <v>0</v>
      </c>
      <c r="BH356" s="244">
        <f>IF(N356="sníž. přenesená",J356,0)</f>
        <v>0</v>
      </c>
      <c r="BI356" s="244">
        <f>IF(N356="nulová",J356,0)</f>
        <v>0</v>
      </c>
      <c r="BJ356" s="19" t="s">
        <v>86</v>
      </c>
      <c r="BK356" s="244">
        <f>ROUND(I356*H356,2)</f>
        <v>0</v>
      </c>
      <c r="BL356" s="19" t="s">
        <v>101</v>
      </c>
      <c r="BM356" s="243" t="s">
        <v>758</v>
      </c>
    </row>
    <row r="357" s="2" customFormat="1">
      <c r="A357" s="41"/>
      <c r="B357" s="42"/>
      <c r="C357" s="43"/>
      <c r="D357" s="245" t="s">
        <v>192</v>
      </c>
      <c r="E357" s="43"/>
      <c r="F357" s="246" t="s">
        <v>757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192</v>
      </c>
      <c r="AU357" s="19" t="s">
        <v>90</v>
      </c>
    </row>
    <row r="358" s="2" customFormat="1" ht="24.15" customHeight="1">
      <c r="A358" s="41"/>
      <c r="B358" s="42"/>
      <c r="C358" s="232" t="s">
        <v>759</v>
      </c>
      <c r="D358" s="232" t="s">
        <v>186</v>
      </c>
      <c r="E358" s="233" t="s">
        <v>760</v>
      </c>
      <c r="F358" s="234" t="s">
        <v>761</v>
      </c>
      <c r="G358" s="235" t="s">
        <v>294</v>
      </c>
      <c r="H358" s="236">
        <v>0.5</v>
      </c>
      <c r="I358" s="237"/>
      <c r="J358" s="238">
        <f>ROUND(I358*H358,2)</f>
        <v>0</v>
      </c>
      <c r="K358" s="234" t="s">
        <v>190</v>
      </c>
      <c r="L358" s="47"/>
      <c r="M358" s="239" t="s">
        <v>1</v>
      </c>
      <c r="N358" s="240" t="s">
        <v>47</v>
      </c>
      <c r="O358" s="94"/>
      <c r="P358" s="241">
        <f>O358*H358</f>
        <v>0</v>
      </c>
      <c r="Q358" s="241">
        <v>0.00167</v>
      </c>
      <c r="R358" s="241">
        <f>Q358*H358</f>
        <v>0.00083500000000000002</v>
      </c>
      <c r="S358" s="241">
        <v>0</v>
      </c>
      <c r="T358" s="242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43" t="s">
        <v>101</v>
      </c>
      <c r="AT358" s="243" t="s">
        <v>186</v>
      </c>
      <c r="AU358" s="243" t="s">
        <v>90</v>
      </c>
      <c r="AY358" s="19" t="s">
        <v>183</v>
      </c>
      <c r="BE358" s="244">
        <f>IF(N358="základní",J358,0)</f>
        <v>0</v>
      </c>
      <c r="BF358" s="244">
        <f>IF(N358="snížená",J358,0)</f>
        <v>0</v>
      </c>
      <c r="BG358" s="244">
        <f>IF(N358="zákl. přenesená",J358,0)</f>
        <v>0</v>
      </c>
      <c r="BH358" s="244">
        <f>IF(N358="sníž. přenesená",J358,0)</f>
        <v>0</v>
      </c>
      <c r="BI358" s="244">
        <f>IF(N358="nulová",J358,0)</f>
        <v>0</v>
      </c>
      <c r="BJ358" s="19" t="s">
        <v>86</v>
      </c>
      <c r="BK358" s="244">
        <f>ROUND(I358*H358,2)</f>
        <v>0</v>
      </c>
      <c r="BL358" s="19" t="s">
        <v>101</v>
      </c>
      <c r="BM358" s="243" t="s">
        <v>762</v>
      </c>
    </row>
    <row r="359" s="2" customFormat="1">
      <c r="A359" s="41"/>
      <c r="B359" s="42"/>
      <c r="C359" s="43"/>
      <c r="D359" s="245" t="s">
        <v>192</v>
      </c>
      <c r="E359" s="43"/>
      <c r="F359" s="246" t="s">
        <v>763</v>
      </c>
      <c r="G359" s="43"/>
      <c r="H359" s="43"/>
      <c r="I359" s="247"/>
      <c r="J359" s="43"/>
      <c r="K359" s="43"/>
      <c r="L359" s="47"/>
      <c r="M359" s="248"/>
      <c r="N359" s="249"/>
      <c r="O359" s="94"/>
      <c r="P359" s="94"/>
      <c r="Q359" s="94"/>
      <c r="R359" s="94"/>
      <c r="S359" s="94"/>
      <c r="T359" s="95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192</v>
      </c>
      <c r="AU359" s="19" t="s">
        <v>90</v>
      </c>
    </row>
    <row r="360" s="2" customFormat="1">
      <c r="A360" s="41"/>
      <c r="B360" s="42"/>
      <c r="C360" s="43"/>
      <c r="D360" s="250" t="s">
        <v>194</v>
      </c>
      <c r="E360" s="43"/>
      <c r="F360" s="251" t="s">
        <v>764</v>
      </c>
      <c r="G360" s="43"/>
      <c r="H360" s="43"/>
      <c r="I360" s="247"/>
      <c r="J360" s="43"/>
      <c r="K360" s="43"/>
      <c r="L360" s="47"/>
      <c r="M360" s="248"/>
      <c r="N360" s="249"/>
      <c r="O360" s="94"/>
      <c r="P360" s="94"/>
      <c r="Q360" s="94"/>
      <c r="R360" s="94"/>
      <c r="S360" s="94"/>
      <c r="T360" s="95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194</v>
      </c>
      <c r="AU360" s="19" t="s">
        <v>90</v>
      </c>
    </row>
    <row r="361" s="2" customFormat="1" ht="16.5" customHeight="1">
      <c r="A361" s="41"/>
      <c r="B361" s="42"/>
      <c r="C361" s="274" t="s">
        <v>765</v>
      </c>
      <c r="D361" s="274" t="s">
        <v>222</v>
      </c>
      <c r="E361" s="275" t="s">
        <v>766</v>
      </c>
      <c r="F361" s="276" t="s">
        <v>767</v>
      </c>
      <c r="G361" s="277" t="s">
        <v>294</v>
      </c>
      <c r="H361" s="278">
        <v>0.5</v>
      </c>
      <c r="I361" s="279"/>
      <c r="J361" s="280">
        <f>ROUND(I361*H361,2)</f>
        <v>0</v>
      </c>
      <c r="K361" s="276" t="s">
        <v>1</v>
      </c>
      <c r="L361" s="281"/>
      <c r="M361" s="282" t="s">
        <v>1</v>
      </c>
      <c r="N361" s="283" t="s">
        <v>47</v>
      </c>
      <c r="O361" s="94"/>
      <c r="P361" s="241">
        <f>O361*H361</f>
        <v>0</v>
      </c>
      <c r="Q361" s="241">
        <v>0.0129</v>
      </c>
      <c r="R361" s="241">
        <f>Q361*H361</f>
        <v>0.00645</v>
      </c>
      <c r="S361" s="241">
        <v>0</v>
      </c>
      <c r="T361" s="242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43" t="s">
        <v>113</v>
      </c>
      <c r="AT361" s="243" t="s">
        <v>222</v>
      </c>
      <c r="AU361" s="243" t="s">
        <v>90</v>
      </c>
      <c r="AY361" s="19" t="s">
        <v>183</v>
      </c>
      <c r="BE361" s="244">
        <f>IF(N361="základní",J361,0)</f>
        <v>0</v>
      </c>
      <c r="BF361" s="244">
        <f>IF(N361="snížená",J361,0)</f>
        <v>0</v>
      </c>
      <c r="BG361" s="244">
        <f>IF(N361="zákl. přenesená",J361,0)</f>
        <v>0</v>
      </c>
      <c r="BH361" s="244">
        <f>IF(N361="sníž. přenesená",J361,0)</f>
        <v>0</v>
      </c>
      <c r="BI361" s="244">
        <f>IF(N361="nulová",J361,0)</f>
        <v>0</v>
      </c>
      <c r="BJ361" s="19" t="s">
        <v>86</v>
      </c>
      <c r="BK361" s="244">
        <f>ROUND(I361*H361,2)</f>
        <v>0</v>
      </c>
      <c r="BL361" s="19" t="s">
        <v>101</v>
      </c>
      <c r="BM361" s="243" t="s">
        <v>768</v>
      </c>
    </row>
    <row r="362" s="2" customFormat="1">
      <c r="A362" s="41"/>
      <c r="B362" s="42"/>
      <c r="C362" s="43"/>
      <c r="D362" s="245" t="s">
        <v>192</v>
      </c>
      <c r="E362" s="43"/>
      <c r="F362" s="246" t="s">
        <v>767</v>
      </c>
      <c r="G362" s="43"/>
      <c r="H362" s="43"/>
      <c r="I362" s="247"/>
      <c r="J362" s="43"/>
      <c r="K362" s="43"/>
      <c r="L362" s="47"/>
      <c r="M362" s="248"/>
      <c r="N362" s="249"/>
      <c r="O362" s="94"/>
      <c r="P362" s="94"/>
      <c r="Q362" s="94"/>
      <c r="R362" s="94"/>
      <c r="S362" s="94"/>
      <c r="T362" s="95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192</v>
      </c>
      <c r="AU362" s="19" t="s">
        <v>90</v>
      </c>
    </row>
    <row r="363" s="2" customFormat="1" ht="24.15" customHeight="1">
      <c r="A363" s="41"/>
      <c r="B363" s="42"/>
      <c r="C363" s="232" t="s">
        <v>769</v>
      </c>
      <c r="D363" s="232" t="s">
        <v>186</v>
      </c>
      <c r="E363" s="233" t="s">
        <v>770</v>
      </c>
      <c r="F363" s="234" t="s">
        <v>771</v>
      </c>
      <c r="G363" s="235" t="s">
        <v>294</v>
      </c>
      <c r="H363" s="236">
        <v>14</v>
      </c>
      <c r="I363" s="237"/>
      <c r="J363" s="238">
        <f>ROUND(I363*H363,2)</f>
        <v>0</v>
      </c>
      <c r="K363" s="234" t="s">
        <v>190</v>
      </c>
      <c r="L363" s="47"/>
      <c r="M363" s="239" t="s">
        <v>1</v>
      </c>
      <c r="N363" s="240" t="s">
        <v>47</v>
      </c>
      <c r="O363" s="94"/>
      <c r="P363" s="241">
        <f>O363*H363</f>
        <v>0</v>
      </c>
      <c r="Q363" s="241">
        <v>0.0028700000000000002</v>
      </c>
      <c r="R363" s="241">
        <f>Q363*H363</f>
        <v>0.04018</v>
      </c>
      <c r="S363" s="241">
        <v>0</v>
      </c>
      <c r="T363" s="242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43" t="s">
        <v>101</v>
      </c>
      <c r="AT363" s="243" t="s">
        <v>186</v>
      </c>
      <c r="AU363" s="243" t="s">
        <v>90</v>
      </c>
      <c r="AY363" s="19" t="s">
        <v>183</v>
      </c>
      <c r="BE363" s="244">
        <f>IF(N363="základní",J363,0)</f>
        <v>0</v>
      </c>
      <c r="BF363" s="244">
        <f>IF(N363="snížená",J363,0)</f>
        <v>0</v>
      </c>
      <c r="BG363" s="244">
        <f>IF(N363="zákl. přenesená",J363,0)</f>
        <v>0</v>
      </c>
      <c r="BH363" s="244">
        <f>IF(N363="sníž. přenesená",J363,0)</f>
        <v>0</v>
      </c>
      <c r="BI363" s="244">
        <f>IF(N363="nulová",J363,0)</f>
        <v>0</v>
      </c>
      <c r="BJ363" s="19" t="s">
        <v>86</v>
      </c>
      <c r="BK363" s="244">
        <f>ROUND(I363*H363,2)</f>
        <v>0</v>
      </c>
      <c r="BL363" s="19" t="s">
        <v>101</v>
      </c>
      <c r="BM363" s="243" t="s">
        <v>772</v>
      </c>
    </row>
    <row r="364" s="2" customFormat="1">
      <c r="A364" s="41"/>
      <c r="B364" s="42"/>
      <c r="C364" s="43"/>
      <c r="D364" s="245" t="s">
        <v>192</v>
      </c>
      <c r="E364" s="43"/>
      <c r="F364" s="246" t="s">
        <v>773</v>
      </c>
      <c r="G364" s="43"/>
      <c r="H364" s="43"/>
      <c r="I364" s="247"/>
      <c r="J364" s="43"/>
      <c r="K364" s="43"/>
      <c r="L364" s="47"/>
      <c r="M364" s="248"/>
      <c r="N364" s="249"/>
      <c r="O364" s="94"/>
      <c r="P364" s="94"/>
      <c r="Q364" s="94"/>
      <c r="R364" s="94"/>
      <c r="S364" s="94"/>
      <c r="T364" s="95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19" t="s">
        <v>192</v>
      </c>
      <c r="AU364" s="19" t="s">
        <v>90</v>
      </c>
    </row>
    <row r="365" s="2" customFormat="1">
      <c r="A365" s="41"/>
      <c r="B365" s="42"/>
      <c r="C365" s="43"/>
      <c r="D365" s="250" t="s">
        <v>194</v>
      </c>
      <c r="E365" s="43"/>
      <c r="F365" s="251" t="s">
        <v>774</v>
      </c>
      <c r="G365" s="43"/>
      <c r="H365" s="43"/>
      <c r="I365" s="247"/>
      <c r="J365" s="43"/>
      <c r="K365" s="43"/>
      <c r="L365" s="47"/>
      <c r="M365" s="248"/>
      <c r="N365" s="249"/>
      <c r="O365" s="94"/>
      <c r="P365" s="94"/>
      <c r="Q365" s="94"/>
      <c r="R365" s="94"/>
      <c r="S365" s="94"/>
      <c r="T365" s="95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19" t="s">
        <v>194</v>
      </c>
      <c r="AU365" s="19" t="s">
        <v>90</v>
      </c>
    </row>
    <row r="366" s="2" customFormat="1" ht="16.5" customHeight="1">
      <c r="A366" s="41"/>
      <c r="B366" s="42"/>
      <c r="C366" s="274" t="s">
        <v>775</v>
      </c>
      <c r="D366" s="274" t="s">
        <v>222</v>
      </c>
      <c r="E366" s="275" t="s">
        <v>776</v>
      </c>
      <c r="F366" s="276" t="s">
        <v>777</v>
      </c>
      <c r="G366" s="277" t="s">
        <v>294</v>
      </c>
      <c r="H366" s="278">
        <v>1</v>
      </c>
      <c r="I366" s="279"/>
      <c r="J366" s="280">
        <f>ROUND(I366*H366,2)</f>
        <v>0</v>
      </c>
      <c r="K366" s="276" t="s">
        <v>1</v>
      </c>
      <c r="L366" s="281"/>
      <c r="M366" s="282" t="s">
        <v>1</v>
      </c>
      <c r="N366" s="283" t="s">
        <v>47</v>
      </c>
      <c r="O366" s="94"/>
      <c r="P366" s="241">
        <f>O366*H366</f>
        <v>0</v>
      </c>
      <c r="Q366" s="241">
        <v>0.021999999999999999</v>
      </c>
      <c r="R366" s="241">
        <f>Q366*H366</f>
        <v>0.021999999999999999</v>
      </c>
      <c r="S366" s="241">
        <v>0</v>
      </c>
      <c r="T366" s="242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43" t="s">
        <v>113</v>
      </c>
      <c r="AT366" s="243" t="s">
        <v>222</v>
      </c>
      <c r="AU366" s="243" t="s">
        <v>90</v>
      </c>
      <c r="AY366" s="19" t="s">
        <v>183</v>
      </c>
      <c r="BE366" s="244">
        <f>IF(N366="základní",J366,0)</f>
        <v>0</v>
      </c>
      <c r="BF366" s="244">
        <f>IF(N366="snížená",J366,0)</f>
        <v>0</v>
      </c>
      <c r="BG366" s="244">
        <f>IF(N366="zákl. přenesená",J366,0)</f>
        <v>0</v>
      </c>
      <c r="BH366" s="244">
        <f>IF(N366="sníž. přenesená",J366,0)</f>
        <v>0</v>
      </c>
      <c r="BI366" s="244">
        <f>IF(N366="nulová",J366,0)</f>
        <v>0</v>
      </c>
      <c r="BJ366" s="19" t="s">
        <v>86</v>
      </c>
      <c r="BK366" s="244">
        <f>ROUND(I366*H366,2)</f>
        <v>0</v>
      </c>
      <c r="BL366" s="19" t="s">
        <v>101</v>
      </c>
      <c r="BM366" s="243" t="s">
        <v>778</v>
      </c>
    </row>
    <row r="367" s="2" customFormat="1">
      <c r="A367" s="41"/>
      <c r="B367" s="42"/>
      <c r="C367" s="43"/>
      <c r="D367" s="245" t="s">
        <v>192</v>
      </c>
      <c r="E367" s="43"/>
      <c r="F367" s="246" t="s">
        <v>777</v>
      </c>
      <c r="G367" s="43"/>
      <c r="H367" s="43"/>
      <c r="I367" s="247"/>
      <c r="J367" s="43"/>
      <c r="K367" s="43"/>
      <c r="L367" s="47"/>
      <c r="M367" s="248"/>
      <c r="N367" s="249"/>
      <c r="O367" s="94"/>
      <c r="P367" s="94"/>
      <c r="Q367" s="94"/>
      <c r="R367" s="94"/>
      <c r="S367" s="94"/>
      <c r="T367" s="95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192</v>
      </c>
      <c r="AU367" s="19" t="s">
        <v>90</v>
      </c>
    </row>
    <row r="368" s="2" customFormat="1" ht="16.5" customHeight="1">
      <c r="A368" s="41"/>
      <c r="B368" s="42"/>
      <c r="C368" s="274" t="s">
        <v>779</v>
      </c>
      <c r="D368" s="274" t="s">
        <v>222</v>
      </c>
      <c r="E368" s="275" t="s">
        <v>780</v>
      </c>
      <c r="F368" s="276" t="s">
        <v>781</v>
      </c>
      <c r="G368" s="277" t="s">
        <v>294</v>
      </c>
      <c r="H368" s="278">
        <v>1</v>
      </c>
      <c r="I368" s="279"/>
      <c r="J368" s="280">
        <f>ROUND(I368*H368,2)</f>
        <v>0</v>
      </c>
      <c r="K368" s="276" t="s">
        <v>1</v>
      </c>
      <c r="L368" s="281"/>
      <c r="M368" s="282" t="s">
        <v>1</v>
      </c>
      <c r="N368" s="283" t="s">
        <v>47</v>
      </c>
      <c r="O368" s="94"/>
      <c r="P368" s="241">
        <f>O368*H368</f>
        <v>0</v>
      </c>
      <c r="Q368" s="241">
        <v>0.031</v>
      </c>
      <c r="R368" s="241">
        <f>Q368*H368</f>
        <v>0.031</v>
      </c>
      <c r="S368" s="241">
        <v>0</v>
      </c>
      <c r="T368" s="242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43" t="s">
        <v>113</v>
      </c>
      <c r="AT368" s="243" t="s">
        <v>222</v>
      </c>
      <c r="AU368" s="243" t="s">
        <v>90</v>
      </c>
      <c r="AY368" s="19" t="s">
        <v>183</v>
      </c>
      <c r="BE368" s="244">
        <f>IF(N368="základní",J368,0)</f>
        <v>0</v>
      </c>
      <c r="BF368" s="244">
        <f>IF(N368="snížená",J368,0)</f>
        <v>0</v>
      </c>
      <c r="BG368" s="244">
        <f>IF(N368="zákl. přenesená",J368,0)</f>
        <v>0</v>
      </c>
      <c r="BH368" s="244">
        <f>IF(N368="sníž. přenesená",J368,0)</f>
        <v>0</v>
      </c>
      <c r="BI368" s="244">
        <f>IF(N368="nulová",J368,0)</f>
        <v>0</v>
      </c>
      <c r="BJ368" s="19" t="s">
        <v>86</v>
      </c>
      <c r="BK368" s="244">
        <f>ROUND(I368*H368,2)</f>
        <v>0</v>
      </c>
      <c r="BL368" s="19" t="s">
        <v>101</v>
      </c>
      <c r="BM368" s="243" t="s">
        <v>782</v>
      </c>
    </row>
    <row r="369" s="2" customFormat="1">
      <c r="A369" s="41"/>
      <c r="B369" s="42"/>
      <c r="C369" s="43"/>
      <c r="D369" s="245" t="s">
        <v>192</v>
      </c>
      <c r="E369" s="43"/>
      <c r="F369" s="246" t="s">
        <v>781</v>
      </c>
      <c r="G369" s="43"/>
      <c r="H369" s="43"/>
      <c r="I369" s="247"/>
      <c r="J369" s="43"/>
      <c r="K369" s="43"/>
      <c r="L369" s="47"/>
      <c r="M369" s="248"/>
      <c r="N369" s="249"/>
      <c r="O369" s="94"/>
      <c r="P369" s="94"/>
      <c r="Q369" s="94"/>
      <c r="R369" s="94"/>
      <c r="S369" s="94"/>
      <c r="T369" s="95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192</v>
      </c>
      <c r="AU369" s="19" t="s">
        <v>90</v>
      </c>
    </row>
    <row r="370" s="2" customFormat="1" ht="21.75" customHeight="1">
      <c r="A370" s="41"/>
      <c r="B370" s="42"/>
      <c r="C370" s="274" t="s">
        <v>783</v>
      </c>
      <c r="D370" s="274" t="s">
        <v>222</v>
      </c>
      <c r="E370" s="275" t="s">
        <v>784</v>
      </c>
      <c r="F370" s="276" t="s">
        <v>785</v>
      </c>
      <c r="G370" s="277" t="s">
        <v>294</v>
      </c>
      <c r="H370" s="278">
        <v>1</v>
      </c>
      <c r="I370" s="279"/>
      <c r="J370" s="280">
        <f>ROUND(I370*H370,2)</f>
        <v>0</v>
      </c>
      <c r="K370" s="276" t="s">
        <v>1</v>
      </c>
      <c r="L370" s="281"/>
      <c r="M370" s="282" t="s">
        <v>1</v>
      </c>
      <c r="N370" s="283" t="s">
        <v>47</v>
      </c>
      <c r="O370" s="94"/>
      <c r="P370" s="241">
        <f>O370*H370</f>
        <v>0</v>
      </c>
      <c r="Q370" s="241">
        <v>0.045999999999999999</v>
      </c>
      <c r="R370" s="241">
        <f>Q370*H370</f>
        <v>0.045999999999999999</v>
      </c>
      <c r="S370" s="241">
        <v>0</v>
      </c>
      <c r="T370" s="242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43" t="s">
        <v>113</v>
      </c>
      <c r="AT370" s="243" t="s">
        <v>222</v>
      </c>
      <c r="AU370" s="243" t="s">
        <v>90</v>
      </c>
      <c r="AY370" s="19" t="s">
        <v>183</v>
      </c>
      <c r="BE370" s="244">
        <f>IF(N370="základní",J370,0)</f>
        <v>0</v>
      </c>
      <c r="BF370" s="244">
        <f>IF(N370="snížená",J370,0)</f>
        <v>0</v>
      </c>
      <c r="BG370" s="244">
        <f>IF(N370="zákl. přenesená",J370,0)</f>
        <v>0</v>
      </c>
      <c r="BH370" s="244">
        <f>IF(N370="sníž. přenesená",J370,0)</f>
        <v>0</v>
      </c>
      <c r="BI370" s="244">
        <f>IF(N370="nulová",J370,0)</f>
        <v>0</v>
      </c>
      <c r="BJ370" s="19" t="s">
        <v>86</v>
      </c>
      <c r="BK370" s="244">
        <f>ROUND(I370*H370,2)</f>
        <v>0</v>
      </c>
      <c r="BL370" s="19" t="s">
        <v>101</v>
      </c>
      <c r="BM370" s="243" t="s">
        <v>786</v>
      </c>
    </row>
    <row r="371" s="2" customFormat="1">
      <c r="A371" s="41"/>
      <c r="B371" s="42"/>
      <c r="C371" s="43"/>
      <c r="D371" s="245" t="s">
        <v>192</v>
      </c>
      <c r="E371" s="43"/>
      <c r="F371" s="246" t="s">
        <v>785</v>
      </c>
      <c r="G371" s="43"/>
      <c r="H371" s="43"/>
      <c r="I371" s="247"/>
      <c r="J371" s="43"/>
      <c r="K371" s="43"/>
      <c r="L371" s="47"/>
      <c r="M371" s="248"/>
      <c r="N371" s="249"/>
      <c r="O371" s="94"/>
      <c r="P371" s="94"/>
      <c r="Q371" s="94"/>
      <c r="R371" s="94"/>
      <c r="S371" s="94"/>
      <c r="T371" s="95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192</v>
      </c>
      <c r="AU371" s="19" t="s">
        <v>90</v>
      </c>
    </row>
    <row r="372" s="2" customFormat="1" ht="21.75" customHeight="1">
      <c r="A372" s="41"/>
      <c r="B372" s="42"/>
      <c r="C372" s="274" t="s">
        <v>700</v>
      </c>
      <c r="D372" s="274" t="s">
        <v>222</v>
      </c>
      <c r="E372" s="275" t="s">
        <v>787</v>
      </c>
      <c r="F372" s="276" t="s">
        <v>788</v>
      </c>
      <c r="G372" s="277" t="s">
        <v>294</v>
      </c>
      <c r="H372" s="278">
        <v>0.5</v>
      </c>
      <c r="I372" s="279"/>
      <c r="J372" s="280">
        <f>ROUND(I372*H372,2)</f>
        <v>0</v>
      </c>
      <c r="K372" s="276" t="s">
        <v>1</v>
      </c>
      <c r="L372" s="281"/>
      <c r="M372" s="282" t="s">
        <v>1</v>
      </c>
      <c r="N372" s="283" t="s">
        <v>47</v>
      </c>
      <c r="O372" s="94"/>
      <c r="P372" s="241">
        <f>O372*H372</f>
        <v>0</v>
      </c>
      <c r="Q372" s="241">
        <v>0.0235</v>
      </c>
      <c r="R372" s="241">
        <f>Q372*H372</f>
        <v>0.01175</v>
      </c>
      <c r="S372" s="241">
        <v>0</v>
      </c>
      <c r="T372" s="242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43" t="s">
        <v>113</v>
      </c>
      <c r="AT372" s="243" t="s">
        <v>222</v>
      </c>
      <c r="AU372" s="243" t="s">
        <v>90</v>
      </c>
      <c r="AY372" s="19" t="s">
        <v>183</v>
      </c>
      <c r="BE372" s="244">
        <f>IF(N372="základní",J372,0)</f>
        <v>0</v>
      </c>
      <c r="BF372" s="244">
        <f>IF(N372="snížená",J372,0)</f>
        <v>0</v>
      </c>
      <c r="BG372" s="244">
        <f>IF(N372="zákl. přenesená",J372,0)</f>
        <v>0</v>
      </c>
      <c r="BH372" s="244">
        <f>IF(N372="sníž. přenesená",J372,0)</f>
        <v>0</v>
      </c>
      <c r="BI372" s="244">
        <f>IF(N372="nulová",J372,0)</f>
        <v>0</v>
      </c>
      <c r="BJ372" s="19" t="s">
        <v>86</v>
      </c>
      <c r="BK372" s="244">
        <f>ROUND(I372*H372,2)</f>
        <v>0</v>
      </c>
      <c r="BL372" s="19" t="s">
        <v>101</v>
      </c>
      <c r="BM372" s="243" t="s">
        <v>789</v>
      </c>
    </row>
    <row r="373" s="2" customFormat="1">
      <c r="A373" s="41"/>
      <c r="B373" s="42"/>
      <c r="C373" s="43"/>
      <c r="D373" s="245" t="s">
        <v>192</v>
      </c>
      <c r="E373" s="43"/>
      <c r="F373" s="246" t="s">
        <v>788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192</v>
      </c>
      <c r="AU373" s="19" t="s">
        <v>90</v>
      </c>
    </row>
    <row r="374" s="2" customFormat="1" ht="24.15" customHeight="1">
      <c r="A374" s="41"/>
      <c r="B374" s="42"/>
      <c r="C374" s="274" t="s">
        <v>790</v>
      </c>
      <c r="D374" s="274" t="s">
        <v>222</v>
      </c>
      <c r="E374" s="275" t="s">
        <v>791</v>
      </c>
      <c r="F374" s="276" t="s">
        <v>792</v>
      </c>
      <c r="G374" s="277" t="s">
        <v>294</v>
      </c>
      <c r="H374" s="278">
        <v>0.5</v>
      </c>
      <c r="I374" s="279"/>
      <c r="J374" s="280">
        <f>ROUND(I374*H374,2)</f>
        <v>0</v>
      </c>
      <c r="K374" s="276" t="s">
        <v>1</v>
      </c>
      <c r="L374" s="281"/>
      <c r="M374" s="282" t="s">
        <v>1</v>
      </c>
      <c r="N374" s="283" t="s">
        <v>47</v>
      </c>
      <c r="O374" s="94"/>
      <c r="P374" s="241">
        <f>O374*H374</f>
        <v>0</v>
      </c>
      <c r="Q374" s="241">
        <v>0.12</v>
      </c>
      <c r="R374" s="241">
        <f>Q374*H374</f>
        <v>0.059999999999999998</v>
      </c>
      <c r="S374" s="241">
        <v>0</v>
      </c>
      <c r="T374" s="242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43" t="s">
        <v>113</v>
      </c>
      <c r="AT374" s="243" t="s">
        <v>222</v>
      </c>
      <c r="AU374" s="243" t="s">
        <v>90</v>
      </c>
      <c r="AY374" s="19" t="s">
        <v>183</v>
      </c>
      <c r="BE374" s="244">
        <f>IF(N374="základní",J374,0)</f>
        <v>0</v>
      </c>
      <c r="BF374" s="244">
        <f>IF(N374="snížená",J374,0)</f>
        <v>0</v>
      </c>
      <c r="BG374" s="244">
        <f>IF(N374="zákl. přenesená",J374,0)</f>
        <v>0</v>
      </c>
      <c r="BH374" s="244">
        <f>IF(N374="sníž. přenesená",J374,0)</f>
        <v>0</v>
      </c>
      <c r="BI374" s="244">
        <f>IF(N374="nulová",J374,0)</f>
        <v>0</v>
      </c>
      <c r="BJ374" s="19" t="s">
        <v>86</v>
      </c>
      <c r="BK374" s="244">
        <f>ROUND(I374*H374,2)</f>
        <v>0</v>
      </c>
      <c r="BL374" s="19" t="s">
        <v>101</v>
      </c>
      <c r="BM374" s="243" t="s">
        <v>793</v>
      </c>
    </row>
    <row r="375" s="2" customFormat="1">
      <c r="A375" s="41"/>
      <c r="B375" s="42"/>
      <c r="C375" s="43"/>
      <c r="D375" s="245" t="s">
        <v>192</v>
      </c>
      <c r="E375" s="43"/>
      <c r="F375" s="246" t="s">
        <v>792</v>
      </c>
      <c r="G375" s="43"/>
      <c r="H375" s="43"/>
      <c r="I375" s="247"/>
      <c r="J375" s="43"/>
      <c r="K375" s="43"/>
      <c r="L375" s="47"/>
      <c r="M375" s="248"/>
      <c r="N375" s="249"/>
      <c r="O375" s="94"/>
      <c r="P375" s="94"/>
      <c r="Q375" s="94"/>
      <c r="R375" s="94"/>
      <c r="S375" s="94"/>
      <c r="T375" s="95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19" t="s">
        <v>192</v>
      </c>
      <c r="AU375" s="19" t="s">
        <v>90</v>
      </c>
    </row>
    <row r="376" s="2" customFormat="1" ht="21.75" customHeight="1">
      <c r="A376" s="41"/>
      <c r="B376" s="42"/>
      <c r="C376" s="274" t="s">
        <v>794</v>
      </c>
      <c r="D376" s="274" t="s">
        <v>222</v>
      </c>
      <c r="E376" s="275" t="s">
        <v>795</v>
      </c>
      <c r="F376" s="276" t="s">
        <v>796</v>
      </c>
      <c r="G376" s="277" t="s">
        <v>294</v>
      </c>
      <c r="H376" s="278">
        <v>8</v>
      </c>
      <c r="I376" s="279"/>
      <c r="J376" s="280">
        <f>ROUND(I376*H376,2)</f>
        <v>0</v>
      </c>
      <c r="K376" s="276" t="s">
        <v>1</v>
      </c>
      <c r="L376" s="281"/>
      <c r="M376" s="282" t="s">
        <v>1</v>
      </c>
      <c r="N376" s="283" t="s">
        <v>47</v>
      </c>
      <c r="O376" s="94"/>
      <c r="P376" s="241">
        <f>O376*H376</f>
        <v>0</v>
      </c>
      <c r="Q376" s="241">
        <v>0.059999999999999998</v>
      </c>
      <c r="R376" s="241">
        <f>Q376*H376</f>
        <v>0.47999999999999998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113</v>
      </c>
      <c r="AT376" s="243" t="s">
        <v>222</v>
      </c>
      <c r="AU376" s="243" t="s">
        <v>90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797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796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90</v>
      </c>
    </row>
    <row r="378" s="2" customFormat="1" ht="21.75" customHeight="1">
      <c r="A378" s="41"/>
      <c r="B378" s="42"/>
      <c r="C378" s="274" t="s">
        <v>798</v>
      </c>
      <c r="D378" s="274" t="s">
        <v>222</v>
      </c>
      <c r="E378" s="275" t="s">
        <v>799</v>
      </c>
      <c r="F378" s="276" t="s">
        <v>800</v>
      </c>
      <c r="G378" s="277" t="s">
        <v>294</v>
      </c>
      <c r="H378" s="278">
        <v>0.5</v>
      </c>
      <c r="I378" s="279"/>
      <c r="J378" s="280">
        <f>ROUND(I378*H378,2)</f>
        <v>0</v>
      </c>
      <c r="K378" s="276" t="s">
        <v>1</v>
      </c>
      <c r="L378" s="281"/>
      <c r="M378" s="282" t="s">
        <v>1</v>
      </c>
      <c r="N378" s="283" t="s">
        <v>47</v>
      </c>
      <c r="O378" s="94"/>
      <c r="P378" s="241">
        <f>O378*H378</f>
        <v>0</v>
      </c>
      <c r="Q378" s="241">
        <v>0.050500000000000003</v>
      </c>
      <c r="R378" s="241">
        <f>Q378*H378</f>
        <v>0.025250000000000002</v>
      </c>
      <c r="S378" s="241">
        <v>0</v>
      </c>
      <c r="T378" s="242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43" t="s">
        <v>113</v>
      </c>
      <c r="AT378" s="243" t="s">
        <v>222</v>
      </c>
      <c r="AU378" s="243" t="s">
        <v>90</v>
      </c>
      <c r="AY378" s="19" t="s">
        <v>183</v>
      </c>
      <c r="BE378" s="244">
        <f>IF(N378="základní",J378,0)</f>
        <v>0</v>
      </c>
      <c r="BF378" s="244">
        <f>IF(N378="snížená",J378,0)</f>
        <v>0</v>
      </c>
      <c r="BG378" s="244">
        <f>IF(N378="zákl. přenesená",J378,0)</f>
        <v>0</v>
      </c>
      <c r="BH378" s="244">
        <f>IF(N378="sníž. přenesená",J378,0)</f>
        <v>0</v>
      </c>
      <c r="BI378" s="244">
        <f>IF(N378="nulová",J378,0)</f>
        <v>0</v>
      </c>
      <c r="BJ378" s="19" t="s">
        <v>86</v>
      </c>
      <c r="BK378" s="244">
        <f>ROUND(I378*H378,2)</f>
        <v>0</v>
      </c>
      <c r="BL378" s="19" t="s">
        <v>101</v>
      </c>
      <c r="BM378" s="243" t="s">
        <v>801</v>
      </c>
    </row>
    <row r="379" s="2" customFormat="1">
      <c r="A379" s="41"/>
      <c r="B379" s="42"/>
      <c r="C379" s="43"/>
      <c r="D379" s="245" t="s">
        <v>192</v>
      </c>
      <c r="E379" s="43"/>
      <c r="F379" s="246" t="s">
        <v>800</v>
      </c>
      <c r="G379" s="43"/>
      <c r="H379" s="43"/>
      <c r="I379" s="247"/>
      <c r="J379" s="43"/>
      <c r="K379" s="43"/>
      <c r="L379" s="47"/>
      <c r="M379" s="248"/>
      <c r="N379" s="249"/>
      <c r="O379" s="94"/>
      <c r="P379" s="94"/>
      <c r="Q379" s="94"/>
      <c r="R379" s="94"/>
      <c r="S379" s="94"/>
      <c r="T379" s="95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192</v>
      </c>
      <c r="AU379" s="19" t="s">
        <v>90</v>
      </c>
    </row>
    <row r="380" s="2" customFormat="1" ht="21.75" customHeight="1">
      <c r="A380" s="41"/>
      <c r="B380" s="42"/>
      <c r="C380" s="274" t="s">
        <v>802</v>
      </c>
      <c r="D380" s="274" t="s">
        <v>222</v>
      </c>
      <c r="E380" s="275" t="s">
        <v>803</v>
      </c>
      <c r="F380" s="276" t="s">
        <v>804</v>
      </c>
      <c r="G380" s="277" t="s">
        <v>294</v>
      </c>
      <c r="H380" s="278">
        <v>0.5</v>
      </c>
      <c r="I380" s="279"/>
      <c r="J380" s="280">
        <f>ROUND(I380*H380,2)</f>
        <v>0</v>
      </c>
      <c r="K380" s="276" t="s">
        <v>1</v>
      </c>
      <c r="L380" s="281"/>
      <c r="M380" s="282" t="s">
        <v>1</v>
      </c>
      <c r="N380" s="283" t="s">
        <v>47</v>
      </c>
      <c r="O380" s="94"/>
      <c r="P380" s="241">
        <f>O380*H380</f>
        <v>0</v>
      </c>
      <c r="Q380" s="241">
        <v>0.036999999999999998</v>
      </c>
      <c r="R380" s="241">
        <f>Q380*H380</f>
        <v>0.018499999999999999</v>
      </c>
      <c r="S380" s="241">
        <v>0</v>
      </c>
      <c r="T380" s="242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113</v>
      </c>
      <c r="AT380" s="243" t="s">
        <v>222</v>
      </c>
      <c r="AU380" s="243" t="s">
        <v>90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805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804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90</v>
      </c>
    </row>
    <row r="382" s="2" customFormat="1" ht="21.75" customHeight="1">
      <c r="A382" s="41"/>
      <c r="B382" s="42"/>
      <c r="C382" s="274" t="s">
        <v>806</v>
      </c>
      <c r="D382" s="274" t="s">
        <v>222</v>
      </c>
      <c r="E382" s="275" t="s">
        <v>807</v>
      </c>
      <c r="F382" s="276" t="s">
        <v>808</v>
      </c>
      <c r="G382" s="277" t="s">
        <v>294</v>
      </c>
      <c r="H382" s="278">
        <v>1</v>
      </c>
      <c r="I382" s="279"/>
      <c r="J382" s="280">
        <f>ROUND(I382*H382,2)</f>
        <v>0</v>
      </c>
      <c r="K382" s="276" t="s">
        <v>1</v>
      </c>
      <c r="L382" s="281"/>
      <c r="M382" s="282" t="s">
        <v>1</v>
      </c>
      <c r="N382" s="283" t="s">
        <v>47</v>
      </c>
      <c r="O382" s="94"/>
      <c r="P382" s="241">
        <f>O382*H382</f>
        <v>0</v>
      </c>
      <c r="Q382" s="241">
        <v>0.027</v>
      </c>
      <c r="R382" s="241">
        <f>Q382*H382</f>
        <v>0.027</v>
      </c>
      <c r="S382" s="241">
        <v>0</v>
      </c>
      <c r="T382" s="242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43" t="s">
        <v>113</v>
      </c>
      <c r="AT382" s="243" t="s">
        <v>222</v>
      </c>
      <c r="AU382" s="243" t="s">
        <v>90</v>
      </c>
      <c r="AY382" s="19" t="s">
        <v>183</v>
      </c>
      <c r="BE382" s="244">
        <f>IF(N382="základní",J382,0)</f>
        <v>0</v>
      </c>
      <c r="BF382" s="244">
        <f>IF(N382="snížená",J382,0)</f>
        <v>0</v>
      </c>
      <c r="BG382" s="244">
        <f>IF(N382="zákl. přenesená",J382,0)</f>
        <v>0</v>
      </c>
      <c r="BH382" s="244">
        <f>IF(N382="sníž. přenesená",J382,0)</f>
        <v>0</v>
      </c>
      <c r="BI382" s="244">
        <f>IF(N382="nulová",J382,0)</f>
        <v>0</v>
      </c>
      <c r="BJ382" s="19" t="s">
        <v>86</v>
      </c>
      <c r="BK382" s="244">
        <f>ROUND(I382*H382,2)</f>
        <v>0</v>
      </c>
      <c r="BL382" s="19" t="s">
        <v>101</v>
      </c>
      <c r="BM382" s="243" t="s">
        <v>809</v>
      </c>
    </row>
    <row r="383" s="2" customFormat="1">
      <c r="A383" s="41"/>
      <c r="B383" s="42"/>
      <c r="C383" s="43"/>
      <c r="D383" s="245" t="s">
        <v>192</v>
      </c>
      <c r="E383" s="43"/>
      <c r="F383" s="246" t="s">
        <v>808</v>
      </c>
      <c r="G383" s="43"/>
      <c r="H383" s="43"/>
      <c r="I383" s="247"/>
      <c r="J383" s="43"/>
      <c r="K383" s="43"/>
      <c r="L383" s="47"/>
      <c r="M383" s="248"/>
      <c r="N383" s="249"/>
      <c r="O383" s="94"/>
      <c r="P383" s="94"/>
      <c r="Q383" s="94"/>
      <c r="R383" s="94"/>
      <c r="S383" s="94"/>
      <c r="T383" s="95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19" t="s">
        <v>192</v>
      </c>
      <c r="AU383" s="19" t="s">
        <v>90</v>
      </c>
    </row>
    <row r="384" s="2" customFormat="1" ht="24.15" customHeight="1">
      <c r="A384" s="41"/>
      <c r="B384" s="42"/>
      <c r="C384" s="232" t="s">
        <v>810</v>
      </c>
      <c r="D384" s="232" t="s">
        <v>186</v>
      </c>
      <c r="E384" s="233" t="s">
        <v>811</v>
      </c>
      <c r="F384" s="234" t="s">
        <v>812</v>
      </c>
      <c r="G384" s="235" t="s">
        <v>294</v>
      </c>
      <c r="H384" s="236">
        <v>1</v>
      </c>
      <c r="I384" s="237"/>
      <c r="J384" s="238">
        <f>ROUND(I384*H384,2)</f>
        <v>0</v>
      </c>
      <c r="K384" s="234" t="s">
        <v>190</v>
      </c>
      <c r="L384" s="47"/>
      <c r="M384" s="239" t="s">
        <v>1</v>
      </c>
      <c r="N384" s="240" t="s">
        <v>47</v>
      </c>
      <c r="O384" s="94"/>
      <c r="P384" s="241">
        <f>O384*H384</f>
        <v>0</v>
      </c>
      <c r="Q384" s="241">
        <v>0.0042900000000000004</v>
      </c>
      <c r="R384" s="241">
        <f>Q384*H384</f>
        <v>0.0042900000000000004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101</v>
      </c>
      <c r="AT384" s="243" t="s">
        <v>186</v>
      </c>
      <c r="AU384" s="243" t="s">
        <v>90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813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814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90</v>
      </c>
    </row>
    <row r="386" s="2" customFormat="1">
      <c r="A386" s="41"/>
      <c r="B386" s="42"/>
      <c r="C386" s="43"/>
      <c r="D386" s="250" t="s">
        <v>194</v>
      </c>
      <c r="E386" s="43"/>
      <c r="F386" s="251" t="s">
        <v>815</v>
      </c>
      <c r="G386" s="43"/>
      <c r="H386" s="43"/>
      <c r="I386" s="247"/>
      <c r="J386" s="43"/>
      <c r="K386" s="43"/>
      <c r="L386" s="47"/>
      <c r="M386" s="248"/>
      <c r="N386" s="249"/>
      <c r="O386" s="94"/>
      <c r="P386" s="94"/>
      <c r="Q386" s="94"/>
      <c r="R386" s="94"/>
      <c r="S386" s="94"/>
      <c r="T386" s="9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194</v>
      </c>
      <c r="AU386" s="19" t="s">
        <v>90</v>
      </c>
    </row>
    <row r="387" s="2" customFormat="1" ht="24.15" customHeight="1">
      <c r="A387" s="41"/>
      <c r="B387" s="42"/>
      <c r="C387" s="274" t="s">
        <v>816</v>
      </c>
      <c r="D387" s="274" t="s">
        <v>222</v>
      </c>
      <c r="E387" s="275" t="s">
        <v>817</v>
      </c>
      <c r="F387" s="276" t="s">
        <v>818</v>
      </c>
      <c r="G387" s="277" t="s">
        <v>294</v>
      </c>
      <c r="H387" s="278">
        <v>0.5</v>
      </c>
      <c r="I387" s="279"/>
      <c r="J387" s="280">
        <f>ROUND(I387*H387,2)</f>
        <v>0</v>
      </c>
      <c r="K387" s="276" t="s">
        <v>1</v>
      </c>
      <c r="L387" s="281"/>
      <c r="M387" s="282" t="s">
        <v>1</v>
      </c>
      <c r="N387" s="283" t="s">
        <v>47</v>
      </c>
      <c r="O387" s="94"/>
      <c r="P387" s="241">
        <f>O387*H387</f>
        <v>0</v>
      </c>
      <c r="Q387" s="241">
        <v>0.042500000000000003</v>
      </c>
      <c r="R387" s="241">
        <f>Q387*H387</f>
        <v>0.021250000000000002</v>
      </c>
      <c r="S387" s="241">
        <v>0</v>
      </c>
      <c r="T387" s="242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43" t="s">
        <v>113</v>
      </c>
      <c r="AT387" s="243" t="s">
        <v>222</v>
      </c>
      <c r="AU387" s="243" t="s">
        <v>90</v>
      </c>
      <c r="AY387" s="19" t="s">
        <v>183</v>
      </c>
      <c r="BE387" s="244">
        <f>IF(N387="základní",J387,0)</f>
        <v>0</v>
      </c>
      <c r="BF387" s="244">
        <f>IF(N387="snížená",J387,0)</f>
        <v>0</v>
      </c>
      <c r="BG387" s="244">
        <f>IF(N387="zákl. přenesená",J387,0)</f>
        <v>0</v>
      </c>
      <c r="BH387" s="244">
        <f>IF(N387="sníž. přenesená",J387,0)</f>
        <v>0</v>
      </c>
      <c r="BI387" s="244">
        <f>IF(N387="nulová",J387,0)</f>
        <v>0</v>
      </c>
      <c r="BJ387" s="19" t="s">
        <v>86</v>
      </c>
      <c r="BK387" s="244">
        <f>ROUND(I387*H387,2)</f>
        <v>0</v>
      </c>
      <c r="BL387" s="19" t="s">
        <v>101</v>
      </c>
      <c r="BM387" s="243" t="s">
        <v>819</v>
      </c>
    </row>
    <row r="388" s="2" customFormat="1">
      <c r="A388" s="41"/>
      <c r="B388" s="42"/>
      <c r="C388" s="43"/>
      <c r="D388" s="245" t="s">
        <v>192</v>
      </c>
      <c r="E388" s="43"/>
      <c r="F388" s="246" t="s">
        <v>818</v>
      </c>
      <c r="G388" s="43"/>
      <c r="H388" s="43"/>
      <c r="I388" s="247"/>
      <c r="J388" s="43"/>
      <c r="K388" s="43"/>
      <c r="L388" s="47"/>
      <c r="M388" s="248"/>
      <c r="N388" s="249"/>
      <c r="O388" s="94"/>
      <c r="P388" s="94"/>
      <c r="Q388" s="94"/>
      <c r="R388" s="94"/>
      <c r="S388" s="94"/>
      <c r="T388" s="95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192</v>
      </c>
      <c r="AU388" s="19" t="s">
        <v>90</v>
      </c>
    </row>
    <row r="389" s="2" customFormat="1" ht="24.15" customHeight="1">
      <c r="A389" s="41"/>
      <c r="B389" s="42"/>
      <c r="C389" s="274" t="s">
        <v>820</v>
      </c>
      <c r="D389" s="274" t="s">
        <v>222</v>
      </c>
      <c r="E389" s="275" t="s">
        <v>821</v>
      </c>
      <c r="F389" s="276" t="s">
        <v>822</v>
      </c>
      <c r="G389" s="277" t="s">
        <v>294</v>
      </c>
      <c r="H389" s="278">
        <v>0.5</v>
      </c>
      <c r="I389" s="279"/>
      <c r="J389" s="280">
        <f>ROUND(I389*H389,2)</f>
        <v>0</v>
      </c>
      <c r="K389" s="276" t="s">
        <v>1</v>
      </c>
      <c r="L389" s="281"/>
      <c r="M389" s="282" t="s">
        <v>1</v>
      </c>
      <c r="N389" s="283" t="s">
        <v>47</v>
      </c>
      <c r="O389" s="94"/>
      <c r="P389" s="241">
        <f>O389*H389</f>
        <v>0</v>
      </c>
      <c r="Q389" s="241">
        <v>0.042999999999999997</v>
      </c>
      <c r="R389" s="241">
        <f>Q389*H389</f>
        <v>0.021499999999999998</v>
      </c>
      <c r="S389" s="241">
        <v>0</v>
      </c>
      <c r="T389" s="242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43" t="s">
        <v>113</v>
      </c>
      <c r="AT389" s="243" t="s">
        <v>222</v>
      </c>
      <c r="AU389" s="243" t="s">
        <v>90</v>
      </c>
      <c r="AY389" s="19" t="s">
        <v>183</v>
      </c>
      <c r="BE389" s="244">
        <f>IF(N389="základní",J389,0)</f>
        <v>0</v>
      </c>
      <c r="BF389" s="244">
        <f>IF(N389="snížená",J389,0)</f>
        <v>0</v>
      </c>
      <c r="BG389" s="244">
        <f>IF(N389="zákl. přenesená",J389,0)</f>
        <v>0</v>
      </c>
      <c r="BH389" s="244">
        <f>IF(N389="sníž. přenesená",J389,0)</f>
        <v>0</v>
      </c>
      <c r="BI389" s="244">
        <f>IF(N389="nulová",J389,0)</f>
        <v>0</v>
      </c>
      <c r="BJ389" s="19" t="s">
        <v>86</v>
      </c>
      <c r="BK389" s="244">
        <f>ROUND(I389*H389,2)</f>
        <v>0</v>
      </c>
      <c r="BL389" s="19" t="s">
        <v>101</v>
      </c>
      <c r="BM389" s="243" t="s">
        <v>823</v>
      </c>
    </row>
    <row r="390" s="2" customFormat="1">
      <c r="A390" s="41"/>
      <c r="B390" s="42"/>
      <c r="C390" s="43"/>
      <c r="D390" s="245" t="s">
        <v>192</v>
      </c>
      <c r="E390" s="43"/>
      <c r="F390" s="246" t="s">
        <v>822</v>
      </c>
      <c r="G390" s="43"/>
      <c r="H390" s="43"/>
      <c r="I390" s="247"/>
      <c r="J390" s="43"/>
      <c r="K390" s="43"/>
      <c r="L390" s="47"/>
      <c r="M390" s="248"/>
      <c r="N390" s="249"/>
      <c r="O390" s="94"/>
      <c r="P390" s="94"/>
      <c r="Q390" s="94"/>
      <c r="R390" s="94"/>
      <c r="S390" s="94"/>
      <c r="T390" s="95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19" t="s">
        <v>192</v>
      </c>
      <c r="AU390" s="19" t="s">
        <v>90</v>
      </c>
    </row>
    <row r="391" s="2" customFormat="1" ht="16.5" customHeight="1">
      <c r="A391" s="41"/>
      <c r="B391" s="42"/>
      <c r="C391" s="232" t="s">
        <v>824</v>
      </c>
      <c r="D391" s="232" t="s">
        <v>186</v>
      </c>
      <c r="E391" s="233" t="s">
        <v>825</v>
      </c>
      <c r="F391" s="234" t="s">
        <v>826</v>
      </c>
      <c r="G391" s="235" t="s">
        <v>294</v>
      </c>
      <c r="H391" s="236">
        <v>1.5</v>
      </c>
      <c r="I391" s="237"/>
      <c r="J391" s="238">
        <f>ROUND(I391*H391,2)</f>
        <v>0</v>
      </c>
      <c r="K391" s="234" t="s">
        <v>1</v>
      </c>
      <c r="L391" s="47"/>
      <c r="M391" s="239" t="s">
        <v>1</v>
      </c>
      <c r="N391" s="240" t="s">
        <v>47</v>
      </c>
      <c r="O391" s="94"/>
      <c r="P391" s="241">
        <f>O391*H391</f>
        <v>0</v>
      </c>
      <c r="Q391" s="241">
        <v>0.0023999999999999998</v>
      </c>
      <c r="R391" s="241">
        <f>Q391*H391</f>
        <v>0.0035999999999999999</v>
      </c>
      <c r="S391" s="241">
        <v>0</v>
      </c>
      <c r="T391" s="242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43" t="s">
        <v>101</v>
      </c>
      <c r="AT391" s="243" t="s">
        <v>186</v>
      </c>
      <c r="AU391" s="243" t="s">
        <v>90</v>
      </c>
      <c r="AY391" s="19" t="s">
        <v>183</v>
      </c>
      <c r="BE391" s="244">
        <f>IF(N391="základní",J391,0)</f>
        <v>0</v>
      </c>
      <c r="BF391" s="244">
        <f>IF(N391="snížená",J391,0)</f>
        <v>0</v>
      </c>
      <c r="BG391" s="244">
        <f>IF(N391="zákl. přenesená",J391,0)</f>
        <v>0</v>
      </c>
      <c r="BH391" s="244">
        <f>IF(N391="sníž. přenesená",J391,0)</f>
        <v>0</v>
      </c>
      <c r="BI391" s="244">
        <f>IF(N391="nulová",J391,0)</f>
        <v>0</v>
      </c>
      <c r="BJ391" s="19" t="s">
        <v>86</v>
      </c>
      <c r="BK391" s="244">
        <f>ROUND(I391*H391,2)</f>
        <v>0</v>
      </c>
      <c r="BL391" s="19" t="s">
        <v>101</v>
      </c>
      <c r="BM391" s="243" t="s">
        <v>827</v>
      </c>
    </row>
    <row r="392" s="2" customFormat="1">
      <c r="A392" s="41"/>
      <c r="B392" s="42"/>
      <c r="C392" s="43"/>
      <c r="D392" s="245" t="s">
        <v>192</v>
      </c>
      <c r="E392" s="43"/>
      <c r="F392" s="246" t="s">
        <v>826</v>
      </c>
      <c r="G392" s="43"/>
      <c r="H392" s="43"/>
      <c r="I392" s="247"/>
      <c r="J392" s="43"/>
      <c r="K392" s="43"/>
      <c r="L392" s="47"/>
      <c r="M392" s="248"/>
      <c r="N392" s="249"/>
      <c r="O392" s="94"/>
      <c r="P392" s="94"/>
      <c r="Q392" s="94"/>
      <c r="R392" s="94"/>
      <c r="S392" s="94"/>
      <c r="T392" s="95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192</v>
      </c>
      <c r="AU392" s="19" t="s">
        <v>90</v>
      </c>
    </row>
    <row r="393" s="2" customFormat="1" ht="16.5" customHeight="1">
      <c r="A393" s="41"/>
      <c r="B393" s="42"/>
      <c r="C393" s="232" t="s">
        <v>828</v>
      </c>
      <c r="D393" s="232" t="s">
        <v>186</v>
      </c>
      <c r="E393" s="233" t="s">
        <v>829</v>
      </c>
      <c r="F393" s="234" t="s">
        <v>830</v>
      </c>
      <c r="G393" s="235" t="s">
        <v>294</v>
      </c>
      <c r="H393" s="236">
        <v>1</v>
      </c>
      <c r="I393" s="237"/>
      <c r="J393" s="238">
        <f>ROUND(I393*H393,2)</f>
        <v>0</v>
      </c>
      <c r="K393" s="234" t="s">
        <v>1</v>
      </c>
      <c r="L393" s="47"/>
      <c r="M393" s="239" t="s">
        <v>1</v>
      </c>
      <c r="N393" s="240" t="s">
        <v>47</v>
      </c>
      <c r="O393" s="94"/>
      <c r="P393" s="241">
        <f>O393*H393</f>
        <v>0</v>
      </c>
      <c r="Q393" s="241">
        <v>0.0025999999999999999</v>
      </c>
      <c r="R393" s="241">
        <f>Q393*H393</f>
        <v>0.0025999999999999999</v>
      </c>
      <c r="S393" s="241">
        <v>0</v>
      </c>
      <c r="T393" s="242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43" t="s">
        <v>101</v>
      </c>
      <c r="AT393" s="243" t="s">
        <v>186</v>
      </c>
      <c r="AU393" s="243" t="s">
        <v>90</v>
      </c>
      <c r="AY393" s="19" t="s">
        <v>183</v>
      </c>
      <c r="BE393" s="244">
        <f>IF(N393="základní",J393,0)</f>
        <v>0</v>
      </c>
      <c r="BF393" s="244">
        <f>IF(N393="snížená",J393,0)</f>
        <v>0</v>
      </c>
      <c r="BG393" s="244">
        <f>IF(N393="zákl. přenesená",J393,0)</f>
        <v>0</v>
      </c>
      <c r="BH393" s="244">
        <f>IF(N393="sníž. přenesená",J393,0)</f>
        <v>0</v>
      </c>
      <c r="BI393" s="244">
        <f>IF(N393="nulová",J393,0)</f>
        <v>0</v>
      </c>
      <c r="BJ393" s="19" t="s">
        <v>86</v>
      </c>
      <c r="BK393" s="244">
        <f>ROUND(I393*H393,2)</f>
        <v>0</v>
      </c>
      <c r="BL393" s="19" t="s">
        <v>101</v>
      </c>
      <c r="BM393" s="243" t="s">
        <v>831</v>
      </c>
    </row>
    <row r="394" s="2" customFormat="1">
      <c r="A394" s="41"/>
      <c r="B394" s="42"/>
      <c r="C394" s="43"/>
      <c r="D394" s="245" t="s">
        <v>192</v>
      </c>
      <c r="E394" s="43"/>
      <c r="F394" s="246" t="s">
        <v>830</v>
      </c>
      <c r="G394" s="43"/>
      <c r="H394" s="43"/>
      <c r="I394" s="247"/>
      <c r="J394" s="43"/>
      <c r="K394" s="43"/>
      <c r="L394" s="47"/>
      <c r="M394" s="248"/>
      <c r="N394" s="249"/>
      <c r="O394" s="94"/>
      <c r="P394" s="94"/>
      <c r="Q394" s="94"/>
      <c r="R394" s="94"/>
      <c r="S394" s="94"/>
      <c r="T394" s="95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192</v>
      </c>
      <c r="AU394" s="19" t="s">
        <v>90</v>
      </c>
    </row>
    <row r="395" s="2" customFormat="1" ht="16.5" customHeight="1">
      <c r="A395" s="41"/>
      <c r="B395" s="42"/>
      <c r="C395" s="232" t="s">
        <v>304</v>
      </c>
      <c r="D395" s="232" t="s">
        <v>186</v>
      </c>
      <c r="E395" s="233" t="s">
        <v>832</v>
      </c>
      <c r="F395" s="234" t="s">
        <v>833</v>
      </c>
      <c r="G395" s="235" t="s">
        <v>294</v>
      </c>
      <c r="H395" s="236">
        <v>15.5</v>
      </c>
      <c r="I395" s="237"/>
      <c r="J395" s="238">
        <f>ROUND(I395*H395,2)</f>
        <v>0</v>
      </c>
      <c r="K395" s="234" t="s">
        <v>1</v>
      </c>
      <c r="L395" s="47"/>
      <c r="M395" s="239" t="s">
        <v>1</v>
      </c>
      <c r="N395" s="240" t="s">
        <v>47</v>
      </c>
      <c r="O395" s="94"/>
      <c r="P395" s="241">
        <f>O395*H395</f>
        <v>0</v>
      </c>
      <c r="Q395" s="241">
        <v>0.0035999999999999999</v>
      </c>
      <c r="R395" s="241">
        <f>Q395*H395</f>
        <v>0.055799999999999995</v>
      </c>
      <c r="S395" s="241">
        <v>0</v>
      </c>
      <c r="T395" s="242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43" t="s">
        <v>101</v>
      </c>
      <c r="AT395" s="243" t="s">
        <v>186</v>
      </c>
      <c r="AU395" s="243" t="s">
        <v>90</v>
      </c>
      <c r="AY395" s="19" t="s">
        <v>183</v>
      </c>
      <c r="BE395" s="244">
        <f>IF(N395="základní",J395,0)</f>
        <v>0</v>
      </c>
      <c r="BF395" s="244">
        <f>IF(N395="snížená",J395,0)</f>
        <v>0</v>
      </c>
      <c r="BG395" s="244">
        <f>IF(N395="zákl. přenesená",J395,0)</f>
        <v>0</v>
      </c>
      <c r="BH395" s="244">
        <f>IF(N395="sníž. přenesená",J395,0)</f>
        <v>0</v>
      </c>
      <c r="BI395" s="244">
        <f>IF(N395="nulová",J395,0)</f>
        <v>0</v>
      </c>
      <c r="BJ395" s="19" t="s">
        <v>86</v>
      </c>
      <c r="BK395" s="244">
        <f>ROUND(I395*H395,2)</f>
        <v>0</v>
      </c>
      <c r="BL395" s="19" t="s">
        <v>101</v>
      </c>
      <c r="BM395" s="243" t="s">
        <v>834</v>
      </c>
    </row>
    <row r="396" s="2" customFormat="1">
      <c r="A396" s="41"/>
      <c r="B396" s="42"/>
      <c r="C396" s="43"/>
      <c r="D396" s="245" t="s">
        <v>192</v>
      </c>
      <c r="E396" s="43"/>
      <c r="F396" s="246" t="s">
        <v>833</v>
      </c>
      <c r="G396" s="43"/>
      <c r="H396" s="43"/>
      <c r="I396" s="247"/>
      <c r="J396" s="43"/>
      <c r="K396" s="43"/>
      <c r="L396" s="47"/>
      <c r="M396" s="248"/>
      <c r="N396" s="249"/>
      <c r="O396" s="94"/>
      <c r="P396" s="94"/>
      <c r="Q396" s="94"/>
      <c r="R396" s="94"/>
      <c r="S396" s="94"/>
      <c r="T396" s="95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19" t="s">
        <v>192</v>
      </c>
      <c r="AU396" s="19" t="s">
        <v>90</v>
      </c>
    </row>
    <row r="397" s="12" customFormat="1" ht="22.8" customHeight="1">
      <c r="A397" s="12"/>
      <c r="B397" s="216"/>
      <c r="C397" s="217"/>
      <c r="D397" s="218" t="s">
        <v>81</v>
      </c>
      <c r="E397" s="230" t="s">
        <v>794</v>
      </c>
      <c r="F397" s="230" t="s">
        <v>835</v>
      </c>
      <c r="G397" s="217"/>
      <c r="H397" s="217"/>
      <c r="I397" s="220"/>
      <c r="J397" s="231">
        <f>BK397</f>
        <v>0</v>
      </c>
      <c r="K397" s="217"/>
      <c r="L397" s="222"/>
      <c r="M397" s="223"/>
      <c r="N397" s="224"/>
      <c r="O397" s="224"/>
      <c r="P397" s="225">
        <f>SUM(P398:P406)</f>
        <v>0</v>
      </c>
      <c r="Q397" s="224"/>
      <c r="R397" s="225">
        <f>SUM(R398:R406)</f>
        <v>0.8917314999999999</v>
      </c>
      <c r="S397" s="224"/>
      <c r="T397" s="226">
        <f>SUM(T398:T406)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27" t="s">
        <v>86</v>
      </c>
      <c r="AT397" s="228" t="s">
        <v>81</v>
      </c>
      <c r="AU397" s="228" t="s">
        <v>86</v>
      </c>
      <c r="AY397" s="227" t="s">
        <v>183</v>
      </c>
      <c r="BK397" s="229">
        <f>SUM(BK398:BK406)</f>
        <v>0</v>
      </c>
    </row>
    <row r="398" s="2" customFormat="1" ht="24.15" customHeight="1">
      <c r="A398" s="41"/>
      <c r="B398" s="42"/>
      <c r="C398" s="232" t="s">
        <v>836</v>
      </c>
      <c r="D398" s="232" t="s">
        <v>186</v>
      </c>
      <c r="E398" s="233" t="s">
        <v>837</v>
      </c>
      <c r="F398" s="234" t="s">
        <v>838</v>
      </c>
      <c r="G398" s="235" t="s">
        <v>231</v>
      </c>
      <c r="H398" s="236">
        <v>2</v>
      </c>
      <c r="I398" s="237"/>
      <c r="J398" s="238">
        <f>ROUND(I398*H398,2)</f>
        <v>0</v>
      </c>
      <c r="K398" s="234" t="s">
        <v>190</v>
      </c>
      <c r="L398" s="47"/>
      <c r="M398" s="239" t="s">
        <v>1</v>
      </c>
      <c r="N398" s="240" t="s">
        <v>47</v>
      </c>
      <c r="O398" s="94"/>
      <c r="P398" s="241">
        <f>O398*H398</f>
        <v>0</v>
      </c>
      <c r="Q398" s="241">
        <v>0</v>
      </c>
      <c r="R398" s="241">
        <f>Q398*H398</f>
        <v>0</v>
      </c>
      <c r="S398" s="241">
        <v>0</v>
      </c>
      <c r="T398" s="242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43" t="s">
        <v>101</v>
      </c>
      <c r="AT398" s="243" t="s">
        <v>186</v>
      </c>
      <c r="AU398" s="243" t="s">
        <v>90</v>
      </c>
      <c r="AY398" s="19" t="s">
        <v>183</v>
      </c>
      <c r="BE398" s="244">
        <f>IF(N398="základní",J398,0)</f>
        <v>0</v>
      </c>
      <c r="BF398" s="244">
        <f>IF(N398="snížená",J398,0)</f>
        <v>0</v>
      </c>
      <c r="BG398" s="244">
        <f>IF(N398="zákl. přenesená",J398,0)</f>
        <v>0</v>
      </c>
      <c r="BH398" s="244">
        <f>IF(N398="sníž. přenesená",J398,0)</f>
        <v>0</v>
      </c>
      <c r="BI398" s="244">
        <f>IF(N398="nulová",J398,0)</f>
        <v>0</v>
      </c>
      <c r="BJ398" s="19" t="s">
        <v>86</v>
      </c>
      <c r="BK398" s="244">
        <f>ROUND(I398*H398,2)</f>
        <v>0</v>
      </c>
      <c r="BL398" s="19" t="s">
        <v>101</v>
      </c>
      <c r="BM398" s="243" t="s">
        <v>839</v>
      </c>
    </row>
    <row r="399" s="2" customFormat="1">
      <c r="A399" s="41"/>
      <c r="B399" s="42"/>
      <c r="C399" s="43"/>
      <c r="D399" s="245" t="s">
        <v>192</v>
      </c>
      <c r="E399" s="43"/>
      <c r="F399" s="246" t="s">
        <v>840</v>
      </c>
      <c r="G399" s="43"/>
      <c r="H399" s="43"/>
      <c r="I399" s="247"/>
      <c r="J399" s="43"/>
      <c r="K399" s="43"/>
      <c r="L399" s="47"/>
      <c r="M399" s="248"/>
      <c r="N399" s="249"/>
      <c r="O399" s="94"/>
      <c r="P399" s="94"/>
      <c r="Q399" s="94"/>
      <c r="R399" s="94"/>
      <c r="S399" s="94"/>
      <c r="T399" s="95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192</v>
      </c>
      <c r="AU399" s="19" t="s">
        <v>90</v>
      </c>
    </row>
    <row r="400" s="2" customFormat="1">
      <c r="A400" s="41"/>
      <c r="B400" s="42"/>
      <c r="C400" s="43"/>
      <c r="D400" s="250" t="s">
        <v>194</v>
      </c>
      <c r="E400" s="43"/>
      <c r="F400" s="251" t="s">
        <v>841</v>
      </c>
      <c r="G400" s="43"/>
      <c r="H400" s="43"/>
      <c r="I400" s="247"/>
      <c r="J400" s="43"/>
      <c r="K400" s="43"/>
      <c r="L400" s="47"/>
      <c r="M400" s="248"/>
      <c r="N400" s="249"/>
      <c r="O400" s="94"/>
      <c r="P400" s="94"/>
      <c r="Q400" s="94"/>
      <c r="R400" s="94"/>
      <c r="S400" s="94"/>
      <c r="T400" s="95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19" t="s">
        <v>194</v>
      </c>
      <c r="AU400" s="19" t="s">
        <v>90</v>
      </c>
    </row>
    <row r="401" s="2" customFormat="1" ht="21.75" customHeight="1">
      <c r="A401" s="41"/>
      <c r="B401" s="42"/>
      <c r="C401" s="274" t="s">
        <v>842</v>
      </c>
      <c r="D401" s="274" t="s">
        <v>222</v>
      </c>
      <c r="E401" s="275" t="s">
        <v>843</v>
      </c>
      <c r="F401" s="276" t="s">
        <v>844</v>
      </c>
      <c r="G401" s="277" t="s">
        <v>231</v>
      </c>
      <c r="H401" s="278">
        <v>2.0299999999999998</v>
      </c>
      <c r="I401" s="279"/>
      <c r="J401" s="280">
        <f>ROUND(I401*H401,2)</f>
        <v>0</v>
      </c>
      <c r="K401" s="276" t="s">
        <v>1</v>
      </c>
      <c r="L401" s="281"/>
      <c r="M401" s="282" t="s">
        <v>1</v>
      </c>
      <c r="N401" s="283" t="s">
        <v>47</v>
      </c>
      <c r="O401" s="94"/>
      <c r="P401" s="241">
        <f>O401*H401</f>
        <v>0</v>
      </c>
      <c r="Q401" s="241">
        <v>0.0010499999999999999</v>
      </c>
      <c r="R401" s="241">
        <f>Q401*H401</f>
        <v>0.0021314999999999997</v>
      </c>
      <c r="S401" s="241">
        <v>0</v>
      </c>
      <c r="T401" s="242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43" t="s">
        <v>113</v>
      </c>
      <c r="AT401" s="243" t="s">
        <v>222</v>
      </c>
      <c r="AU401" s="243" t="s">
        <v>90</v>
      </c>
      <c r="AY401" s="19" t="s">
        <v>183</v>
      </c>
      <c r="BE401" s="244">
        <f>IF(N401="základní",J401,0)</f>
        <v>0</v>
      </c>
      <c r="BF401" s="244">
        <f>IF(N401="snížená",J401,0)</f>
        <v>0</v>
      </c>
      <c r="BG401" s="244">
        <f>IF(N401="zákl. přenesená",J401,0)</f>
        <v>0</v>
      </c>
      <c r="BH401" s="244">
        <f>IF(N401="sníž. přenesená",J401,0)</f>
        <v>0</v>
      </c>
      <c r="BI401" s="244">
        <f>IF(N401="nulová",J401,0)</f>
        <v>0</v>
      </c>
      <c r="BJ401" s="19" t="s">
        <v>86</v>
      </c>
      <c r="BK401" s="244">
        <f>ROUND(I401*H401,2)</f>
        <v>0</v>
      </c>
      <c r="BL401" s="19" t="s">
        <v>101</v>
      </c>
      <c r="BM401" s="243" t="s">
        <v>845</v>
      </c>
    </row>
    <row r="402" s="2" customFormat="1">
      <c r="A402" s="41"/>
      <c r="B402" s="42"/>
      <c r="C402" s="43"/>
      <c r="D402" s="245" t="s">
        <v>192</v>
      </c>
      <c r="E402" s="43"/>
      <c r="F402" s="246" t="s">
        <v>844</v>
      </c>
      <c r="G402" s="43"/>
      <c r="H402" s="43"/>
      <c r="I402" s="247"/>
      <c r="J402" s="43"/>
      <c r="K402" s="43"/>
      <c r="L402" s="47"/>
      <c r="M402" s="248"/>
      <c r="N402" s="249"/>
      <c r="O402" s="94"/>
      <c r="P402" s="94"/>
      <c r="Q402" s="94"/>
      <c r="R402" s="94"/>
      <c r="S402" s="94"/>
      <c r="T402" s="95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19" t="s">
        <v>192</v>
      </c>
      <c r="AU402" s="19" t="s">
        <v>90</v>
      </c>
    </row>
    <row r="403" s="2" customFormat="1" ht="24.15" customHeight="1">
      <c r="A403" s="41"/>
      <c r="B403" s="42"/>
      <c r="C403" s="232" t="s">
        <v>846</v>
      </c>
      <c r="D403" s="232" t="s">
        <v>186</v>
      </c>
      <c r="E403" s="233" t="s">
        <v>847</v>
      </c>
      <c r="F403" s="234" t="s">
        <v>848</v>
      </c>
      <c r="G403" s="235" t="s">
        <v>231</v>
      </c>
      <c r="H403" s="236">
        <v>7.5</v>
      </c>
      <c r="I403" s="237"/>
      <c r="J403" s="238">
        <f>ROUND(I403*H403,2)</f>
        <v>0</v>
      </c>
      <c r="K403" s="234" t="s">
        <v>1</v>
      </c>
      <c r="L403" s="47"/>
      <c r="M403" s="239" t="s">
        <v>1</v>
      </c>
      <c r="N403" s="240" t="s">
        <v>47</v>
      </c>
      <c r="O403" s="94"/>
      <c r="P403" s="241">
        <f>O403*H403</f>
        <v>0</v>
      </c>
      <c r="Q403" s="241">
        <v>0.055599999999999997</v>
      </c>
      <c r="R403" s="241">
        <f>Q403*H403</f>
        <v>0.41699999999999998</v>
      </c>
      <c r="S403" s="241">
        <v>0</v>
      </c>
      <c r="T403" s="242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43" t="s">
        <v>101</v>
      </c>
      <c r="AT403" s="243" t="s">
        <v>186</v>
      </c>
      <c r="AU403" s="243" t="s">
        <v>90</v>
      </c>
      <c r="AY403" s="19" t="s">
        <v>183</v>
      </c>
      <c r="BE403" s="244">
        <f>IF(N403="základní",J403,0)</f>
        <v>0</v>
      </c>
      <c r="BF403" s="244">
        <f>IF(N403="snížená",J403,0)</f>
        <v>0</v>
      </c>
      <c r="BG403" s="244">
        <f>IF(N403="zákl. přenesená",J403,0)</f>
        <v>0</v>
      </c>
      <c r="BH403" s="244">
        <f>IF(N403="sníž. přenesená",J403,0)</f>
        <v>0</v>
      </c>
      <c r="BI403" s="244">
        <f>IF(N403="nulová",J403,0)</f>
        <v>0</v>
      </c>
      <c r="BJ403" s="19" t="s">
        <v>86</v>
      </c>
      <c r="BK403" s="244">
        <f>ROUND(I403*H403,2)</f>
        <v>0</v>
      </c>
      <c r="BL403" s="19" t="s">
        <v>101</v>
      </c>
      <c r="BM403" s="243" t="s">
        <v>849</v>
      </c>
    </row>
    <row r="404" s="2" customFormat="1">
      <c r="A404" s="41"/>
      <c r="B404" s="42"/>
      <c r="C404" s="43"/>
      <c r="D404" s="245" t="s">
        <v>192</v>
      </c>
      <c r="E404" s="43"/>
      <c r="F404" s="246" t="s">
        <v>848</v>
      </c>
      <c r="G404" s="43"/>
      <c r="H404" s="43"/>
      <c r="I404" s="247"/>
      <c r="J404" s="43"/>
      <c r="K404" s="43"/>
      <c r="L404" s="47"/>
      <c r="M404" s="248"/>
      <c r="N404" s="249"/>
      <c r="O404" s="94"/>
      <c r="P404" s="94"/>
      <c r="Q404" s="94"/>
      <c r="R404" s="94"/>
      <c r="S404" s="94"/>
      <c r="T404" s="95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19" t="s">
        <v>192</v>
      </c>
      <c r="AU404" s="19" t="s">
        <v>90</v>
      </c>
    </row>
    <row r="405" s="2" customFormat="1" ht="24.15" customHeight="1">
      <c r="A405" s="41"/>
      <c r="B405" s="42"/>
      <c r="C405" s="232" t="s">
        <v>850</v>
      </c>
      <c r="D405" s="232" t="s">
        <v>186</v>
      </c>
      <c r="E405" s="233" t="s">
        <v>851</v>
      </c>
      <c r="F405" s="234" t="s">
        <v>852</v>
      </c>
      <c r="G405" s="235" t="s">
        <v>294</v>
      </c>
      <c r="H405" s="236">
        <v>8.5</v>
      </c>
      <c r="I405" s="237"/>
      <c r="J405" s="238">
        <f>ROUND(I405*H405,2)</f>
        <v>0</v>
      </c>
      <c r="K405" s="234" t="s">
        <v>1</v>
      </c>
      <c r="L405" s="47"/>
      <c r="M405" s="239" t="s">
        <v>1</v>
      </c>
      <c r="N405" s="240" t="s">
        <v>47</v>
      </c>
      <c r="O405" s="94"/>
      <c r="P405" s="241">
        <f>O405*H405</f>
        <v>0</v>
      </c>
      <c r="Q405" s="241">
        <v>0.055599999999999997</v>
      </c>
      <c r="R405" s="241">
        <f>Q405*H405</f>
        <v>0.47259999999999996</v>
      </c>
      <c r="S405" s="241">
        <v>0</v>
      </c>
      <c r="T405" s="242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43" t="s">
        <v>101</v>
      </c>
      <c r="AT405" s="243" t="s">
        <v>186</v>
      </c>
      <c r="AU405" s="243" t="s">
        <v>90</v>
      </c>
      <c r="AY405" s="19" t="s">
        <v>183</v>
      </c>
      <c r="BE405" s="244">
        <f>IF(N405="základní",J405,0)</f>
        <v>0</v>
      </c>
      <c r="BF405" s="244">
        <f>IF(N405="snížená",J405,0)</f>
        <v>0</v>
      </c>
      <c r="BG405" s="244">
        <f>IF(N405="zákl. přenesená",J405,0)</f>
        <v>0</v>
      </c>
      <c r="BH405" s="244">
        <f>IF(N405="sníž. přenesená",J405,0)</f>
        <v>0</v>
      </c>
      <c r="BI405" s="244">
        <f>IF(N405="nulová",J405,0)</f>
        <v>0</v>
      </c>
      <c r="BJ405" s="19" t="s">
        <v>86</v>
      </c>
      <c r="BK405" s="244">
        <f>ROUND(I405*H405,2)</f>
        <v>0</v>
      </c>
      <c r="BL405" s="19" t="s">
        <v>101</v>
      </c>
      <c r="BM405" s="243" t="s">
        <v>853</v>
      </c>
    </row>
    <row r="406" s="2" customFormat="1">
      <c r="A406" s="41"/>
      <c r="B406" s="42"/>
      <c r="C406" s="43"/>
      <c r="D406" s="245" t="s">
        <v>192</v>
      </c>
      <c r="E406" s="43"/>
      <c r="F406" s="246" t="s">
        <v>852</v>
      </c>
      <c r="G406" s="43"/>
      <c r="H406" s="43"/>
      <c r="I406" s="247"/>
      <c r="J406" s="43"/>
      <c r="K406" s="43"/>
      <c r="L406" s="47"/>
      <c r="M406" s="248"/>
      <c r="N406" s="249"/>
      <c r="O406" s="94"/>
      <c r="P406" s="94"/>
      <c r="Q406" s="94"/>
      <c r="R406" s="94"/>
      <c r="S406" s="94"/>
      <c r="T406" s="95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192</v>
      </c>
      <c r="AU406" s="19" t="s">
        <v>90</v>
      </c>
    </row>
    <row r="407" s="12" customFormat="1" ht="22.8" customHeight="1">
      <c r="A407" s="12"/>
      <c r="B407" s="216"/>
      <c r="C407" s="217"/>
      <c r="D407" s="218" t="s">
        <v>81</v>
      </c>
      <c r="E407" s="230" t="s">
        <v>802</v>
      </c>
      <c r="F407" s="230" t="s">
        <v>854</v>
      </c>
      <c r="G407" s="217"/>
      <c r="H407" s="217"/>
      <c r="I407" s="220"/>
      <c r="J407" s="231">
        <f>BK407</f>
        <v>0</v>
      </c>
      <c r="K407" s="217"/>
      <c r="L407" s="222"/>
      <c r="M407" s="223"/>
      <c r="N407" s="224"/>
      <c r="O407" s="224"/>
      <c r="P407" s="225">
        <f>SUM(P408:P514)</f>
        <v>0</v>
      </c>
      <c r="Q407" s="224"/>
      <c r="R407" s="225">
        <f>SUM(R408:R514)</f>
        <v>13.105655000000001</v>
      </c>
      <c r="S407" s="224"/>
      <c r="T407" s="226">
        <f>SUM(T408:T514)</f>
        <v>0.040000000000000001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27" t="s">
        <v>86</v>
      </c>
      <c r="AT407" s="228" t="s">
        <v>81</v>
      </c>
      <c r="AU407" s="228" t="s">
        <v>86</v>
      </c>
      <c r="AY407" s="227" t="s">
        <v>183</v>
      </c>
      <c r="BK407" s="229">
        <f>SUM(BK408:BK514)</f>
        <v>0</v>
      </c>
    </row>
    <row r="408" s="2" customFormat="1" ht="21.75" customHeight="1">
      <c r="A408" s="41"/>
      <c r="B408" s="42"/>
      <c r="C408" s="232" t="s">
        <v>855</v>
      </c>
      <c r="D408" s="232" t="s">
        <v>186</v>
      </c>
      <c r="E408" s="233" t="s">
        <v>856</v>
      </c>
      <c r="F408" s="234" t="s">
        <v>857</v>
      </c>
      <c r="G408" s="235" t="s">
        <v>231</v>
      </c>
      <c r="H408" s="236">
        <v>20.199999999999999</v>
      </c>
      <c r="I408" s="237"/>
      <c r="J408" s="238">
        <f>ROUND(I408*H408,2)</f>
        <v>0</v>
      </c>
      <c r="K408" s="234" t="s">
        <v>190</v>
      </c>
      <c r="L408" s="47"/>
      <c r="M408" s="239" t="s">
        <v>1</v>
      </c>
      <c r="N408" s="240" t="s">
        <v>47</v>
      </c>
      <c r="O408" s="94"/>
      <c r="P408" s="241">
        <f>O408*H408</f>
        <v>0</v>
      </c>
      <c r="Q408" s="241">
        <v>0</v>
      </c>
      <c r="R408" s="241">
        <f>Q408*H408</f>
        <v>0</v>
      </c>
      <c r="S408" s="241">
        <v>0</v>
      </c>
      <c r="T408" s="242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43" t="s">
        <v>101</v>
      </c>
      <c r="AT408" s="243" t="s">
        <v>186</v>
      </c>
      <c r="AU408" s="243" t="s">
        <v>90</v>
      </c>
      <c r="AY408" s="19" t="s">
        <v>183</v>
      </c>
      <c r="BE408" s="244">
        <f>IF(N408="základní",J408,0)</f>
        <v>0</v>
      </c>
      <c r="BF408" s="244">
        <f>IF(N408="snížená",J408,0)</f>
        <v>0</v>
      </c>
      <c r="BG408" s="244">
        <f>IF(N408="zákl. přenesená",J408,0)</f>
        <v>0</v>
      </c>
      <c r="BH408" s="244">
        <f>IF(N408="sníž. přenesená",J408,0)</f>
        <v>0</v>
      </c>
      <c r="BI408" s="244">
        <f>IF(N408="nulová",J408,0)</f>
        <v>0</v>
      </c>
      <c r="BJ408" s="19" t="s">
        <v>86</v>
      </c>
      <c r="BK408" s="244">
        <f>ROUND(I408*H408,2)</f>
        <v>0</v>
      </c>
      <c r="BL408" s="19" t="s">
        <v>101</v>
      </c>
      <c r="BM408" s="243" t="s">
        <v>858</v>
      </c>
    </row>
    <row r="409" s="2" customFormat="1">
      <c r="A409" s="41"/>
      <c r="B409" s="42"/>
      <c r="C409" s="43"/>
      <c r="D409" s="245" t="s">
        <v>192</v>
      </c>
      <c r="E409" s="43"/>
      <c r="F409" s="246" t="s">
        <v>859</v>
      </c>
      <c r="G409" s="43"/>
      <c r="H409" s="43"/>
      <c r="I409" s="247"/>
      <c r="J409" s="43"/>
      <c r="K409" s="43"/>
      <c r="L409" s="47"/>
      <c r="M409" s="248"/>
      <c r="N409" s="249"/>
      <c r="O409" s="94"/>
      <c r="P409" s="94"/>
      <c r="Q409" s="94"/>
      <c r="R409" s="94"/>
      <c r="S409" s="94"/>
      <c r="T409" s="95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192</v>
      </c>
      <c r="AU409" s="19" t="s">
        <v>90</v>
      </c>
    </row>
    <row r="410" s="2" customFormat="1">
      <c r="A410" s="41"/>
      <c r="B410" s="42"/>
      <c r="C410" s="43"/>
      <c r="D410" s="250" t="s">
        <v>194</v>
      </c>
      <c r="E410" s="43"/>
      <c r="F410" s="251" t="s">
        <v>860</v>
      </c>
      <c r="G410" s="43"/>
      <c r="H410" s="43"/>
      <c r="I410" s="247"/>
      <c r="J410" s="43"/>
      <c r="K410" s="43"/>
      <c r="L410" s="47"/>
      <c r="M410" s="248"/>
      <c r="N410" s="249"/>
      <c r="O410" s="94"/>
      <c r="P410" s="94"/>
      <c r="Q410" s="94"/>
      <c r="R410" s="94"/>
      <c r="S410" s="94"/>
      <c r="T410" s="95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194</v>
      </c>
      <c r="AU410" s="19" t="s">
        <v>90</v>
      </c>
    </row>
    <row r="411" s="2" customFormat="1" ht="24.15" customHeight="1">
      <c r="A411" s="41"/>
      <c r="B411" s="42"/>
      <c r="C411" s="232" t="s">
        <v>861</v>
      </c>
      <c r="D411" s="232" t="s">
        <v>186</v>
      </c>
      <c r="E411" s="233" t="s">
        <v>862</v>
      </c>
      <c r="F411" s="234" t="s">
        <v>863</v>
      </c>
      <c r="G411" s="235" t="s">
        <v>294</v>
      </c>
      <c r="H411" s="236">
        <v>1</v>
      </c>
      <c r="I411" s="237"/>
      <c r="J411" s="238">
        <f>ROUND(I411*H411,2)</f>
        <v>0</v>
      </c>
      <c r="K411" s="234" t="s">
        <v>190</v>
      </c>
      <c r="L411" s="47"/>
      <c r="M411" s="239" t="s">
        <v>1</v>
      </c>
      <c r="N411" s="240" t="s">
        <v>47</v>
      </c>
      <c r="O411" s="94"/>
      <c r="P411" s="241">
        <f>O411*H411</f>
        <v>0</v>
      </c>
      <c r="Q411" s="241">
        <v>0.45937</v>
      </c>
      <c r="R411" s="241">
        <f>Q411*H411</f>
        <v>0.45937</v>
      </c>
      <c r="S411" s="241">
        <v>0</v>
      </c>
      <c r="T411" s="242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43" t="s">
        <v>101</v>
      </c>
      <c r="AT411" s="243" t="s">
        <v>186</v>
      </c>
      <c r="AU411" s="243" t="s">
        <v>90</v>
      </c>
      <c r="AY411" s="19" t="s">
        <v>183</v>
      </c>
      <c r="BE411" s="244">
        <f>IF(N411="základní",J411,0)</f>
        <v>0</v>
      </c>
      <c r="BF411" s="244">
        <f>IF(N411="snížená",J411,0)</f>
        <v>0</v>
      </c>
      <c r="BG411" s="244">
        <f>IF(N411="zákl. přenesená",J411,0)</f>
        <v>0</v>
      </c>
      <c r="BH411" s="244">
        <f>IF(N411="sníž. přenesená",J411,0)</f>
        <v>0</v>
      </c>
      <c r="BI411" s="244">
        <f>IF(N411="nulová",J411,0)</f>
        <v>0</v>
      </c>
      <c r="BJ411" s="19" t="s">
        <v>86</v>
      </c>
      <c r="BK411" s="244">
        <f>ROUND(I411*H411,2)</f>
        <v>0</v>
      </c>
      <c r="BL411" s="19" t="s">
        <v>101</v>
      </c>
      <c r="BM411" s="243" t="s">
        <v>864</v>
      </c>
    </row>
    <row r="412" s="2" customFormat="1">
      <c r="A412" s="41"/>
      <c r="B412" s="42"/>
      <c r="C412" s="43"/>
      <c r="D412" s="245" t="s">
        <v>192</v>
      </c>
      <c r="E412" s="43"/>
      <c r="F412" s="246" t="s">
        <v>865</v>
      </c>
      <c r="G412" s="43"/>
      <c r="H412" s="43"/>
      <c r="I412" s="247"/>
      <c r="J412" s="43"/>
      <c r="K412" s="43"/>
      <c r="L412" s="47"/>
      <c r="M412" s="248"/>
      <c r="N412" s="249"/>
      <c r="O412" s="94"/>
      <c r="P412" s="94"/>
      <c r="Q412" s="94"/>
      <c r="R412" s="94"/>
      <c r="S412" s="94"/>
      <c r="T412" s="95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19" t="s">
        <v>192</v>
      </c>
      <c r="AU412" s="19" t="s">
        <v>90</v>
      </c>
    </row>
    <row r="413" s="2" customFormat="1">
      <c r="A413" s="41"/>
      <c r="B413" s="42"/>
      <c r="C413" s="43"/>
      <c r="D413" s="250" t="s">
        <v>194</v>
      </c>
      <c r="E413" s="43"/>
      <c r="F413" s="251" t="s">
        <v>866</v>
      </c>
      <c r="G413" s="43"/>
      <c r="H413" s="43"/>
      <c r="I413" s="247"/>
      <c r="J413" s="43"/>
      <c r="K413" s="43"/>
      <c r="L413" s="47"/>
      <c r="M413" s="248"/>
      <c r="N413" s="249"/>
      <c r="O413" s="94"/>
      <c r="P413" s="94"/>
      <c r="Q413" s="94"/>
      <c r="R413" s="94"/>
      <c r="S413" s="94"/>
      <c r="T413" s="95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194</v>
      </c>
      <c r="AU413" s="19" t="s">
        <v>90</v>
      </c>
    </row>
    <row r="414" s="2" customFormat="1" ht="24.15" customHeight="1">
      <c r="A414" s="41"/>
      <c r="B414" s="42"/>
      <c r="C414" s="232" t="s">
        <v>867</v>
      </c>
      <c r="D414" s="232" t="s">
        <v>186</v>
      </c>
      <c r="E414" s="233" t="s">
        <v>868</v>
      </c>
      <c r="F414" s="234" t="s">
        <v>869</v>
      </c>
      <c r="G414" s="235" t="s">
        <v>231</v>
      </c>
      <c r="H414" s="236">
        <v>20.199999999999999</v>
      </c>
      <c r="I414" s="237"/>
      <c r="J414" s="238">
        <f>ROUND(I414*H414,2)</f>
        <v>0</v>
      </c>
      <c r="K414" s="234" t="s">
        <v>190</v>
      </c>
      <c r="L414" s="47"/>
      <c r="M414" s="239" t="s">
        <v>1</v>
      </c>
      <c r="N414" s="240" t="s">
        <v>47</v>
      </c>
      <c r="O414" s="94"/>
      <c r="P414" s="241">
        <f>O414*H414</f>
        <v>0</v>
      </c>
      <c r="Q414" s="241">
        <v>0</v>
      </c>
      <c r="R414" s="241">
        <f>Q414*H414</f>
        <v>0</v>
      </c>
      <c r="S414" s="241">
        <v>0</v>
      </c>
      <c r="T414" s="242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43" t="s">
        <v>101</v>
      </c>
      <c r="AT414" s="243" t="s">
        <v>186</v>
      </c>
      <c r="AU414" s="243" t="s">
        <v>90</v>
      </c>
      <c r="AY414" s="19" t="s">
        <v>183</v>
      </c>
      <c r="BE414" s="244">
        <f>IF(N414="základní",J414,0)</f>
        <v>0</v>
      </c>
      <c r="BF414" s="244">
        <f>IF(N414="snížená",J414,0)</f>
        <v>0</v>
      </c>
      <c r="BG414" s="244">
        <f>IF(N414="zákl. přenesená",J414,0)</f>
        <v>0</v>
      </c>
      <c r="BH414" s="244">
        <f>IF(N414="sníž. přenesená",J414,0)</f>
        <v>0</v>
      </c>
      <c r="BI414" s="244">
        <f>IF(N414="nulová",J414,0)</f>
        <v>0</v>
      </c>
      <c r="BJ414" s="19" t="s">
        <v>86</v>
      </c>
      <c r="BK414" s="244">
        <f>ROUND(I414*H414,2)</f>
        <v>0</v>
      </c>
      <c r="BL414" s="19" t="s">
        <v>101</v>
      </c>
      <c r="BM414" s="243" t="s">
        <v>870</v>
      </c>
    </row>
    <row r="415" s="2" customFormat="1">
      <c r="A415" s="41"/>
      <c r="B415" s="42"/>
      <c r="C415" s="43"/>
      <c r="D415" s="245" t="s">
        <v>192</v>
      </c>
      <c r="E415" s="43"/>
      <c r="F415" s="246" t="s">
        <v>869</v>
      </c>
      <c r="G415" s="43"/>
      <c r="H415" s="43"/>
      <c r="I415" s="247"/>
      <c r="J415" s="43"/>
      <c r="K415" s="43"/>
      <c r="L415" s="47"/>
      <c r="M415" s="248"/>
      <c r="N415" s="249"/>
      <c r="O415" s="94"/>
      <c r="P415" s="94"/>
      <c r="Q415" s="94"/>
      <c r="R415" s="94"/>
      <c r="S415" s="94"/>
      <c r="T415" s="95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192</v>
      </c>
      <c r="AU415" s="19" t="s">
        <v>90</v>
      </c>
    </row>
    <row r="416" s="2" customFormat="1">
      <c r="A416" s="41"/>
      <c r="B416" s="42"/>
      <c r="C416" s="43"/>
      <c r="D416" s="250" t="s">
        <v>194</v>
      </c>
      <c r="E416" s="43"/>
      <c r="F416" s="251" t="s">
        <v>871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194</v>
      </c>
      <c r="AU416" s="19" t="s">
        <v>90</v>
      </c>
    </row>
    <row r="417" s="2" customFormat="1" ht="16.5" customHeight="1">
      <c r="A417" s="41"/>
      <c r="B417" s="42"/>
      <c r="C417" s="232" t="s">
        <v>872</v>
      </c>
      <c r="D417" s="232" t="s">
        <v>186</v>
      </c>
      <c r="E417" s="233" t="s">
        <v>873</v>
      </c>
      <c r="F417" s="234" t="s">
        <v>874</v>
      </c>
      <c r="G417" s="235" t="s">
        <v>875</v>
      </c>
      <c r="H417" s="236">
        <v>0.5</v>
      </c>
      <c r="I417" s="237"/>
      <c r="J417" s="238">
        <f>ROUND(I417*H417,2)</f>
        <v>0</v>
      </c>
      <c r="K417" s="234" t="s">
        <v>1</v>
      </c>
      <c r="L417" s="47"/>
      <c r="M417" s="239" t="s">
        <v>1</v>
      </c>
      <c r="N417" s="240" t="s">
        <v>47</v>
      </c>
      <c r="O417" s="94"/>
      <c r="P417" s="241">
        <f>O417*H417</f>
        <v>0</v>
      </c>
      <c r="Q417" s="241">
        <v>0</v>
      </c>
      <c r="R417" s="241">
        <f>Q417*H417</f>
        <v>0</v>
      </c>
      <c r="S417" s="241">
        <v>0</v>
      </c>
      <c r="T417" s="242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43" t="s">
        <v>101</v>
      </c>
      <c r="AT417" s="243" t="s">
        <v>186</v>
      </c>
      <c r="AU417" s="243" t="s">
        <v>90</v>
      </c>
      <c r="AY417" s="19" t="s">
        <v>183</v>
      </c>
      <c r="BE417" s="244">
        <f>IF(N417="základní",J417,0)</f>
        <v>0</v>
      </c>
      <c r="BF417" s="244">
        <f>IF(N417="snížená",J417,0)</f>
        <v>0</v>
      </c>
      <c r="BG417" s="244">
        <f>IF(N417="zákl. přenesená",J417,0)</f>
        <v>0</v>
      </c>
      <c r="BH417" s="244">
        <f>IF(N417="sníž. přenesená",J417,0)</f>
        <v>0</v>
      </c>
      <c r="BI417" s="244">
        <f>IF(N417="nulová",J417,0)</f>
        <v>0</v>
      </c>
      <c r="BJ417" s="19" t="s">
        <v>86</v>
      </c>
      <c r="BK417" s="244">
        <f>ROUND(I417*H417,2)</f>
        <v>0</v>
      </c>
      <c r="BL417" s="19" t="s">
        <v>101</v>
      </c>
      <c r="BM417" s="243" t="s">
        <v>876</v>
      </c>
    </row>
    <row r="418" s="2" customFormat="1">
      <c r="A418" s="41"/>
      <c r="B418" s="42"/>
      <c r="C418" s="43"/>
      <c r="D418" s="245" t="s">
        <v>192</v>
      </c>
      <c r="E418" s="43"/>
      <c r="F418" s="246" t="s">
        <v>874</v>
      </c>
      <c r="G418" s="43"/>
      <c r="H418" s="43"/>
      <c r="I418" s="247"/>
      <c r="J418" s="43"/>
      <c r="K418" s="43"/>
      <c r="L418" s="47"/>
      <c r="M418" s="248"/>
      <c r="N418" s="249"/>
      <c r="O418" s="94"/>
      <c r="P418" s="94"/>
      <c r="Q418" s="94"/>
      <c r="R418" s="94"/>
      <c r="S418" s="94"/>
      <c r="T418" s="95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192</v>
      </c>
      <c r="AU418" s="19" t="s">
        <v>90</v>
      </c>
    </row>
    <row r="419" s="2" customFormat="1" ht="21.75" customHeight="1">
      <c r="A419" s="41"/>
      <c r="B419" s="42"/>
      <c r="C419" s="232" t="s">
        <v>877</v>
      </c>
      <c r="D419" s="232" t="s">
        <v>186</v>
      </c>
      <c r="E419" s="233" t="s">
        <v>878</v>
      </c>
      <c r="F419" s="234" t="s">
        <v>879</v>
      </c>
      <c r="G419" s="235" t="s">
        <v>875</v>
      </c>
      <c r="H419" s="236">
        <v>0.5</v>
      </c>
      <c r="I419" s="237"/>
      <c r="J419" s="238">
        <f>ROUND(I419*H419,2)</f>
        <v>0</v>
      </c>
      <c r="K419" s="234" t="s">
        <v>1</v>
      </c>
      <c r="L419" s="47"/>
      <c r="M419" s="239" t="s">
        <v>1</v>
      </c>
      <c r="N419" s="240" t="s">
        <v>47</v>
      </c>
      <c r="O419" s="94"/>
      <c r="P419" s="241">
        <f>O419*H419</f>
        <v>0</v>
      </c>
      <c r="Q419" s="241">
        <v>0</v>
      </c>
      <c r="R419" s="241">
        <f>Q419*H419</f>
        <v>0</v>
      </c>
      <c r="S419" s="241">
        <v>0</v>
      </c>
      <c r="T419" s="242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43" t="s">
        <v>101</v>
      </c>
      <c r="AT419" s="243" t="s">
        <v>186</v>
      </c>
      <c r="AU419" s="243" t="s">
        <v>90</v>
      </c>
      <c r="AY419" s="19" t="s">
        <v>183</v>
      </c>
      <c r="BE419" s="244">
        <f>IF(N419="základní",J419,0)</f>
        <v>0</v>
      </c>
      <c r="BF419" s="244">
        <f>IF(N419="snížená",J419,0)</f>
        <v>0</v>
      </c>
      <c r="BG419" s="244">
        <f>IF(N419="zákl. přenesená",J419,0)</f>
        <v>0</v>
      </c>
      <c r="BH419" s="244">
        <f>IF(N419="sníž. přenesená",J419,0)</f>
        <v>0</v>
      </c>
      <c r="BI419" s="244">
        <f>IF(N419="nulová",J419,0)</f>
        <v>0</v>
      </c>
      <c r="BJ419" s="19" t="s">
        <v>86</v>
      </c>
      <c r="BK419" s="244">
        <f>ROUND(I419*H419,2)</f>
        <v>0</v>
      </c>
      <c r="BL419" s="19" t="s">
        <v>101</v>
      </c>
      <c r="BM419" s="243" t="s">
        <v>880</v>
      </c>
    </row>
    <row r="420" s="2" customFormat="1">
      <c r="A420" s="41"/>
      <c r="B420" s="42"/>
      <c r="C420" s="43"/>
      <c r="D420" s="245" t="s">
        <v>192</v>
      </c>
      <c r="E420" s="43"/>
      <c r="F420" s="246" t="s">
        <v>879</v>
      </c>
      <c r="G420" s="43"/>
      <c r="H420" s="43"/>
      <c r="I420" s="247"/>
      <c r="J420" s="43"/>
      <c r="K420" s="43"/>
      <c r="L420" s="47"/>
      <c r="M420" s="248"/>
      <c r="N420" s="249"/>
      <c r="O420" s="94"/>
      <c r="P420" s="94"/>
      <c r="Q420" s="94"/>
      <c r="R420" s="94"/>
      <c r="S420" s="94"/>
      <c r="T420" s="95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192</v>
      </c>
      <c r="AU420" s="19" t="s">
        <v>90</v>
      </c>
    </row>
    <row r="421" s="2" customFormat="1" ht="21.75" customHeight="1">
      <c r="A421" s="41"/>
      <c r="B421" s="42"/>
      <c r="C421" s="232" t="s">
        <v>881</v>
      </c>
      <c r="D421" s="232" t="s">
        <v>186</v>
      </c>
      <c r="E421" s="233" t="s">
        <v>882</v>
      </c>
      <c r="F421" s="234" t="s">
        <v>883</v>
      </c>
      <c r="G421" s="235" t="s">
        <v>294</v>
      </c>
      <c r="H421" s="236">
        <v>0.5</v>
      </c>
      <c r="I421" s="237"/>
      <c r="J421" s="238">
        <f>ROUND(I421*H421,2)</f>
        <v>0</v>
      </c>
      <c r="K421" s="234" t="s">
        <v>190</v>
      </c>
      <c r="L421" s="47"/>
      <c r="M421" s="239" t="s">
        <v>1</v>
      </c>
      <c r="N421" s="240" t="s">
        <v>47</v>
      </c>
      <c r="O421" s="94"/>
      <c r="P421" s="241">
        <f>O421*H421</f>
        <v>0</v>
      </c>
      <c r="Q421" s="241">
        <v>0.0016199999999999999</v>
      </c>
      <c r="R421" s="241">
        <f>Q421*H421</f>
        <v>0.00080999999999999996</v>
      </c>
      <c r="S421" s="241">
        <v>0</v>
      </c>
      <c r="T421" s="242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43" t="s">
        <v>101</v>
      </c>
      <c r="AT421" s="243" t="s">
        <v>186</v>
      </c>
      <c r="AU421" s="243" t="s">
        <v>90</v>
      </c>
      <c r="AY421" s="19" t="s">
        <v>183</v>
      </c>
      <c r="BE421" s="244">
        <f>IF(N421="základní",J421,0)</f>
        <v>0</v>
      </c>
      <c r="BF421" s="244">
        <f>IF(N421="snížená",J421,0)</f>
        <v>0</v>
      </c>
      <c r="BG421" s="244">
        <f>IF(N421="zákl. přenesená",J421,0)</f>
        <v>0</v>
      </c>
      <c r="BH421" s="244">
        <f>IF(N421="sníž. přenesená",J421,0)</f>
        <v>0</v>
      </c>
      <c r="BI421" s="244">
        <f>IF(N421="nulová",J421,0)</f>
        <v>0</v>
      </c>
      <c r="BJ421" s="19" t="s">
        <v>86</v>
      </c>
      <c r="BK421" s="244">
        <f>ROUND(I421*H421,2)</f>
        <v>0</v>
      </c>
      <c r="BL421" s="19" t="s">
        <v>101</v>
      </c>
      <c r="BM421" s="243" t="s">
        <v>884</v>
      </c>
    </row>
    <row r="422" s="2" customFormat="1">
      <c r="A422" s="41"/>
      <c r="B422" s="42"/>
      <c r="C422" s="43"/>
      <c r="D422" s="245" t="s">
        <v>192</v>
      </c>
      <c r="E422" s="43"/>
      <c r="F422" s="246" t="s">
        <v>885</v>
      </c>
      <c r="G422" s="43"/>
      <c r="H422" s="43"/>
      <c r="I422" s="247"/>
      <c r="J422" s="43"/>
      <c r="K422" s="43"/>
      <c r="L422" s="47"/>
      <c r="M422" s="248"/>
      <c r="N422" s="249"/>
      <c r="O422" s="94"/>
      <c r="P422" s="94"/>
      <c r="Q422" s="94"/>
      <c r="R422" s="94"/>
      <c r="S422" s="94"/>
      <c r="T422" s="95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192</v>
      </c>
      <c r="AU422" s="19" t="s">
        <v>90</v>
      </c>
    </row>
    <row r="423" s="2" customFormat="1">
      <c r="A423" s="41"/>
      <c r="B423" s="42"/>
      <c r="C423" s="43"/>
      <c r="D423" s="250" t="s">
        <v>194</v>
      </c>
      <c r="E423" s="43"/>
      <c r="F423" s="251" t="s">
        <v>886</v>
      </c>
      <c r="G423" s="43"/>
      <c r="H423" s="43"/>
      <c r="I423" s="247"/>
      <c r="J423" s="43"/>
      <c r="K423" s="43"/>
      <c r="L423" s="47"/>
      <c r="M423" s="248"/>
      <c r="N423" s="249"/>
      <c r="O423" s="94"/>
      <c r="P423" s="94"/>
      <c r="Q423" s="94"/>
      <c r="R423" s="94"/>
      <c r="S423" s="94"/>
      <c r="T423" s="95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194</v>
      </c>
      <c r="AU423" s="19" t="s">
        <v>90</v>
      </c>
    </row>
    <row r="424" s="2" customFormat="1" ht="24.15" customHeight="1">
      <c r="A424" s="41"/>
      <c r="B424" s="42"/>
      <c r="C424" s="274" t="s">
        <v>887</v>
      </c>
      <c r="D424" s="274" t="s">
        <v>222</v>
      </c>
      <c r="E424" s="275" t="s">
        <v>888</v>
      </c>
      <c r="F424" s="276" t="s">
        <v>889</v>
      </c>
      <c r="G424" s="277" t="s">
        <v>294</v>
      </c>
      <c r="H424" s="278">
        <v>0.5</v>
      </c>
      <c r="I424" s="279"/>
      <c r="J424" s="280">
        <f>ROUND(I424*H424,2)</f>
        <v>0</v>
      </c>
      <c r="K424" s="276" t="s">
        <v>1</v>
      </c>
      <c r="L424" s="281"/>
      <c r="M424" s="282" t="s">
        <v>1</v>
      </c>
      <c r="N424" s="283" t="s">
        <v>47</v>
      </c>
      <c r="O424" s="94"/>
      <c r="P424" s="241">
        <f>O424*H424</f>
        <v>0</v>
      </c>
      <c r="Q424" s="241">
        <v>0.018499999999999999</v>
      </c>
      <c r="R424" s="241">
        <f>Q424*H424</f>
        <v>0.0092499999999999995</v>
      </c>
      <c r="S424" s="241">
        <v>0</v>
      </c>
      <c r="T424" s="242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43" t="s">
        <v>113</v>
      </c>
      <c r="AT424" s="243" t="s">
        <v>222</v>
      </c>
      <c r="AU424" s="243" t="s">
        <v>90</v>
      </c>
      <c r="AY424" s="19" t="s">
        <v>183</v>
      </c>
      <c r="BE424" s="244">
        <f>IF(N424="základní",J424,0)</f>
        <v>0</v>
      </c>
      <c r="BF424" s="244">
        <f>IF(N424="snížená",J424,0)</f>
        <v>0</v>
      </c>
      <c r="BG424" s="244">
        <f>IF(N424="zákl. přenesená",J424,0)</f>
        <v>0</v>
      </c>
      <c r="BH424" s="244">
        <f>IF(N424="sníž. přenesená",J424,0)</f>
        <v>0</v>
      </c>
      <c r="BI424" s="244">
        <f>IF(N424="nulová",J424,0)</f>
        <v>0</v>
      </c>
      <c r="BJ424" s="19" t="s">
        <v>86</v>
      </c>
      <c r="BK424" s="244">
        <f>ROUND(I424*H424,2)</f>
        <v>0</v>
      </c>
      <c r="BL424" s="19" t="s">
        <v>101</v>
      </c>
      <c r="BM424" s="243" t="s">
        <v>890</v>
      </c>
    </row>
    <row r="425" s="2" customFormat="1">
      <c r="A425" s="41"/>
      <c r="B425" s="42"/>
      <c r="C425" s="43"/>
      <c r="D425" s="245" t="s">
        <v>192</v>
      </c>
      <c r="E425" s="43"/>
      <c r="F425" s="246" t="s">
        <v>889</v>
      </c>
      <c r="G425" s="43"/>
      <c r="H425" s="43"/>
      <c r="I425" s="247"/>
      <c r="J425" s="43"/>
      <c r="K425" s="43"/>
      <c r="L425" s="47"/>
      <c r="M425" s="248"/>
      <c r="N425" s="249"/>
      <c r="O425" s="94"/>
      <c r="P425" s="94"/>
      <c r="Q425" s="94"/>
      <c r="R425" s="94"/>
      <c r="S425" s="94"/>
      <c r="T425" s="95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192</v>
      </c>
      <c r="AU425" s="19" t="s">
        <v>90</v>
      </c>
    </row>
    <row r="426" s="2" customFormat="1" ht="24.15" customHeight="1">
      <c r="A426" s="41"/>
      <c r="B426" s="42"/>
      <c r="C426" s="274" t="s">
        <v>891</v>
      </c>
      <c r="D426" s="274" t="s">
        <v>222</v>
      </c>
      <c r="E426" s="275" t="s">
        <v>892</v>
      </c>
      <c r="F426" s="276" t="s">
        <v>893</v>
      </c>
      <c r="G426" s="277" t="s">
        <v>294</v>
      </c>
      <c r="H426" s="278">
        <v>0.5</v>
      </c>
      <c r="I426" s="279"/>
      <c r="J426" s="280">
        <f>ROUND(I426*H426,2)</f>
        <v>0</v>
      </c>
      <c r="K426" s="276" t="s">
        <v>1</v>
      </c>
      <c r="L426" s="281"/>
      <c r="M426" s="282" t="s">
        <v>1</v>
      </c>
      <c r="N426" s="283" t="s">
        <v>47</v>
      </c>
      <c r="O426" s="94"/>
      <c r="P426" s="241">
        <f>O426*H426</f>
        <v>0</v>
      </c>
      <c r="Q426" s="241">
        <v>0.0064999999999999997</v>
      </c>
      <c r="R426" s="241">
        <f>Q426*H426</f>
        <v>0.0032499999999999999</v>
      </c>
      <c r="S426" s="241">
        <v>0</v>
      </c>
      <c r="T426" s="242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43" t="s">
        <v>113</v>
      </c>
      <c r="AT426" s="243" t="s">
        <v>222</v>
      </c>
      <c r="AU426" s="243" t="s">
        <v>90</v>
      </c>
      <c r="AY426" s="19" t="s">
        <v>183</v>
      </c>
      <c r="BE426" s="244">
        <f>IF(N426="základní",J426,0)</f>
        <v>0</v>
      </c>
      <c r="BF426" s="244">
        <f>IF(N426="snížená",J426,0)</f>
        <v>0</v>
      </c>
      <c r="BG426" s="244">
        <f>IF(N426="zákl. přenesená",J426,0)</f>
        <v>0</v>
      </c>
      <c r="BH426" s="244">
        <f>IF(N426="sníž. přenesená",J426,0)</f>
        <v>0</v>
      </c>
      <c r="BI426" s="244">
        <f>IF(N426="nulová",J426,0)</f>
        <v>0</v>
      </c>
      <c r="BJ426" s="19" t="s">
        <v>86</v>
      </c>
      <c r="BK426" s="244">
        <f>ROUND(I426*H426,2)</f>
        <v>0</v>
      </c>
      <c r="BL426" s="19" t="s">
        <v>101</v>
      </c>
      <c r="BM426" s="243" t="s">
        <v>894</v>
      </c>
    </row>
    <row r="427" s="2" customFormat="1">
      <c r="A427" s="41"/>
      <c r="B427" s="42"/>
      <c r="C427" s="43"/>
      <c r="D427" s="245" t="s">
        <v>192</v>
      </c>
      <c r="E427" s="43"/>
      <c r="F427" s="246" t="s">
        <v>893</v>
      </c>
      <c r="G427" s="43"/>
      <c r="H427" s="43"/>
      <c r="I427" s="247"/>
      <c r="J427" s="43"/>
      <c r="K427" s="43"/>
      <c r="L427" s="47"/>
      <c r="M427" s="248"/>
      <c r="N427" s="249"/>
      <c r="O427" s="94"/>
      <c r="P427" s="94"/>
      <c r="Q427" s="94"/>
      <c r="R427" s="94"/>
      <c r="S427" s="94"/>
      <c r="T427" s="95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19" t="s">
        <v>192</v>
      </c>
      <c r="AU427" s="19" t="s">
        <v>90</v>
      </c>
    </row>
    <row r="428" s="2" customFormat="1" ht="21.75" customHeight="1">
      <c r="A428" s="41"/>
      <c r="B428" s="42"/>
      <c r="C428" s="232" t="s">
        <v>895</v>
      </c>
      <c r="D428" s="232" t="s">
        <v>186</v>
      </c>
      <c r="E428" s="233" t="s">
        <v>896</v>
      </c>
      <c r="F428" s="234" t="s">
        <v>897</v>
      </c>
      <c r="G428" s="235" t="s">
        <v>294</v>
      </c>
      <c r="H428" s="236">
        <v>0.5</v>
      </c>
      <c r="I428" s="237"/>
      <c r="J428" s="238">
        <f>ROUND(I428*H428,2)</f>
        <v>0</v>
      </c>
      <c r="K428" s="234" t="s">
        <v>190</v>
      </c>
      <c r="L428" s="47"/>
      <c r="M428" s="239" t="s">
        <v>1</v>
      </c>
      <c r="N428" s="240" t="s">
        <v>47</v>
      </c>
      <c r="O428" s="94"/>
      <c r="P428" s="241">
        <f>O428*H428</f>
        <v>0</v>
      </c>
      <c r="Q428" s="241">
        <v>0.00165</v>
      </c>
      <c r="R428" s="241">
        <f>Q428*H428</f>
        <v>0.000825</v>
      </c>
      <c r="S428" s="241">
        <v>0</v>
      </c>
      <c r="T428" s="242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43" t="s">
        <v>101</v>
      </c>
      <c r="AT428" s="243" t="s">
        <v>186</v>
      </c>
      <c r="AU428" s="243" t="s">
        <v>90</v>
      </c>
      <c r="AY428" s="19" t="s">
        <v>183</v>
      </c>
      <c r="BE428" s="244">
        <f>IF(N428="základní",J428,0)</f>
        <v>0</v>
      </c>
      <c r="BF428" s="244">
        <f>IF(N428="snížená",J428,0)</f>
        <v>0</v>
      </c>
      <c r="BG428" s="244">
        <f>IF(N428="zákl. přenesená",J428,0)</f>
        <v>0</v>
      </c>
      <c r="BH428" s="244">
        <f>IF(N428="sníž. přenesená",J428,0)</f>
        <v>0</v>
      </c>
      <c r="BI428" s="244">
        <f>IF(N428="nulová",J428,0)</f>
        <v>0</v>
      </c>
      <c r="BJ428" s="19" t="s">
        <v>86</v>
      </c>
      <c r="BK428" s="244">
        <f>ROUND(I428*H428,2)</f>
        <v>0</v>
      </c>
      <c r="BL428" s="19" t="s">
        <v>101</v>
      </c>
      <c r="BM428" s="243" t="s">
        <v>898</v>
      </c>
    </row>
    <row r="429" s="2" customFormat="1">
      <c r="A429" s="41"/>
      <c r="B429" s="42"/>
      <c r="C429" s="43"/>
      <c r="D429" s="245" t="s">
        <v>192</v>
      </c>
      <c r="E429" s="43"/>
      <c r="F429" s="246" t="s">
        <v>899</v>
      </c>
      <c r="G429" s="43"/>
      <c r="H429" s="43"/>
      <c r="I429" s="247"/>
      <c r="J429" s="43"/>
      <c r="K429" s="43"/>
      <c r="L429" s="47"/>
      <c r="M429" s="248"/>
      <c r="N429" s="249"/>
      <c r="O429" s="94"/>
      <c r="P429" s="94"/>
      <c r="Q429" s="94"/>
      <c r="R429" s="94"/>
      <c r="S429" s="94"/>
      <c r="T429" s="95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192</v>
      </c>
      <c r="AU429" s="19" t="s">
        <v>90</v>
      </c>
    </row>
    <row r="430" s="2" customFormat="1">
      <c r="A430" s="41"/>
      <c r="B430" s="42"/>
      <c r="C430" s="43"/>
      <c r="D430" s="250" t="s">
        <v>194</v>
      </c>
      <c r="E430" s="43"/>
      <c r="F430" s="251" t="s">
        <v>900</v>
      </c>
      <c r="G430" s="43"/>
      <c r="H430" s="43"/>
      <c r="I430" s="247"/>
      <c r="J430" s="43"/>
      <c r="K430" s="43"/>
      <c r="L430" s="47"/>
      <c r="M430" s="248"/>
      <c r="N430" s="249"/>
      <c r="O430" s="94"/>
      <c r="P430" s="94"/>
      <c r="Q430" s="94"/>
      <c r="R430" s="94"/>
      <c r="S430" s="94"/>
      <c r="T430" s="95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19" t="s">
        <v>194</v>
      </c>
      <c r="AU430" s="19" t="s">
        <v>90</v>
      </c>
    </row>
    <row r="431" s="2" customFormat="1" ht="24.15" customHeight="1">
      <c r="A431" s="41"/>
      <c r="B431" s="42"/>
      <c r="C431" s="274" t="s">
        <v>901</v>
      </c>
      <c r="D431" s="274" t="s">
        <v>222</v>
      </c>
      <c r="E431" s="275" t="s">
        <v>902</v>
      </c>
      <c r="F431" s="276" t="s">
        <v>903</v>
      </c>
      <c r="G431" s="277" t="s">
        <v>294</v>
      </c>
      <c r="H431" s="278">
        <v>0.5</v>
      </c>
      <c r="I431" s="279"/>
      <c r="J431" s="280">
        <f>ROUND(I431*H431,2)</f>
        <v>0</v>
      </c>
      <c r="K431" s="276" t="s">
        <v>1</v>
      </c>
      <c r="L431" s="281"/>
      <c r="M431" s="282" t="s">
        <v>1</v>
      </c>
      <c r="N431" s="283" t="s">
        <v>47</v>
      </c>
      <c r="O431" s="94"/>
      <c r="P431" s="241">
        <f>O431*H431</f>
        <v>0</v>
      </c>
      <c r="Q431" s="241">
        <v>0.024500000000000001</v>
      </c>
      <c r="R431" s="241">
        <f>Q431*H431</f>
        <v>0.012250000000000001</v>
      </c>
      <c r="S431" s="241">
        <v>0</v>
      </c>
      <c r="T431" s="242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43" t="s">
        <v>113</v>
      </c>
      <c r="AT431" s="243" t="s">
        <v>222</v>
      </c>
      <c r="AU431" s="243" t="s">
        <v>90</v>
      </c>
      <c r="AY431" s="19" t="s">
        <v>183</v>
      </c>
      <c r="BE431" s="244">
        <f>IF(N431="základní",J431,0)</f>
        <v>0</v>
      </c>
      <c r="BF431" s="244">
        <f>IF(N431="snížená",J431,0)</f>
        <v>0</v>
      </c>
      <c r="BG431" s="244">
        <f>IF(N431="zákl. přenesená",J431,0)</f>
        <v>0</v>
      </c>
      <c r="BH431" s="244">
        <f>IF(N431="sníž. přenesená",J431,0)</f>
        <v>0</v>
      </c>
      <c r="BI431" s="244">
        <f>IF(N431="nulová",J431,0)</f>
        <v>0</v>
      </c>
      <c r="BJ431" s="19" t="s">
        <v>86</v>
      </c>
      <c r="BK431" s="244">
        <f>ROUND(I431*H431,2)</f>
        <v>0</v>
      </c>
      <c r="BL431" s="19" t="s">
        <v>101</v>
      </c>
      <c r="BM431" s="243" t="s">
        <v>904</v>
      </c>
    </row>
    <row r="432" s="2" customFormat="1">
      <c r="A432" s="41"/>
      <c r="B432" s="42"/>
      <c r="C432" s="43"/>
      <c r="D432" s="245" t="s">
        <v>192</v>
      </c>
      <c r="E432" s="43"/>
      <c r="F432" s="246" t="s">
        <v>903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192</v>
      </c>
      <c r="AU432" s="19" t="s">
        <v>90</v>
      </c>
    </row>
    <row r="433" s="2" customFormat="1" ht="24.15" customHeight="1">
      <c r="A433" s="41"/>
      <c r="B433" s="42"/>
      <c r="C433" s="274" t="s">
        <v>905</v>
      </c>
      <c r="D433" s="274" t="s">
        <v>222</v>
      </c>
      <c r="E433" s="275" t="s">
        <v>906</v>
      </c>
      <c r="F433" s="276" t="s">
        <v>907</v>
      </c>
      <c r="G433" s="277" t="s">
        <v>294</v>
      </c>
      <c r="H433" s="278">
        <v>0.5</v>
      </c>
      <c r="I433" s="279"/>
      <c r="J433" s="280">
        <f>ROUND(I433*H433,2)</f>
        <v>0</v>
      </c>
      <c r="K433" s="276" t="s">
        <v>1</v>
      </c>
      <c r="L433" s="281"/>
      <c r="M433" s="282" t="s">
        <v>1</v>
      </c>
      <c r="N433" s="283" t="s">
        <v>47</v>
      </c>
      <c r="O433" s="94"/>
      <c r="P433" s="241">
        <f>O433*H433</f>
        <v>0</v>
      </c>
      <c r="Q433" s="241">
        <v>0.012800000000000001</v>
      </c>
      <c r="R433" s="241">
        <f>Q433*H433</f>
        <v>0.0064000000000000003</v>
      </c>
      <c r="S433" s="241">
        <v>0</v>
      </c>
      <c r="T433" s="242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43" t="s">
        <v>113</v>
      </c>
      <c r="AT433" s="243" t="s">
        <v>222</v>
      </c>
      <c r="AU433" s="243" t="s">
        <v>90</v>
      </c>
      <c r="AY433" s="19" t="s">
        <v>183</v>
      </c>
      <c r="BE433" s="244">
        <f>IF(N433="základní",J433,0)</f>
        <v>0</v>
      </c>
      <c r="BF433" s="244">
        <f>IF(N433="snížená",J433,0)</f>
        <v>0</v>
      </c>
      <c r="BG433" s="244">
        <f>IF(N433="zákl. přenesená",J433,0)</f>
        <v>0</v>
      </c>
      <c r="BH433" s="244">
        <f>IF(N433="sníž. přenesená",J433,0)</f>
        <v>0</v>
      </c>
      <c r="BI433" s="244">
        <f>IF(N433="nulová",J433,0)</f>
        <v>0</v>
      </c>
      <c r="BJ433" s="19" t="s">
        <v>86</v>
      </c>
      <c r="BK433" s="244">
        <f>ROUND(I433*H433,2)</f>
        <v>0</v>
      </c>
      <c r="BL433" s="19" t="s">
        <v>101</v>
      </c>
      <c r="BM433" s="243" t="s">
        <v>908</v>
      </c>
    </row>
    <row r="434" s="2" customFormat="1">
      <c r="A434" s="41"/>
      <c r="B434" s="42"/>
      <c r="C434" s="43"/>
      <c r="D434" s="245" t="s">
        <v>192</v>
      </c>
      <c r="E434" s="43"/>
      <c r="F434" s="246" t="s">
        <v>907</v>
      </c>
      <c r="G434" s="43"/>
      <c r="H434" s="43"/>
      <c r="I434" s="247"/>
      <c r="J434" s="43"/>
      <c r="K434" s="43"/>
      <c r="L434" s="47"/>
      <c r="M434" s="248"/>
      <c r="N434" s="249"/>
      <c r="O434" s="94"/>
      <c r="P434" s="94"/>
      <c r="Q434" s="94"/>
      <c r="R434" s="94"/>
      <c r="S434" s="94"/>
      <c r="T434" s="95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192</v>
      </c>
      <c r="AU434" s="19" t="s">
        <v>90</v>
      </c>
    </row>
    <row r="435" s="2" customFormat="1" ht="16.5" customHeight="1">
      <c r="A435" s="41"/>
      <c r="B435" s="42"/>
      <c r="C435" s="232" t="s">
        <v>909</v>
      </c>
      <c r="D435" s="232" t="s">
        <v>186</v>
      </c>
      <c r="E435" s="233" t="s">
        <v>910</v>
      </c>
      <c r="F435" s="234" t="s">
        <v>911</v>
      </c>
      <c r="G435" s="235" t="s">
        <v>294</v>
      </c>
      <c r="H435" s="236">
        <v>0.5</v>
      </c>
      <c r="I435" s="237"/>
      <c r="J435" s="238">
        <f>ROUND(I435*H435,2)</f>
        <v>0</v>
      </c>
      <c r="K435" s="234" t="s">
        <v>190</v>
      </c>
      <c r="L435" s="47"/>
      <c r="M435" s="239" t="s">
        <v>1</v>
      </c>
      <c r="N435" s="240" t="s">
        <v>47</v>
      </c>
      <c r="O435" s="94"/>
      <c r="P435" s="241">
        <f>O435*H435</f>
        <v>0</v>
      </c>
      <c r="Q435" s="241">
        <v>0.0013600000000000001</v>
      </c>
      <c r="R435" s="241">
        <f>Q435*H435</f>
        <v>0.00068000000000000005</v>
      </c>
      <c r="S435" s="241">
        <v>0</v>
      </c>
      <c r="T435" s="242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43" t="s">
        <v>101</v>
      </c>
      <c r="AT435" s="243" t="s">
        <v>186</v>
      </c>
      <c r="AU435" s="243" t="s">
        <v>90</v>
      </c>
      <c r="AY435" s="19" t="s">
        <v>183</v>
      </c>
      <c r="BE435" s="244">
        <f>IF(N435="základní",J435,0)</f>
        <v>0</v>
      </c>
      <c r="BF435" s="244">
        <f>IF(N435="snížená",J435,0)</f>
        <v>0</v>
      </c>
      <c r="BG435" s="244">
        <f>IF(N435="zákl. přenesená",J435,0)</f>
        <v>0</v>
      </c>
      <c r="BH435" s="244">
        <f>IF(N435="sníž. přenesená",J435,0)</f>
        <v>0</v>
      </c>
      <c r="BI435" s="244">
        <f>IF(N435="nulová",J435,0)</f>
        <v>0</v>
      </c>
      <c r="BJ435" s="19" t="s">
        <v>86</v>
      </c>
      <c r="BK435" s="244">
        <f>ROUND(I435*H435,2)</f>
        <v>0</v>
      </c>
      <c r="BL435" s="19" t="s">
        <v>101</v>
      </c>
      <c r="BM435" s="243" t="s">
        <v>912</v>
      </c>
    </row>
    <row r="436" s="2" customFormat="1">
      <c r="A436" s="41"/>
      <c r="B436" s="42"/>
      <c r="C436" s="43"/>
      <c r="D436" s="245" t="s">
        <v>192</v>
      </c>
      <c r="E436" s="43"/>
      <c r="F436" s="246" t="s">
        <v>913</v>
      </c>
      <c r="G436" s="43"/>
      <c r="H436" s="43"/>
      <c r="I436" s="247"/>
      <c r="J436" s="43"/>
      <c r="K436" s="43"/>
      <c r="L436" s="47"/>
      <c r="M436" s="248"/>
      <c r="N436" s="249"/>
      <c r="O436" s="94"/>
      <c r="P436" s="94"/>
      <c r="Q436" s="94"/>
      <c r="R436" s="94"/>
      <c r="S436" s="94"/>
      <c r="T436" s="95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19" t="s">
        <v>192</v>
      </c>
      <c r="AU436" s="19" t="s">
        <v>90</v>
      </c>
    </row>
    <row r="437" s="2" customFormat="1">
      <c r="A437" s="41"/>
      <c r="B437" s="42"/>
      <c r="C437" s="43"/>
      <c r="D437" s="250" t="s">
        <v>194</v>
      </c>
      <c r="E437" s="43"/>
      <c r="F437" s="251" t="s">
        <v>914</v>
      </c>
      <c r="G437" s="43"/>
      <c r="H437" s="43"/>
      <c r="I437" s="247"/>
      <c r="J437" s="43"/>
      <c r="K437" s="43"/>
      <c r="L437" s="47"/>
      <c r="M437" s="248"/>
      <c r="N437" s="249"/>
      <c r="O437" s="94"/>
      <c r="P437" s="94"/>
      <c r="Q437" s="94"/>
      <c r="R437" s="94"/>
      <c r="S437" s="94"/>
      <c r="T437" s="9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19" t="s">
        <v>194</v>
      </c>
      <c r="AU437" s="19" t="s">
        <v>90</v>
      </c>
    </row>
    <row r="438" s="2" customFormat="1" ht="16.5" customHeight="1">
      <c r="A438" s="41"/>
      <c r="B438" s="42"/>
      <c r="C438" s="274" t="s">
        <v>915</v>
      </c>
      <c r="D438" s="274" t="s">
        <v>222</v>
      </c>
      <c r="E438" s="275" t="s">
        <v>916</v>
      </c>
      <c r="F438" s="276" t="s">
        <v>917</v>
      </c>
      <c r="G438" s="277" t="s">
        <v>294</v>
      </c>
      <c r="H438" s="278">
        <v>0.5</v>
      </c>
      <c r="I438" s="279"/>
      <c r="J438" s="280">
        <f>ROUND(I438*H438,2)</f>
        <v>0</v>
      </c>
      <c r="K438" s="276" t="s">
        <v>1</v>
      </c>
      <c r="L438" s="281"/>
      <c r="M438" s="282" t="s">
        <v>1</v>
      </c>
      <c r="N438" s="283" t="s">
        <v>47</v>
      </c>
      <c r="O438" s="94"/>
      <c r="P438" s="241">
        <f>O438*H438</f>
        <v>0</v>
      </c>
      <c r="Q438" s="241">
        <v>0.037999999999999999</v>
      </c>
      <c r="R438" s="241">
        <f>Q438*H438</f>
        <v>0.019</v>
      </c>
      <c r="S438" s="241">
        <v>0</v>
      </c>
      <c r="T438" s="242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43" t="s">
        <v>113</v>
      </c>
      <c r="AT438" s="243" t="s">
        <v>222</v>
      </c>
      <c r="AU438" s="243" t="s">
        <v>90</v>
      </c>
      <c r="AY438" s="19" t="s">
        <v>183</v>
      </c>
      <c r="BE438" s="244">
        <f>IF(N438="základní",J438,0)</f>
        <v>0</v>
      </c>
      <c r="BF438" s="244">
        <f>IF(N438="snížená",J438,0)</f>
        <v>0</v>
      </c>
      <c r="BG438" s="244">
        <f>IF(N438="zákl. přenesená",J438,0)</f>
        <v>0</v>
      </c>
      <c r="BH438" s="244">
        <f>IF(N438="sníž. přenesená",J438,0)</f>
        <v>0</v>
      </c>
      <c r="BI438" s="244">
        <f>IF(N438="nulová",J438,0)</f>
        <v>0</v>
      </c>
      <c r="BJ438" s="19" t="s">
        <v>86</v>
      </c>
      <c r="BK438" s="244">
        <f>ROUND(I438*H438,2)</f>
        <v>0</v>
      </c>
      <c r="BL438" s="19" t="s">
        <v>101</v>
      </c>
      <c r="BM438" s="243" t="s">
        <v>918</v>
      </c>
    </row>
    <row r="439" s="2" customFormat="1">
      <c r="A439" s="41"/>
      <c r="B439" s="42"/>
      <c r="C439" s="43"/>
      <c r="D439" s="245" t="s">
        <v>192</v>
      </c>
      <c r="E439" s="43"/>
      <c r="F439" s="246" t="s">
        <v>917</v>
      </c>
      <c r="G439" s="43"/>
      <c r="H439" s="43"/>
      <c r="I439" s="247"/>
      <c r="J439" s="43"/>
      <c r="K439" s="43"/>
      <c r="L439" s="47"/>
      <c r="M439" s="248"/>
      <c r="N439" s="249"/>
      <c r="O439" s="94"/>
      <c r="P439" s="94"/>
      <c r="Q439" s="94"/>
      <c r="R439" s="94"/>
      <c r="S439" s="94"/>
      <c r="T439" s="95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192</v>
      </c>
      <c r="AU439" s="19" t="s">
        <v>90</v>
      </c>
    </row>
    <row r="440" s="2" customFormat="1" ht="24.15" customHeight="1">
      <c r="A440" s="41"/>
      <c r="B440" s="42"/>
      <c r="C440" s="232" t="s">
        <v>919</v>
      </c>
      <c r="D440" s="232" t="s">
        <v>186</v>
      </c>
      <c r="E440" s="233" t="s">
        <v>920</v>
      </c>
      <c r="F440" s="234" t="s">
        <v>921</v>
      </c>
      <c r="G440" s="235" t="s">
        <v>294</v>
      </c>
      <c r="H440" s="236">
        <v>1</v>
      </c>
      <c r="I440" s="237"/>
      <c r="J440" s="238">
        <f>ROUND(I440*H440,2)</f>
        <v>0</v>
      </c>
      <c r="K440" s="234" t="s">
        <v>190</v>
      </c>
      <c r="L440" s="47"/>
      <c r="M440" s="239" t="s">
        <v>1</v>
      </c>
      <c r="N440" s="240" t="s">
        <v>47</v>
      </c>
      <c r="O440" s="94"/>
      <c r="P440" s="241">
        <f>O440*H440</f>
        <v>0</v>
      </c>
      <c r="Q440" s="241">
        <v>0</v>
      </c>
      <c r="R440" s="241">
        <f>Q440*H440</f>
        <v>0</v>
      </c>
      <c r="S440" s="241">
        <v>0</v>
      </c>
      <c r="T440" s="242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43" t="s">
        <v>101</v>
      </c>
      <c r="AT440" s="243" t="s">
        <v>186</v>
      </c>
      <c r="AU440" s="243" t="s">
        <v>90</v>
      </c>
      <c r="AY440" s="19" t="s">
        <v>183</v>
      </c>
      <c r="BE440" s="244">
        <f>IF(N440="základní",J440,0)</f>
        <v>0</v>
      </c>
      <c r="BF440" s="244">
        <f>IF(N440="snížená",J440,0)</f>
        <v>0</v>
      </c>
      <c r="BG440" s="244">
        <f>IF(N440="zákl. přenesená",J440,0)</f>
        <v>0</v>
      </c>
      <c r="BH440" s="244">
        <f>IF(N440="sníž. přenesená",J440,0)</f>
        <v>0</v>
      </c>
      <c r="BI440" s="244">
        <f>IF(N440="nulová",J440,0)</f>
        <v>0</v>
      </c>
      <c r="BJ440" s="19" t="s">
        <v>86</v>
      </c>
      <c r="BK440" s="244">
        <f>ROUND(I440*H440,2)</f>
        <v>0</v>
      </c>
      <c r="BL440" s="19" t="s">
        <v>101</v>
      </c>
      <c r="BM440" s="243" t="s">
        <v>922</v>
      </c>
    </row>
    <row r="441" s="2" customFormat="1">
      <c r="A441" s="41"/>
      <c r="B441" s="42"/>
      <c r="C441" s="43"/>
      <c r="D441" s="245" t="s">
        <v>192</v>
      </c>
      <c r="E441" s="43"/>
      <c r="F441" s="246" t="s">
        <v>923</v>
      </c>
      <c r="G441" s="43"/>
      <c r="H441" s="43"/>
      <c r="I441" s="247"/>
      <c r="J441" s="43"/>
      <c r="K441" s="43"/>
      <c r="L441" s="47"/>
      <c r="M441" s="248"/>
      <c r="N441" s="249"/>
      <c r="O441" s="94"/>
      <c r="P441" s="94"/>
      <c r="Q441" s="94"/>
      <c r="R441" s="94"/>
      <c r="S441" s="94"/>
      <c r="T441" s="95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192</v>
      </c>
      <c r="AU441" s="19" t="s">
        <v>90</v>
      </c>
    </row>
    <row r="442" s="2" customFormat="1">
      <c r="A442" s="41"/>
      <c r="B442" s="42"/>
      <c r="C442" s="43"/>
      <c r="D442" s="250" t="s">
        <v>194</v>
      </c>
      <c r="E442" s="43"/>
      <c r="F442" s="251" t="s">
        <v>924</v>
      </c>
      <c r="G442" s="43"/>
      <c r="H442" s="43"/>
      <c r="I442" s="247"/>
      <c r="J442" s="43"/>
      <c r="K442" s="43"/>
      <c r="L442" s="47"/>
      <c r="M442" s="248"/>
      <c r="N442" s="249"/>
      <c r="O442" s="94"/>
      <c r="P442" s="94"/>
      <c r="Q442" s="94"/>
      <c r="R442" s="94"/>
      <c r="S442" s="94"/>
      <c r="T442" s="95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19" t="s">
        <v>194</v>
      </c>
      <c r="AU442" s="19" t="s">
        <v>90</v>
      </c>
    </row>
    <row r="443" s="2" customFormat="1" ht="24.15" customHeight="1">
      <c r="A443" s="41"/>
      <c r="B443" s="42"/>
      <c r="C443" s="274" t="s">
        <v>925</v>
      </c>
      <c r="D443" s="274" t="s">
        <v>222</v>
      </c>
      <c r="E443" s="275" t="s">
        <v>926</v>
      </c>
      <c r="F443" s="276" t="s">
        <v>927</v>
      </c>
      <c r="G443" s="277" t="s">
        <v>294</v>
      </c>
      <c r="H443" s="278">
        <v>1</v>
      </c>
      <c r="I443" s="279"/>
      <c r="J443" s="280">
        <f>ROUND(I443*H443,2)</f>
        <v>0</v>
      </c>
      <c r="K443" s="276" t="s">
        <v>1</v>
      </c>
      <c r="L443" s="281"/>
      <c r="M443" s="282" t="s">
        <v>1</v>
      </c>
      <c r="N443" s="283" t="s">
        <v>47</v>
      </c>
      <c r="O443" s="94"/>
      <c r="P443" s="241">
        <f>O443*H443</f>
        <v>0</v>
      </c>
      <c r="Q443" s="241">
        <v>0.0018</v>
      </c>
      <c r="R443" s="241">
        <f>Q443*H443</f>
        <v>0.0018</v>
      </c>
      <c r="S443" s="241">
        <v>0</v>
      </c>
      <c r="T443" s="242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43" t="s">
        <v>113</v>
      </c>
      <c r="AT443" s="243" t="s">
        <v>222</v>
      </c>
      <c r="AU443" s="243" t="s">
        <v>90</v>
      </c>
      <c r="AY443" s="19" t="s">
        <v>183</v>
      </c>
      <c r="BE443" s="244">
        <f>IF(N443="základní",J443,0)</f>
        <v>0</v>
      </c>
      <c r="BF443" s="244">
        <f>IF(N443="snížená",J443,0)</f>
        <v>0</v>
      </c>
      <c r="BG443" s="244">
        <f>IF(N443="zákl. přenesená",J443,0)</f>
        <v>0</v>
      </c>
      <c r="BH443" s="244">
        <f>IF(N443="sníž. přenesená",J443,0)</f>
        <v>0</v>
      </c>
      <c r="BI443" s="244">
        <f>IF(N443="nulová",J443,0)</f>
        <v>0</v>
      </c>
      <c r="BJ443" s="19" t="s">
        <v>86</v>
      </c>
      <c r="BK443" s="244">
        <f>ROUND(I443*H443,2)</f>
        <v>0</v>
      </c>
      <c r="BL443" s="19" t="s">
        <v>101</v>
      </c>
      <c r="BM443" s="243" t="s">
        <v>928</v>
      </c>
    </row>
    <row r="444" s="2" customFormat="1">
      <c r="A444" s="41"/>
      <c r="B444" s="42"/>
      <c r="C444" s="43"/>
      <c r="D444" s="245" t="s">
        <v>192</v>
      </c>
      <c r="E444" s="43"/>
      <c r="F444" s="246" t="s">
        <v>927</v>
      </c>
      <c r="G444" s="43"/>
      <c r="H444" s="43"/>
      <c r="I444" s="247"/>
      <c r="J444" s="43"/>
      <c r="K444" s="43"/>
      <c r="L444" s="47"/>
      <c r="M444" s="248"/>
      <c r="N444" s="249"/>
      <c r="O444" s="94"/>
      <c r="P444" s="94"/>
      <c r="Q444" s="94"/>
      <c r="R444" s="94"/>
      <c r="S444" s="94"/>
      <c r="T444" s="95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19" t="s">
        <v>192</v>
      </c>
      <c r="AU444" s="19" t="s">
        <v>90</v>
      </c>
    </row>
    <row r="445" s="2" customFormat="1" ht="21.75" customHeight="1">
      <c r="A445" s="41"/>
      <c r="B445" s="42"/>
      <c r="C445" s="232" t="s">
        <v>929</v>
      </c>
      <c r="D445" s="232" t="s">
        <v>186</v>
      </c>
      <c r="E445" s="233" t="s">
        <v>930</v>
      </c>
      <c r="F445" s="234" t="s">
        <v>931</v>
      </c>
      <c r="G445" s="235" t="s">
        <v>294</v>
      </c>
      <c r="H445" s="236">
        <v>1</v>
      </c>
      <c r="I445" s="237"/>
      <c r="J445" s="238">
        <f>ROUND(I445*H445,2)</f>
        <v>0</v>
      </c>
      <c r="K445" s="234" t="s">
        <v>190</v>
      </c>
      <c r="L445" s="47"/>
      <c r="M445" s="239" t="s">
        <v>1</v>
      </c>
      <c r="N445" s="240" t="s">
        <v>47</v>
      </c>
      <c r="O445" s="94"/>
      <c r="P445" s="241">
        <f>O445*H445</f>
        <v>0</v>
      </c>
      <c r="Q445" s="241">
        <v>0.0027899999999999999</v>
      </c>
      <c r="R445" s="241">
        <f>Q445*H445</f>
        <v>0.0027899999999999999</v>
      </c>
      <c r="S445" s="241">
        <v>0</v>
      </c>
      <c r="T445" s="242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43" t="s">
        <v>101</v>
      </c>
      <c r="AT445" s="243" t="s">
        <v>186</v>
      </c>
      <c r="AU445" s="243" t="s">
        <v>90</v>
      </c>
      <c r="AY445" s="19" t="s">
        <v>183</v>
      </c>
      <c r="BE445" s="244">
        <f>IF(N445="základní",J445,0)</f>
        <v>0</v>
      </c>
      <c r="BF445" s="244">
        <f>IF(N445="snížená",J445,0)</f>
        <v>0</v>
      </c>
      <c r="BG445" s="244">
        <f>IF(N445="zákl. přenesená",J445,0)</f>
        <v>0</v>
      </c>
      <c r="BH445" s="244">
        <f>IF(N445="sníž. přenesená",J445,0)</f>
        <v>0</v>
      </c>
      <c r="BI445" s="244">
        <f>IF(N445="nulová",J445,0)</f>
        <v>0</v>
      </c>
      <c r="BJ445" s="19" t="s">
        <v>86</v>
      </c>
      <c r="BK445" s="244">
        <f>ROUND(I445*H445,2)</f>
        <v>0</v>
      </c>
      <c r="BL445" s="19" t="s">
        <v>101</v>
      </c>
      <c r="BM445" s="243" t="s">
        <v>932</v>
      </c>
    </row>
    <row r="446" s="2" customFormat="1">
      <c r="A446" s="41"/>
      <c r="B446" s="42"/>
      <c r="C446" s="43"/>
      <c r="D446" s="245" t="s">
        <v>192</v>
      </c>
      <c r="E446" s="43"/>
      <c r="F446" s="246" t="s">
        <v>933</v>
      </c>
      <c r="G446" s="43"/>
      <c r="H446" s="43"/>
      <c r="I446" s="247"/>
      <c r="J446" s="43"/>
      <c r="K446" s="43"/>
      <c r="L446" s="47"/>
      <c r="M446" s="248"/>
      <c r="N446" s="249"/>
      <c r="O446" s="94"/>
      <c r="P446" s="94"/>
      <c r="Q446" s="94"/>
      <c r="R446" s="94"/>
      <c r="S446" s="94"/>
      <c r="T446" s="95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19" t="s">
        <v>192</v>
      </c>
      <c r="AU446" s="19" t="s">
        <v>90</v>
      </c>
    </row>
    <row r="447" s="2" customFormat="1">
      <c r="A447" s="41"/>
      <c r="B447" s="42"/>
      <c r="C447" s="43"/>
      <c r="D447" s="250" t="s">
        <v>194</v>
      </c>
      <c r="E447" s="43"/>
      <c r="F447" s="251" t="s">
        <v>934</v>
      </c>
      <c r="G447" s="43"/>
      <c r="H447" s="43"/>
      <c r="I447" s="247"/>
      <c r="J447" s="43"/>
      <c r="K447" s="43"/>
      <c r="L447" s="47"/>
      <c r="M447" s="248"/>
      <c r="N447" s="249"/>
      <c r="O447" s="94"/>
      <c r="P447" s="94"/>
      <c r="Q447" s="94"/>
      <c r="R447" s="94"/>
      <c r="S447" s="94"/>
      <c r="T447" s="95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19" t="s">
        <v>194</v>
      </c>
      <c r="AU447" s="19" t="s">
        <v>90</v>
      </c>
    </row>
    <row r="448" s="2" customFormat="1" ht="16.5" customHeight="1">
      <c r="A448" s="41"/>
      <c r="B448" s="42"/>
      <c r="C448" s="274" t="s">
        <v>935</v>
      </c>
      <c r="D448" s="274" t="s">
        <v>222</v>
      </c>
      <c r="E448" s="275" t="s">
        <v>936</v>
      </c>
      <c r="F448" s="276" t="s">
        <v>937</v>
      </c>
      <c r="G448" s="277" t="s">
        <v>294</v>
      </c>
      <c r="H448" s="278">
        <v>1</v>
      </c>
      <c r="I448" s="279"/>
      <c r="J448" s="280">
        <f>ROUND(I448*H448,2)</f>
        <v>0</v>
      </c>
      <c r="K448" s="276" t="s">
        <v>1</v>
      </c>
      <c r="L448" s="281"/>
      <c r="M448" s="282" t="s">
        <v>1</v>
      </c>
      <c r="N448" s="283" t="s">
        <v>47</v>
      </c>
      <c r="O448" s="94"/>
      <c r="P448" s="241">
        <f>O448*H448</f>
        <v>0</v>
      </c>
      <c r="Q448" s="241">
        <v>0.059999999999999998</v>
      </c>
      <c r="R448" s="241">
        <f>Q448*H448</f>
        <v>0.059999999999999998</v>
      </c>
      <c r="S448" s="241">
        <v>0</v>
      </c>
      <c r="T448" s="242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43" t="s">
        <v>113</v>
      </c>
      <c r="AT448" s="243" t="s">
        <v>222</v>
      </c>
      <c r="AU448" s="243" t="s">
        <v>90</v>
      </c>
      <c r="AY448" s="19" t="s">
        <v>183</v>
      </c>
      <c r="BE448" s="244">
        <f>IF(N448="základní",J448,0)</f>
        <v>0</v>
      </c>
      <c r="BF448" s="244">
        <f>IF(N448="snížená",J448,0)</f>
        <v>0</v>
      </c>
      <c r="BG448" s="244">
        <f>IF(N448="zákl. přenesená",J448,0)</f>
        <v>0</v>
      </c>
      <c r="BH448" s="244">
        <f>IF(N448="sníž. přenesená",J448,0)</f>
        <v>0</v>
      </c>
      <c r="BI448" s="244">
        <f>IF(N448="nulová",J448,0)</f>
        <v>0</v>
      </c>
      <c r="BJ448" s="19" t="s">
        <v>86</v>
      </c>
      <c r="BK448" s="244">
        <f>ROUND(I448*H448,2)</f>
        <v>0</v>
      </c>
      <c r="BL448" s="19" t="s">
        <v>101</v>
      </c>
      <c r="BM448" s="243" t="s">
        <v>938</v>
      </c>
    </row>
    <row r="449" s="2" customFormat="1">
      <c r="A449" s="41"/>
      <c r="B449" s="42"/>
      <c r="C449" s="43"/>
      <c r="D449" s="245" t="s">
        <v>192</v>
      </c>
      <c r="E449" s="43"/>
      <c r="F449" s="246" t="s">
        <v>937</v>
      </c>
      <c r="G449" s="43"/>
      <c r="H449" s="43"/>
      <c r="I449" s="247"/>
      <c r="J449" s="43"/>
      <c r="K449" s="43"/>
      <c r="L449" s="47"/>
      <c r="M449" s="248"/>
      <c r="N449" s="249"/>
      <c r="O449" s="94"/>
      <c r="P449" s="94"/>
      <c r="Q449" s="94"/>
      <c r="R449" s="94"/>
      <c r="S449" s="94"/>
      <c r="T449" s="95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19" t="s">
        <v>192</v>
      </c>
      <c r="AU449" s="19" t="s">
        <v>90</v>
      </c>
    </row>
    <row r="450" s="2" customFormat="1" ht="16.5" customHeight="1">
      <c r="A450" s="41"/>
      <c r="B450" s="42"/>
      <c r="C450" s="232" t="s">
        <v>939</v>
      </c>
      <c r="D450" s="232" t="s">
        <v>186</v>
      </c>
      <c r="E450" s="233" t="s">
        <v>940</v>
      </c>
      <c r="F450" s="234" t="s">
        <v>941</v>
      </c>
      <c r="G450" s="235" t="s">
        <v>294</v>
      </c>
      <c r="H450" s="236">
        <v>2</v>
      </c>
      <c r="I450" s="237"/>
      <c r="J450" s="238">
        <f>ROUND(I450*H450,2)</f>
        <v>0</v>
      </c>
      <c r="K450" s="234" t="s">
        <v>190</v>
      </c>
      <c r="L450" s="47"/>
      <c r="M450" s="239" t="s">
        <v>1</v>
      </c>
      <c r="N450" s="240" t="s">
        <v>47</v>
      </c>
      <c r="O450" s="94"/>
      <c r="P450" s="241">
        <f>O450*H450</f>
        <v>0</v>
      </c>
      <c r="Q450" s="241">
        <v>0.019</v>
      </c>
      <c r="R450" s="241">
        <f>Q450*H450</f>
        <v>0.037999999999999999</v>
      </c>
      <c r="S450" s="241">
        <v>0</v>
      </c>
      <c r="T450" s="242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43" t="s">
        <v>101</v>
      </c>
      <c r="AT450" s="243" t="s">
        <v>186</v>
      </c>
      <c r="AU450" s="243" t="s">
        <v>90</v>
      </c>
      <c r="AY450" s="19" t="s">
        <v>183</v>
      </c>
      <c r="BE450" s="244">
        <f>IF(N450="základní",J450,0)</f>
        <v>0</v>
      </c>
      <c r="BF450" s="244">
        <f>IF(N450="snížená",J450,0)</f>
        <v>0</v>
      </c>
      <c r="BG450" s="244">
        <f>IF(N450="zákl. přenesená",J450,0)</f>
        <v>0</v>
      </c>
      <c r="BH450" s="244">
        <f>IF(N450="sníž. přenesená",J450,0)</f>
        <v>0</v>
      </c>
      <c r="BI450" s="244">
        <f>IF(N450="nulová",J450,0)</f>
        <v>0</v>
      </c>
      <c r="BJ450" s="19" t="s">
        <v>86</v>
      </c>
      <c r="BK450" s="244">
        <f>ROUND(I450*H450,2)</f>
        <v>0</v>
      </c>
      <c r="BL450" s="19" t="s">
        <v>101</v>
      </c>
      <c r="BM450" s="243" t="s">
        <v>942</v>
      </c>
    </row>
    <row r="451" s="2" customFormat="1">
      <c r="A451" s="41"/>
      <c r="B451" s="42"/>
      <c r="C451" s="43"/>
      <c r="D451" s="245" t="s">
        <v>192</v>
      </c>
      <c r="E451" s="43"/>
      <c r="F451" s="246" t="s">
        <v>943</v>
      </c>
      <c r="G451" s="43"/>
      <c r="H451" s="43"/>
      <c r="I451" s="247"/>
      <c r="J451" s="43"/>
      <c r="K451" s="43"/>
      <c r="L451" s="47"/>
      <c r="M451" s="248"/>
      <c r="N451" s="249"/>
      <c r="O451" s="94"/>
      <c r="P451" s="94"/>
      <c r="Q451" s="94"/>
      <c r="R451" s="94"/>
      <c r="S451" s="94"/>
      <c r="T451" s="95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19" t="s">
        <v>192</v>
      </c>
      <c r="AU451" s="19" t="s">
        <v>90</v>
      </c>
    </row>
    <row r="452" s="2" customFormat="1">
      <c r="A452" s="41"/>
      <c r="B452" s="42"/>
      <c r="C452" s="43"/>
      <c r="D452" s="250" t="s">
        <v>194</v>
      </c>
      <c r="E452" s="43"/>
      <c r="F452" s="251" t="s">
        <v>944</v>
      </c>
      <c r="G452" s="43"/>
      <c r="H452" s="43"/>
      <c r="I452" s="247"/>
      <c r="J452" s="43"/>
      <c r="K452" s="43"/>
      <c r="L452" s="47"/>
      <c r="M452" s="248"/>
      <c r="N452" s="249"/>
      <c r="O452" s="94"/>
      <c r="P452" s="94"/>
      <c r="Q452" s="94"/>
      <c r="R452" s="94"/>
      <c r="S452" s="94"/>
      <c r="T452" s="95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194</v>
      </c>
      <c r="AU452" s="19" t="s">
        <v>90</v>
      </c>
    </row>
    <row r="453" s="2" customFormat="1" ht="24.15" customHeight="1">
      <c r="A453" s="41"/>
      <c r="B453" s="42"/>
      <c r="C453" s="274" t="s">
        <v>945</v>
      </c>
      <c r="D453" s="274" t="s">
        <v>222</v>
      </c>
      <c r="E453" s="275" t="s">
        <v>946</v>
      </c>
      <c r="F453" s="276" t="s">
        <v>947</v>
      </c>
      <c r="G453" s="277" t="s">
        <v>294</v>
      </c>
      <c r="H453" s="278">
        <v>1</v>
      </c>
      <c r="I453" s="279"/>
      <c r="J453" s="280">
        <f>ROUND(I453*H453,2)</f>
        <v>0</v>
      </c>
      <c r="K453" s="276" t="s">
        <v>1</v>
      </c>
      <c r="L453" s="281"/>
      <c r="M453" s="282" t="s">
        <v>1</v>
      </c>
      <c r="N453" s="283" t="s">
        <v>47</v>
      </c>
      <c r="O453" s="94"/>
      <c r="P453" s="241">
        <f>O453*H453</f>
        <v>0</v>
      </c>
      <c r="Q453" s="241">
        <v>0.017999999999999999</v>
      </c>
      <c r="R453" s="241">
        <f>Q453*H453</f>
        <v>0.017999999999999999</v>
      </c>
      <c r="S453" s="241">
        <v>0</v>
      </c>
      <c r="T453" s="242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43" t="s">
        <v>113</v>
      </c>
      <c r="AT453" s="243" t="s">
        <v>222</v>
      </c>
      <c r="AU453" s="243" t="s">
        <v>90</v>
      </c>
      <c r="AY453" s="19" t="s">
        <v>183</v>
      </c>
      <c r="BE453" s="244">
        <f>IF(N453="základní",J453,0)</f>
        <v>0</v>
      </c>
      <c r="BF453" s="244">
        <f>IF(N453="snížená",J453,0)</f>
        <v>0</v>
      </c>
      <c r="BG453" s="244">
        <f>IF(N453="zákl. přenesená",J453,0)</f>
        <v>0</v>
      </c>
      <c r="BH453" s="244">
        <f>IF(N453="sníž. přenesená",J453,0)</f>
        <v>0</v>
      </c>
      <c r="BI453" s="244">
        <f>IF(N453="nulová",J453,0)</f>
        <v>0</v>
      </c>
      <c r="BJ453" s="19" t="s">
        <v>86</v>
      </c>
      <c r="BK453" s="244">
        <f>ROUND(I453*H453,2)</f>
        <v>0</v>
      </c>
      <c r="BL453" s="19" t="s">
        <v>101</v>
      </c>
      <c r="BM453" s="243" t="s">
        <v>948</v>
      </c>
    </row>
    <row r="454" s="2" customFormat="1">
      <c r="A454" s="41"/>
      <c r="B454" s="42"/>
      <c r="C454" s="43"/>
      <c r="D454" s="245" t="s">
        <v>192</v>
      </c>
      <c r="E454" s="43"/>
      <c r="F454" s="246" t="s">
        <v>947</v>
      </c>
      <c r="G454" s="43"/>
      <c r="H454" s="43"/>
      <c r="I454" s="247"/>
      <c r="J454" s="43"/>
      <c r="K454" s="43"/>
      <c r="L454" s="47"/>
      <c r="M454" s="248"/>
      <c r="N454" s="249"/>
      <c r="O454" s="94"/>
      <c r="P454" s="94"/>
      <c r="Q454" s="94"/>
      <c r="R454" s="94"/>
      <c r="S454" s="94"/>
      <c r="T454" s="95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19" t="s">
        <v>192</v>
      </c>
      <c r="AU454" s="19" t="s">
        <v>90</v>
      </c>
    </row>
    <row r="455" s="2" customFormat="1" ht="24.15" customHeight="1">
      <c r="A455" s="41"/>
      <c r="B455" s="42"/>
      <c r="C455" s="274" t="s">
        <v>949</v>
      </c>
      <c r="D455" s="274" t="s">
        <v>222</v>
      </c>
      <c r="E455" s="275" t="s">
        <v>950</v>
      </c>
      <c r="F455" s="276" t="s">
        <v>951</v>
      </c>
      <c r="G455" s="277" t="s">
        <v>294</v>
      </c>
      <c r="H455" s="278">
        <v>1</v>
      </c>
      <c r="I455" s="279"/>
      <c r="J455" s="280">
        <f>ROUND(I455*H455,2)</f>
        <v>0</v>
      </c>
      <c r="K455" s="276" t="s">
        <v>1</v>
      </c>
      <c r="L455" s="281"/>
      <c r="M455" s="282" t="s">
        <v>1</v>
      </c>
      <c r="N455" s="283" t="s">
        <v>47</v>
      </c>
      <c r="O455" s="94"/>
      <c r="P455" s="241">
        <f>O455*H455</f>
        <v>0</v>
      </c>
      <c r="Q455" s="241">
        <v>0.017999999999999999</v>
      </c>
      <c r="R455" s="241">
        <f>Q455*H455</f>
        <v>0.017999999999999999</v>
      </c>
      <c r="S455" s="241">
        <v>0</v>
      </c>
      <c r="T455" s="242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43" t="s">
        <v>113</v>
      </c>
      <c r="AT455" s="243" t="s">
        <v>222</v>
      </c>
      <c r="AU455" s="243" t="s">
        <v>90</v>
      </c>
      <c r="AY455" s="19" t="s">
        <v>183</v>
      </c>
      <c r="BE455" s="244">
        <f>IF(N455="základní",J455,0)</f>
        <v>0</v>
      </c>
      <c r="BF455" s="244">
        <f>IF(N455="snížená",J455,0)</f>
        <v>0</v>
      </c>
      <c r="BG455" s="244">
        <f>IF(N455="zákl. přenesená",J455,0)</f>
        <v>0</v>
      </c>
      <c r="BH455" s="244">
        <f>IF(N455="sníž. přenesená",J455,0)</f>
        <v>0</v>
      </c>
      <c r="BI455" s="244">
        <f>IF(N455="nulová",J455,0)</f>
        <v>0</v>
      </c>
      <c r="BJ455" s="19" t="s">
        <v>86</v>
      </c>
      <c r="BK455" s="244">
        <f>ROUND(I455*H455,2)</f>
        <v>0</v>
      </c>
      <c r="BL455" s="19" t="s">
        <v>101</v>
      </c>
      <c r="BM455" s="243" t="s">
        <v>952</v>
      </c>
    </row>
    <row r="456" s="2" customFormat="1">
      <c r="A456" s="41"/>
      <c r="B456" s="42"/>
      <c r="C456" s="43"/>
      <c r="D456" s="245" t="s">
        <v>192</v>
      </c>
      <c r="E456" s="43"/>
      <c r="F456" s="246" t="s">
        <v>951</v>
      </c>
      <c r="G456" s="43"/>
      <c r="H456" s="43"/>
      <c r="I456" s="247"/>
      <c r="J456" s="43"/>
      <c r="K456" s="43"/>
      <c r="L456" s="47"/>
      <c r="M456" s="248"/>
      <c r="N456" s="249"/>
      <c r="O456" s="94"/>
      <c r="P456" s="94"/>
      <c r="Q456" s="94"/>
      <c r="R456" s="94"/>
      <c r="S456" s="94"/>
      <c r="T456" s="95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19" t="s">
        <v>192</v>
      </c>
      <c r="AU456" s="19" t="s">
        <v>90</v>
      </c>
    </row>
    <row r="457" s="2" customFormat="1" ht="16.5" customHeight="1">
      <c r="A457" s="41"/>
      <c r="B457" s="42"/>
      <c r="C457" s="232" t="s">
        <v>953</v>
      </c>
      <c r="D457" s="232" t="s">
        <v>186</v>
      </c>
      <c r="E457" s="233" t="s">
        <v>954</v>
      </c>
      <c r="F457" s="234" t="s">
        <v>955</v>
      </c>
      <c r="G457" s="235" t="s">
        <v>294</v>
      </c>
      <c r="H457" s="236">
        <v>0.5</v>
      </c>
      <c r="I457" s="237"/>
      <c r="J457" s="238">
        <f>ROUND(I457*H457,2)</f>
        <v>0</v>
      </c>
      <c r="K457" s="234" t="s">
        <v>190</v>
      </c>
      <c r="L457" s="47"/>
      <c r="M457" s="239" t="s">
        <v>1</v>
      </c>
      <c r="N457" s="240" t="s">
        <v>47</v>
      </c>
      <c r="O457" s="94"/>
      <c r="P457" s="241">
        <f>O457*H457</f>
        <v>0</v>
      </c>
      <c r="Q457" s="241">
        <v>0.050000000000000003</v>
      </c>
      <c r="R457" s="241">
        <f>Q457*H457</f>
        <v>0.025000000000000001</v>
      </c>
      <c r="S457" s="241">
        <v>0</v>
      </c>
      <c r="T457" s="242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43" t="s">
        <v>101</v>
      </c>
      <c r="AT457" s="243" t="s">
        <v>186</v>
      </c>
      <c r="AU457" s="243" t="s">
        <v>90</v>
      </c>
      <c r="AY457" s="19" t="s">
        <v>183</v>
      </c>
      <c r="BE457" s="244">
        <f>IF(N457="základní",J457,0)</f>
        <v>0</v>
      </c>
      <c r="BF457" s="244">
        <f>IF(N457="snížená",J457,0)</f>
        <v>0</v>
      </c>
      <c r="BG457" s="244">
        <f>IF(N457="zákl. přenesená",J457,0)</f>
        <v>0</v>
      </c>
      <c r="BH457" s="244">
        <f>IF(N457="sníž. přenesená",J457,0)</f>
        <v>0</v>
      </c>
      <c r="BI457" s="244">
        <f>IF(N457="nulová",J457,0)</f>
        <v>0</v>
      </c>
      <c r="BJ457" s="19" t="s">
        <v>86</v>
      </c>
      <c r="BK457" s="244">
        <f>ROUND(I457*H457,2)</f>
        <v>0</v>
      </c>
      <c r="BL457" s="19" t="s">
        <v>101</v>
      </c>
      <c r="BM457" s="243" t="s">
        <v>956</v>
      </c>
    </row>
    <row r="458" s="2" customFormat="1">
      <c r="A458" s="41"/>
      <c r="B458" s="42"/>
      <c r="C458" s="43"/>
      <c r="D458" s="245" t="s">
        <v>192</v>
      </c>
      <c r="E458" s="43"/>
      <c r="F458" s="246" t="s">
        <v>957</v>
      </c>
      <c r="G458" s="43"/>
      <c r="H458" s="43"/>
      <c r="I458" s="247"/>
      <c r="J458" s="43"/>
      <c r="K458" s="43"/>
      <c r="L458" s="47"/>
      <c r="M458" s="248"/>
      <c r="N458" s="249"/>
      <c r="O458" s="94"/>
      <c r="P458" s="94"/>
      <c r="Q458" s="94"/>
      <c r="R458" s="94"/>
      <c r="S458" s="94"/>
      <c r="T458" s="95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192</v>
      </c>
      <c r="AU458" s="19" t="s">
        <v>90</v>
      </c>
    </row>
    <row r="459" s="2" customFormat="1">
      <c r="A459" s="41"/>
      <c r="B459" s="42"/>
      <c r="C459" s="43"/>
      <c r="D459" s="250" t="s">
        <v>194</v>
      </c>
      <c r="E459" s="43"/>
      <c r="F459" s="251" t="s">
        <v>958</v>
      </c>
      <c r="G459" s="43"/>
      <c r="H459" s="43"/>
      <c r="I459" s="247"/>
      <c r="J459" s="43"/>
      <c r="K459" s="43"/>
      <c r="L459" s="47"/>
      <c r="M459" s="248"/>
      <c r="N459" s="249"/>
      <c r="O459" s="94"/>
      <c r="P459" s="94"/>
      <c r="Q459" s="94"/>
      <c r="R459" s="94"/>
      <c r="S459" s="94"/>
      <c r="T459" s="95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19" t="s">
        <v>194</v>
      </c>
      <c r="AU459" s="19" t="s">
        <v>90</v>
      </c>
    </row>
    <row r="460" s="2" customFormat="1" ht="24.15" customHeight="1">
      <c r="A460" s="41"/>
      <c r="B460" s="42"/>
      <c r="C460" s="274" t="s">
        <v>959</v>
      </c>
      <c r="D460" s="274" t="s">
        <v>222</v>
      </c>
      <c r="E460" s="275" t="s">
        <v>960</v>
      </c>
      <c r="F460" s="276" t="s">
        <v>961</v>
      </c>
      <c r="G460" s="277" t="s">
        <v>294</v>
      </c>
      <c r="H460" s="278">
        <v>0.5</v>
      </c>
      <c r="I460" s="279"/>
      <c r="J460" s="280">
        <f>ROUND(I460*H460,2)</f>
        <v>0</v>
      </c>
      <c r="K460" s="276" t="s">
        <v>1</v>
      </c>
      <c r="L460" s="281"/>
      <c r="M460" s="282" t="s">
        <v>1</v>
      </c>
      <c r="N460" s="283" t="s">
        <v>47</v>
      </c>
      <c r="O460" s="94"/>
      <c r="P460" s="241">
        <f>O460*H460</f>
        <v>0</v>
      </c>
      <c r="Q460" s="241">
        <v>0.024</v>
      </c>
      <c r="R460" s="241">
        <f>Q460*H460</f>
        <v>0.012</v>
      </c>
      <c r="S460" s="241">
        <v>0</v>
      </c>
      <c r="T460" s="242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43" t="s">
        <v>113</v>
      </c>
      <c r="AT460" s="243" t="s">
        <v>222</v>
      </c>
      <c r="AU460" s="243" t="s">
        <v>90</v>
      </c>
      <c r="AY460" s="19" t="s">
        <v>183</v>
      </c>
      <c r="BE460" s="244">
        <f>IF(N460="základní",J460,0)</f>
        <v>0</v>
      </c>
      <c r="BF460" s="244">
        <f>IF(N460="snížená",J460,0)</f>
        <v>0</v>
      </c>
      <c r="BG460" s="244">
        <f>IF(N460="zákl. přenesená",J460,0)</f>
        <v>0</v>
      </c>
      <c r="BH460" s="244">
        <f>IF(N460="sníž. přenesená",J460,0)</f>
        <v>0</v>
      </c>
      <c r="BI460" s="244">
        <f>IF(N460="nulová",J460,0)</f>
        <v>0</v>
      </c>
      <c r="BJ460" s="19" t="s">
        <v>86</v>
      </c>
      <c r="BK460" s="244">
        <f>ROUND(I460*H460,2)</f>
        <v>0</v>
      </c>
      <c r="BL460" s="19" t="s">
        <v>101</v>
      </c>
      <c r="BM460" s="243" t="s">
        <v>962</v>
      </c>
    </row>
    <row r="461" s="2" customFormat="1">
      <c r="A461" s="41"/>
      <c r="B461" s="42"/>
      <c r="C461" s="43"/>
      <c r="D461" s="245" t="s">
        <v>192</v>
      </c>
      <c r="E461" s="43"/>
      <c r="F461" s="246" t="s">
        <v>961</v>
      </c>
      <c r="G461" s="43"/>
      <c r="H461" s="43"/>
      <c r="I461" s="247"/>
      <c r="J461" s="43"/>
      <c r="K461" s="43"/>
      <c r="L461" s="47"/>
      <c r="M461" s="248"/>
      <c r="N461" s="249"/>
      <c r="O461" s="94"/>
      <c r="P461" s="94"/>
      <c r="Q461" s="94"/>
      <c r="R461" s="94"/>
      <c r="S461" s="94"/>
      <c r="T461" s="95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19" t="s">
        <v>192</v>
      </c>
      <c r="AU461" s="19" t="s">
        <v>90</v>
      </c>
    </row>
    <row r="462" s="2" customFormat="1" ht="16.5" customHeight="1">
      <c r="A462" s="41"/>
      <c r="B462" s="42"/>
      <c r="C462" s="232" t="s">
        <v>963</v>
      </c>
      <c r="D462" s="232" t="s">
        <v>186</v>
      </c>
      <c r="E462" s="233" t="s">
        <v>964</v>
      </c>
      <c r="F462" s="234" t="s">
        <v>965</v>
      </c>
      <c r="G462" s="235" t="s">
        <v>294</v>
      </c>
      <c r="H462" s="236">
        <v>1</v>
      </c>
      <c r="I462" s="237"/>
      <c r="J462" s="238">
        <f>ROUND(I462*H462,2)</f>
        <v>0</v>
      </c>
      <c r="K462" s="234" t="s">
        <v>190</v>
      </c>
      <c r="L462" s="47"/>
      <c r="M462" s="239" t="s">
        <v>1</v>
      </c>
      <c r="N462" s="240" t="s">
        <v>47</v>
      </c>
      <c r="O462" s="94"/>
      <c r="P462" s="241">
        <f>O462*H462</f>
        <v>0</v>
      </c>
      <c r="Q462" s="241">
        <v>0.00033</v>
      </c>
      <c r="R462" s="241">
        <f>Q462*H462</f>
        <v>0.00033</v>
      </c>
      <c r="S462" s="241">
        <v>0</v>
      </c>
      <c r="T462" s="242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43" t="s">
        <v>101</v>
      </c>
      <c r="AT462" s="243" t="s">
        <v>186</v>
      </c>
      <c r="AU462" s="243" t="s">
        <v>90</v>
      </c>
      <c r="AY462" s="19" t="s">
        <v>183</v>
      </c>
      <c r="BE462" s="244">
        <f>IF(N462="základní",J462,0)</f>
        <v>0</v>
      </c>
      <c r="BF462" s="244">
        <f>IF(N462="snížená",J462,0)</f>
        <v>0</v>
      </c>
      <c r="BG462" s="244">
        <f>IF(N462="zákl. přenesená",J462,0)</f>
        <v>0</v>
      </c>
      <c r="BH462" s="244">
        <f>IF(N462="sníž. přenesená",J462,0)</f>
        <v>0</v>
      </c>
      <c r="BI462" s="244">
        <f>IF(N462="nulová",J462,0)</f>
        <v>0</v>
      </c>
      <c r="BJ462" s="19" t="s">
        <v>86</v>
      </c>
      <c r="BK462" s="244">
        <f>ROUND(I462*H462,2)</f>
        <v>0</v>
      </c>
      <c r="BL462" s="19" t="s">
        <v>101</v>
      </c>
      <c r="BM462" s="243" t="s">
        <v>966</v>
      </c>
    </row>
    <row r="463" s="2" customFormat="1">
      <c r="A463" s="41"/>
      <c r="B463" s="42"/>
      <c r="C463" s="43"/>
      <c r="D463" s="245" t="s">
        <v>192</v>
      </c>
      <c r="E463" s="43"/>
      <c r="F463" s="246" t="s">
        <v>967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192</v>
      </c>
      <c r="AU463" s="19" t="s">
        <v>90</v>
      </c>
    </row>
    <row r="464" s="2" customFormat="1">
      <c r="A464" s="41"/>
      <c r="B464" s="42"/>
      <c r="C464" s="43"/>
      <c r="D464" s="250" t="s">
        <v>194</v>
      </c>
      <c r="E464" s="43"/>
      <c r="F464" s="251" t="s">
        <v>968</v>
      </c>
      <c r="G464" s="43"/>
      <c r="H464" s="43"/>
      <c r="I464" s="247"/>
      <c r="J464" s="43"/>
      <c r="K464" s="43"/>
      <c r="L464" s="47"/>
      <c r="M464" s="248"/>
      <c r="N464" s="249"/>
      <c r="O464" s="94"/>
      <c r="P464" s="94"/>
      <c r="Q464" s="94"/>
      <c r="R464" s="94"/>
      <c r="S464" s="94"/>
      <c r="T464" s="95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194</v>
      </c>
      <c r="AU464" s="19" t="s">
        <v>90</v>
      </c>
    </row>
    <row r="465" s="2" customFormat="1" ht="16.5" customHeight="1">
      <c r="A465" s="41"/>
      <c r="B465" s="42"/>
      <c r="C465" s="274" t="s">
        <v>969</v>
      </c>
      <c r="D465" s="274" t="s">
        <v>222</v>
      </c>
      <c r="E465" s="275" t="s">
        <v>970</v>
      </c>
      <c r="F465" s="276" t="s">
        <v>971</v>
      </c>
      <c r="G465" s="277" t="s">
        <v>294</v>
      </c>
      <c r="H465" s="278">
        <v>0.5</v>
      </c>
      <c r="I465" s="279"/>
      <c r="J465" s="280">
        <f>ROUND(I465*H465,2)</f>
        <v>0</v>
      </c>
      <c r="K465" s="276" t="s">
        <v>1</v>
      </c>
      <c r="L465" s="281"/>
      <c r="M465" s="282" t="s">
        <v>1</v>
      </c>
      <c r="N465" s="283" t="s">
        <v>47</v>
      </c>
      <c r="O465" s="94"/>
      <c r="P465" s="241">
        <f>O465*H465</f>
        <v>0</v>
      </c>
      <c r="Q465" s="241">
        <v>0.00050000000000000001</v>
      </c>
      <c r="R465" s="241">
        <f>Q465*H465</f>
        <v>0.00025000000000000001</v>
      </c>
      <c r="S465" s="241">
        <v>0</v>
      </c>
      <c r="T465" s="242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43" t="s">
        <v>113</v>
      </c>
      <c r="AT465" s="243" t="s">
        <v>222</v>
      </c>
      <c r="AU465" s="243" t="s">
        <v>90</v>
      </c>
      <c r="AY465" s="19" t="s">
        <v>183</v>
      </c>
      <c r="BE465" s="244">
        <f>IF(N465="základní",J465,0)</f>
        <v>0</v>
      </c>
      <c r="BF465" s="244">
        <f>IF(N465="snížená",J465,0)</f>
        <v>0</v>
      </c>
      <c r="BG465" s="244">
        <f>IF(N465="zákl. přenesená",J465,0)</f>
        <v>0</v>
      </c>
      <c r="BH465" s="244">
        <f>IF(N465="sníž. přenesená",J465,0)</f>
        <v>0</v>
      </c>
      <c r="BI465" s="244">
        <f>IF(N465="nulová",J465,0)</f>
        <v>0</v>
      </c>
      <c r="BJ465" s="19" t="s">
        <v>86</v>
      </c>
      <c r="BK465" s="244">
        <f>ROUND(I465*H465,2)</f>
        <v>0</v>
      </c>
      <c r="BL465" s="19" t="s">
        <v>101</v>
      </c>
      <c r="BM465" s="243" t="s">
        <v>972</v>
      </c>
    </row>
    <row r="466" s="2" customFormat="1">
      <c r="A466" s="41"/>
      <c r="B466" s="42"/>
      <c r="C466" s="43"/>
      <c r="D466" s="245" t="s">
        <v>192</v>
      </c>
      <c r="E466" s="43"/>
      <c r="F466" s="246" t="s">
        <v>971</v>
      </c>
      <c r="G466" s="43"/>
      <c r="H466" s="43"/>
      <c r="I466" s="247"/>
      <c r="J466" s="43"/>
      <c r="K466" s="43"/>
      <c r="L466" s="47"/>
      <c r="M466" s="248"/>
      <c r="N466" s="249"/>
      <c r="O466" s="94"/>
      <c r="P466" s="94"/>
      <c r="Q466" s="94"/>
      <c r="R466" s="94"/>
      <c r="S466" s="94"/>
      <c r="T466" s="95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19" t="s">
        <v>192</v>
      </c>
      <c r="AU466" s="19" t="s">
        <v>90</v>
      </c>
    </row>
    <row r="467" s="2" customFormat="1" ht="16.5" customHeight="1">
      <c r="A467" s="41"/>
      <c r="B467" s="42"/>
      <c r="C467" s="274" t="s">
        <v>973</v>
      </c>
      <c r="D467" s="274" t="s">
        <v>222</v>
      </c>
      <c r="E467" s="275" t="s">
        <v>974</v>
      </c>
      <c r="F467" s="276" t="s">
        <v>975</v>
      </c>
      <c r="G467" s="277" t="s">
        <v>294</v>
      </c>
      <c r="H467" s="278">
        <v>0.5</v>
      </c>
      <c r="I467" s="279"/>
      <c r="J467" s="280">
        <f>ROUND(I467*H467,2)</f>
        <v>0</v>
      </c>
      <c r="K467" s="276" t="s">
        <v>1</v>
      </c>
      <c r="L467" s="281"/>
      <c r="M467" s="282" t="s">
        <v>1</v>
      </c>
      <c r="N467" s="283" t="s">
        <v>47</v>
      </c>
      <c r="O467" s="94"/>
      <c r="P467" s="241">
        <f>O467*H467</f>
        <v>0</v>
      </c>
      <c r="Q467" s="241">
        <v>0.00050000000000000001</v>
      </c>
      <c r="R467" s="241">
        <f>Q467*H467</f>
        <v>0.00025000000000000001</v>
      </c>
      <c r="S467" s="241">
        <v>0</v>
      </c>
      <c r="T467" s="242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43" t="s">
        <v>113</v>
      </c>
      <c r="AT467" s="243" t="s">
        <v>222</v>
      </c>
      <c r="AU467" s="243" t="s">
        <v>90</v>
      </c>
      <c r="AY467" s="19" t="s">
        <v>183</v>
      </c>
      <c r="BE467" s="244">
        <f>IF(N467="základní",J467,0)</f>
        <v>0</v>
      </c>
      <c r="BF467" s="244">
        <f>IF(N467="snížená",J467,0)</f>
        <v>0</v>
      </c>
      <c r="BG467" s="244">
        <f>IF(N467="zákl. přenesená",J467,0)</f>
        <v>0</v>
      </c>
      <c r="BH467" s="244">
        <f>IF(N467="sníž. přenesená",J467,0)</f>
        <v>0</v>
      </c>
      <c r="BI467" s="244">
        <f>IF(N467="nulová",J467,0)</f>
        <v>0</v>
      </c>
      <c r="BJ467" s="19" t="s">
        <v>86</v>
      </c>
      <c r="BK467" s="244">
        <f>ROUND(I467*H467,2)</f>
        <v>0</v>
      </c>
      <c r="BL467" s="19" t="s">
        <v>101</v>
      </c>
      <c r="BM467" s="243" t="s">
        <v>976</v>
      </c>
    </row>
    <row r="468" s="2" customFormat="1">
      <c r="A468" s="41"/>
      <c r="B468" s="42"/>
      <c r="C468" s="43"/>
      <c r="D468" s="245" t="s">
        <v>192</v>
      </c>
      <c r="E468" s="43"/>
      <c r="F468" s="246" t="s">
        <v>975</v>
      </c>
      <c r="G468" s="43"/>
      <c r="H468" s="43"/>
      <c r="I468" s="247"/>
      <c r="J468" s="43"/>
      <c r="K468" s="43"/>
      <c r="L468" s="47"/>
      <c r="M468" s="248"/>
      <c r="N468" s="249"/>
      <c r="O468" s="94"/>
      <c r="P468" s="94"/>
      <c r="Q468" s="94"/>
      <c r="R468" s="94"/>
      <c r="S468" s="94"/>
      <c r="T468" s="95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19" t="s">
        <v>192</v>
      </c>
      <c r="AU468" s="19" t="s">
        <v>90</v>
      </c>
    </row>
    <row r="469" s="2" customFormat="1" ht="16.5" customHeight="1">
      <c r="A469" s="41"/>
      <c r="B469" s="42"/>
      <c r="C469" s="232" t="s">
        <v>977</v>
      </c>
      <c r="D469" s="232" t="s">
        <v>186</v>
      </c>
      <c r="E469" s="233" t="s">
        <v>978</v>
      </c>
      <c r="F469" s="234" t="s">
        <v>979</v>
      </c>
      <c r="G469" s="235" t="s">
        <v>294</v>
      </c>
      <c r="H469" s="236">
        <v>0.5</v>
      </c>
      <c r="I469" s="237"/>
      <c r="J469" s="238">
        <f>ROUND(I469*H469,2)</f>
        <v>0</v>
      </c>
      <c r="K469" s="234" t="s">
        <v>1</v>
      </c>
      <c r="L469" s="47"/>
      <c r="M469" s="239" t="s">
        <v>1</v>
      </c>
      <c r="N469" s="240" t="s">
        <v>47</v>
      </c>
      <c r="O469" s="94"/>
      <c r="P469" s="241">
        <f>O469*H469</f>
        <v>0</v>
      </c>
      <c r="Q469" s="241">
        <v>0.0050000000000000001</v>
      </c>
      <c r="R469" s="241">
        <f>Q469*H469</f>
        <v>0.0025000000000000001</v>
      </c>
      <c r="S469" s="241">
        <v>0</v>
      </c>
      <c r="T469" s="242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43" t="s">
        <v>101</v>
      </c>
      <c r="AT469" s="243" t="s">
        <v>186</v>
      </c>
      <c r="AU469" s="243" t="s">
        <v>90</v>
      </c>
      <c r="AY469" s="19" t="s">
        <v>183</v>
      </c>
      <c r="BE469" s="244">
        <f>IF(N469="základní",J469,0)</f>
        <v>0</v>
      </c>
      <c r="BF469" s="244">
        <f>IF(N469="snížená",J469,0)</f>
        <v>0</v>
      </c>
      <c r="BG469" s="244">
        <f>IF(N469="zákl. přenesená",J469,0)</f>
        <v>0</v>
      </c>
      <c r="BH469" s="244">
        <f>IF(N469="sníž. přenesená",J469,0)</f>
        <v>0</v>
      </c>
      <c r="BI469" s="244">
        <f>IF(N469="nulová",J469,0)</f>
        <v>0</v>
      </c>
      <c r="BJ469" s="19" t="s">
        <v>86</v>
      </c>
      <c r="BK469" s="244">
        <f>ROUND(I469*H469,2)</f>
        <v>0</v>
      </c>
      <c r="BL469" s="19" t="s">
        <v>101</v>
      </c>
      <c r="BM469" s="243" t="s">
        <v>980</v>
      </c>
    </row>
    <row r="470" s="2" customFormat="1">
      <c r="A470" s="41"/>
      <c r="B470" s="42"/>
      <c r="C470" s="43"/>
      <c r="D470" s="245" t="s">
        <v>192</v>
      </c>
      <c r="E470" s="43"/>
      <c r="F470" s="246" t="s">
        <v>979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192</v>
      </c>
      <c r="AU470" s="19" t="s">
        <v>90</v>
      </c>
    </row>
    <row r="471" s="2" customFormat="1" ht="16.5" customHeight="1">
      <c r="A471" s="41"/>
      <c r="B471" s="42"/>
      <c r="C471" s="232" t="s">
        <v>981</v>
      </c>
      <c r="D471" s="232" t="s">
        <v>186</v>
      </c>
      <c r="E471" s="233" t="s">
        <v>982</v>
      </c>
      <c r="F471" s="234" t="s">
        <v>983</v>
      </c>
      <c r="G471" s="235" t="s">
        <v>294</v>
      </c>
      <c r="H471" s="236">
        <v>1.5</v>
      </c>
      <c r="I471" s="237"/>
      <c r="J471" s="238">
        <f>ROUND(I471*H471,2)</f>
        <v>0</v>
      </c>
      <c r="K471" s="234" t="s">
        <v>1</v>
      </c>
      <c r="L471" s="47"/>
      <c r="M471" s="239" t="s">
        <v>1</v>
      </c>
      <c r="N471" s="240" t="s">
        <v>47</v>
      </c>
      <c r="O471" s="94"/>
      <c r="P471" s="241">
        <f>O471*H471</f>
        <v>0</v>
      </c>
      <c r="Q471" s="241">
        <v>0.029999999999999999</v>
      </c>
      <c r="R471" s="241">
        <f>Q471*H471</f>
        <v>0.044999999999999998</v>
      </c>
      <c r="S471" s="241">
        <v>0</v>
      </c>
      <c r="T471" s="242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43" t="s">
        <v>101</v>
      </c>
      <c r="AT471" s="243" t="s">
        <v>186</v>
      </c>
      <c r="AU471" s="243" t="s">
        <v>90</v>
      </c>
      <c r="AY471" s="19" t="s">
        <v>183</v>
      </c>
      <c r="BE471" s="244">
        <f>IF(N471="základní",J471,0)</f>
        <v>0</v>
      </c>
      <c r="BF471" s="244">
        <f>IF(N471="snížená",J471,0)</f>
        <v>0</v>
      </c>
      <c r="BG471" s="244">
        <f>IF(N471="zákl. přenesená",J471,0)</f>
        <v>0</v>
      </c>
      <c r="BH471" s="244">
        <f>IF(N471="sníž. přenesená",J471,0)</f>
        <v>0</v>
      </c>
      <c r="BI471" s="244">
        <f>IF(N471="nulová",J471,0)</f>
        <v>0</v>
      </c>
      <c r="BJ471" s="19" t="s">
        <v>86</v>
      </c>
      <c r="BK471" s="244">
        <f>ROUND(I471*H471,2)</f>
        <v>0</v>
      </c>
      <c r="BL471" s="19" t="s">
        <v>101</v>
      </c>
      <c r="BM471" s="243" t="s">
        <v>984</v>
      </c>
    </row>
    <row r="472" s="2" customFormat="1">
      <c r="A472" s="41"/>
      <c r="B472" s="42"/>
      <c r="C472" s="43"/>
      <c r="D472" s="245" t="s">
        <v>192</v>
      </c>
      <c r="E472" s="43"/>
      <c r="F472" s="246" t="s">
        <v>983</v>
      </c>
      <c r="G472" s="43"/>
      <c r="H472" s="43"/>
      <c r="I472" s="247"/>
      <c r="J472" s="43"/>
      <c r="K472" s="43"/>
      <c r="L472" s="47"/>
      <c r="M472" s="248"/>
      <c r="N472" s="249"/>
      <c r="O472" s="94"/>
      <c r="P472" s="94"/>
      <c r="Q472" s="94"/>
      <c r="R472" s="94"/>
      <c r="S472" s="94"/>
      <c r="T472" s="95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19" t="s">
        <v>192</v>
      </c>
      <c r="AU472" s="19" t="s">
        <v>90</v>
      </c>
    </row>
    <row r="473" s="2" customFormat="1" ht="16.5" customHeight="1">
      <c r="A473" s="41"/>
      <c r="B473" s="42"/>
      <c r="C473" s="232" t="s">
        <v>985</v>
      </c>
      <c r="D473" s="232" t="s">
        <v>186</v>
      </c>
      <c r="E473" s="233" t="s">
        <v>986</v>
      </c>
      <c r="F473" s="234" t="s">
        <v>987</v>
      </c>
      <c r="G473" s="235" t="s">
        <v>231</v>
      </c>
      <c r="H473" s="236">
        <v>17.5</v>
      </c>
      <c r="I473" s="237"/>
      <c r="J473" s="238">
        <f>ROUND(I473*H473,2)</f>
        <v>0</v>
      </c>
      <c r="K473" s="234" t="s">
        <v>1</v>
      </c>
      <c r="L473" s="47"/>
      <c r="M473" s="239" t="s">
        <v>1</v>
      </c>
      <c r="N473" s="240" t="s">
        <v>47</v>
      </c>
      <c r="O473" s="94"/>
      <c r="P473" s="241">
        <f>O473*H473</f>
        <v>0</v>
      </c>
      <c r="Q473" s="241">
        <v>0</v>
      </c>
      <c r="R473" s="241">
        <f>Q473*H473</f>
        <v>0</v>
      </c>
      <c r="S473" s="241">
        <v>0</v>
      </c>
      <c r="T473" s="242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43" t="s">
        <v>101</v>
      </c>
      <c r="AT473" s="243" t="s">
        <v>186</v>
      </c>
      <c r="AU473" s="243" t="s">
        <v>90</v>
      </c>
      <c r="AY473" s="19" t="s">
        <v>183</v>
      </c>
      <c r="BE473" s="244">
        <f>IF(N473="základní",J473,0)</f>
        <v>0</v>
      </c>
      <c r="BF473" s="244">
        <f>IF(N473="snížená",J473,0)</f>
        <v>0</v>
      </c>
      <c r="BG473" s="244">
        <f>IF(N473="zákl. přenesená",J473,0)</f>
        <v>0</v>
      </c>
      <c r="BH473" s="244">
        <f>IF(N473="sníž. přenesená",J473,0)</f>
        <v>0</v>
      </c>
      <c r="BI473" s="244">
        <f>IF(N473="nulová",J473,0)</f>
        <v>0</v>
      </c>
      <c r="BJ473" s="19" t="s">
        <v>86</v>
      </c>
      <c r="BK473" s="244">
        <f>ROUND(I473*H473,2)</f>
        <v>0</v>
      </c>
      <c r="BL473" s="19" t="s">
        <v>101</v>
      </c>
      <c r="BM473" s="243" t="s">
        <v>988</v>
      </c>
    </row>
    <row r="474" s="2" customFormat="1">
      <c r="A474" s="41"/>
      <c r="B474" s="42"/>
      <c r="C474" s="43"/>
      <c r="D474" s="245" t="s">
        <v>192</v>
      </c>
      <c r="E474" s="43"/>
      <c r="F474" s="246" t="s">
        <v>987</v>
      </c>
      <c r="G474" s="43"/>
      <c r="H474" s="43"/>
      <c r="I474" s="247"/>
      <c r="J474" s="43"/>
      <c r="K474" s="43"/>
      <c r="L474" s="47"/>
      <c r="M474" s="248"/>
      <c r="N474" s="249"/>
      <c r="O474" s="94"/>
      <c r="P474" s="94"/>
      <c r="Q474" s="94"/>
      <c r="R474" s="94"/>
      <c r="S474" s="94"/>
      <c r="T474" s="95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19" t="s">
        <v>192</v>
      </c>
      <c r="AU474" s="19" t="s">
        <v>90</v>
      </c>
    </row>
    <row r="475" s="2" customFormat="1" ht="21.75" customHeight="1">
      <c r="A475" s="41"/>
      <c r="B475" s="42"/>
      <c r="C475" s="232" t="s">
        <v>989</v>
      </c>
      <c r="D475" s="232" t="s">
        <v>186</v>
      </c>
      <c r="E475" s="233" t="s">
        <v>990</v>
      </c>
      <c r="F475" s="234" t="s">
        <v>991</v>
      </c>
      <c r="G475" s="235" t="s">
        <v>231</v>
      </c>
      <c r="H475" s="236">
        <v>11</v>
      </c>
      <c r="I475" s="237"/>
      <c r="J475" s="238">
        <f>ROUND(I475*H475,2)</f>
        <v>0</v>
      </c>
      <c r="K475" s="234" t="s">
        <v>1</v>
      </c>
      <c r="L475" s="47"/>
      <c r="M475" s="239" t="s">
        <v>1</v>
      </c>
      <c r="N475" s="240" t="s">
        <v>47</v>
      </c>
      <c r="O475" s="94"/>
      <c r="P475" s="241">
        <f>O475*H475</f>
        <v>0</v>
      </c>
      <c r="Q475" s="241">
        <v>0</v>
      </c>
      <c r="R475" s="241">
        <f>Q475*H475</f>
        <v>0</v>
      </c>
      <c r="S475" s="241">
        <v>0</v>
      </c>
      <c r="T475" s="242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43" t="s">
        <v>101</v>
      </c>
      <c r="AT475" s="243" t="s">
        <v>186</v>
      </c>
      <c r="AU475" s="243" t="s">
        <v>90</v>
      </c>
      <c r="AY475" s="19" t="s">
        <v>183</v>
      </c>
      <c r="BE475" s="244">
        <f>IF(N475="základní",J475,0)</f>
        <v>0</v>
      </c>
      <c r="BF475" s="244">
        <f>IF(N475="snížená",J475,0)</f>
        <v>0</v>
      </c>
      <c r="BG475" s="244">
        <f>IF(N475="zákl. přenesená",J475,0)</f>
        <v>0</v>
      </c>
      <c r="BH475" s="244">
        <f>IF(N475="sníž. přenesená",J475,0)</f>
        <v>0</v>
      </c>
      <c r="BI475" s="244">
        <f>IF(N475="nulová",J475,0)</f>
        <v>0</v>
      </c>
      <c r="BJ475" s="19" t="s">
        <v>86</v>
      </c>
      <c r="BK475" s="244">
        <f>ROUND(I475*H475,2)</f>
        <v>0</v>
      </c>
      <c r="BL475" s="19" t="s">
        <v>101</v>
      </c>
      <c r="BM475" s="243" t="s">
        <v>992</v>
      </c>
    </row>
    <row r="476" s="2" customFormat="1">
      <c r="A476" s="41"/>
      <c r="B476" s="42"/>
      <c r="C476" s="43"/>
      <c r="D476" s="245" t="s">
        <v>192</v>
      </c>
      <c r="E476" s="43"/>
      <c r="F476" s="246" t="s">
        <v>991</v>
      </c>
      <c r="G476" s="43"/>
      <c r="H476" s="43"/>
      <c r="I476" s="247"/>
      <c r="J476" s="43"/>
      <c r="K476" s="43"/>
      <c r="L476" s="47"/>
      <c r="M476" s="248"/>
      <c r="N476" s="249"/>
      <c r="O476" s="94"/>
      <c r="P476" s="94"/>
      <c r="Q476" s="94"/>
      <c r="R476" s="94"/>
      <c r="S476" s="94"/>
      <c r="T476" s="95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19" t="s">
        <v>192</v>
      </c>
      <c r="AU476" s="19" t="s">
        <v>90</v>
      </c>
    </row>
    <row r="477" s="2" customFormat="1" ht="24.15" customHeight="1">
      <c r="A477" s="41"/>
      <c r="B477" s="42"/>
      <c r="C477" s="232" t="s">
        <v>993</v>
      </c>
      <c r="D477" s="232" t="s">
        <v>186</v>
      </c>
      <c r="E477" s="233" t="s">
        <v>994</v>
      </c>
      <c r="F477" s="234" t="s">
        <v>995</v>
      </c>
      <c r="G477" s="235" t="s">
        <v>294</v>
      </c>
      <c r="H477" s="236">
        <v>1</v>
      </c>
      <c r="I477" s="237"/>
      <c r="J477" s="238">
        <f>ROUND(I477*H477,2)</f>
        <v>0</v>
      </c>
      <c r="K477" s="234" t="s">
        <v>1</v>
      </c>
      <c r="L477" s="47"/>
      <c r="M477" s="239" t="s">
        <v>1</v>
      </c>
      <c r="N477" s="240" t="s">
        <v>47</v>
      </c>
      <c r="O477" s="94"/>
      <c r="P477" s="241">
        <f>O477*H477</f>
        <v>0</v>
      </c>
      <c r="Q477" s="241">
        <v>0.0068100000000000001</v>
      </c>
      <c r="R477" s="241">
        <f>Q477*H477</f>
        <v>0.0068100000000000001</v>
      </c>
      <c r="S477" s="241">
        <v>0</v>
      </c>
      <c r="T477" s="242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43" t="s">
        <v>101</v>
      </c>
      <c r="AT477" s="243" t="s">
        <v>186</v>
      </c>
      <c r="AU477" s="243" t="s">
        <v>90</v>
      </c>
      <c r="AY477" s="19" t="s">
        <v>183</v>
      </c>
      <c r="BE477" s="244">
        <f>IF(N477="základní",J477,0)</f>
        <v>0</v>
      </c>
      <c r="BF477" s="244">
        <f>IF(N477="snížená",J477,0)</f>
        <v>0</v>
      </c>
      <c r="BG477" s="244">
        <f>IF(N477="zákl. přenesená",J477,0)</f>
        <v>0</v>
      </c>
      <c r="BH477" s="244">
        <f>IF(N477="sníž. přenesená",J477,0)</f>
        <v>0</v>
      </c>
      <c r="BI477" s="244">
        <f>IF(N477="nulová",J477,0)</f>
        <v>0</v>
      </c>
      <c r="BJ477" s="19" t="s">
        <v>86</v>
      </c>
      <c r="BK477" s="244">
        <f>ROUND(I477*H477,2)</f>
        <v>0</v>
      </c>
      <c r="BL477" s="19" t="s">
        <v>101</v>
      </c>
      <c r="BM477" s="243" t="s">
        <v>996</v>
      </c>
    </row>
    <row r="478" s="2" customFormat="1">
      <c r="A478" s="41"/>
      <c r="B478" s="42"/>
      <c r="C478" s="43"/>
      <c r="D478" s="245" t="s">
        <v>192</v>
      </c>
      <c r="E478" s="43"/>
      <c r="F478" s="246" t="s">
        <v>995</v>
      </c>
      <c r="G478" s="43"/>
      <c r="H478" s="43"/>
      <c r="I478" s="247"/>
      <c r="J478" s="43"/>
      <c r="K478" s="43"/>
      <c r="L478" s="47"/>
      <c r="M478" s="248"/>
      <c r="N478" s="249"/>
      <c r="O478" s="94"/>
      <c r="P478" s="94"/>
      <c r="Q478" s="94"/>
      <c r="R478" s="94"/>
      <c r="S478" s="94"/>
      <c r="T478" s="95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19" t="s">
        <v>192</v>
      </c>
      <c r="AU478" s="19" t="s">
        <v>90</v>
      </c>
    </row>
    <row r="479" s="2" customFormat="1" ht="24.15" customHeight="1">
      <c r="A479" s="41"/>
      <c r="B479" s="42"/>
      <c r="C479" s="232" t="s">
        <v>997</v>
      </c>
      <c r="D479" s="232" t="s">
        <v>186</v>
      </c>
      <c r="E479" s="233" t="s">
        <v>998</v>
      </c>
      <c r="F479" s="234" t="s">
        <v>999</v>
      </c>
      <c r="G479" s="235" t="s">
        <v>294</v>
      </c>
      <c r="H479" s="236">
        <v>1</v>
      </c>
      <c r="I479" s="237"/>
      <c r="J479" s="238">
        <f>ROUND(I479*H479,2)</f>
        <v>0</v>
      </c>
      <c r="K479" s="234" t="s">
        <v>1</v>
      </c>
      <c r="L479" s="47"/>
      <c r="M479" s="239" t="s">
        <v>1</v>
      </c>
      <c r="N479" s="240" t="s">
        <v>47</v>
      </c>
      <c r="O479" s="94"/>
      <c r="P479" s="241">
        <f>O479*H479</f>
        <v>0</v>
      </c>
      <c r="Q479" s="241">
        <v>0.0068100000000000001</v>
      </c>
      <c r="R479" s="241">
        <f>Q479*H479</f>
        <v>0.0068100000000000001</v>
      </c>
      <c r="S479" s="241">
        <v>0</v>
      </c>
      <c r="T479" s="242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43" t="s">
        <v>101</v>
      </c>
      <c r="AT479" s="243" t="s">
        <v>186</v>
      </c>
      <c r="AU479" s="243" t="s">
        <v>90</v>
      </c>
      <c r="AY479" s="19" t="s">
        <v>183</v>
      </c>
      <c r="BE479" s="244">
        <f>IF(N479="základní",J479,0)</f>
        <v>0</v>
      </c>
      <c r="BF479" s="244">
        <f>IF(N479="snížená",J479,0)</f>
        <v>0</v>
      </c>
      <c r="BG479" s="244">
        <f>IF(N479="zákl. přenesená",J479,0)</f>
        <v>0</v>
      </c>
      <c r="BH479" s="244">
        <f>IF(N479="sníž. přenesená",J479,0)</f>
        <v>0</v>
      </c>
      <c r="BI479" s="244">
        <f>IF(N479="nulová",J479,0)</f>
        <v>0</v>
      </c>
      <c r="BJ479" s="19" t="s">
        <v>86</v>
      </c>
      <c r="BK479" s="244">
        <f>ROUND(I479*H479,2)</f>
        <v>0</v>
      </c>
      <c r="BL479" s="19" t="s">
        <v>101</v>
      </c>
      <c r="BM479" s="243" t="s">
        <v>1000</v>
      </c>
    </row>
    <row r="480" s="2" customFormat="1">
      <c r="A480" s="41"/>
      <c r="B480" s="42"/>
      <c r="C480" s="43"/>
      <c r="D480" s="245" t="s">
        <v>192</v>
      </c>
      <c r="E480" s="43"/>
      <c r="F480" s="246" t="s">
        <v>999</v>
      </c>
      <c r="G480" s="43"/>
      <c r="H480" s="43"/>
      <c r="I480" s="247"/>
      <c r="J480" s="43"/>
      <c r="K480" s="43"/>
      <c r="L480" s="47"/>
      <c r="M480" s="248"/>
      <c r="N480" s="249"/>
      <c r="O480" s="94"/>
      <c r="P480" s="94"/>
      <c r="Q480" s="94"/>
      <c r="R480" s="94"/>
      <c r="S480" s="94"/>
      <c r="T480" s="95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19" t="s">
        <v>192</v>
      </c>
      <c r="AU480" s="19" t="s">
        <v>90</v>
      </c>
    </row>
    <row r="481" s="2" customFormat="1" ht="24.15" customHeight="1">
      <c r="A481" s="41"/>
      <c r="B481" s="42"/>
      <c r="C481" s="232" t="s">
        <v>1001</v>
      </c>
      <c r="D481" s="232" t="s">
        <v>186</v>
      </c>
      <c r="E481" s="233" t="s">
        <v>1002</v>
      </c>
      <c r="F481" s="234" t="s">
        <v>1003</v>
      </c>
      <c r="G481" s="235" t="s">
        <v>294</v>
      </c>
      <c r="H481" s="236">
        <v>1</v>
      </c>
      <c r="I481" s="237"/>
      <c r="J481" s="238">
        <f>ROUND(I481*H481,2)</f>
        <v>0</v>
      </c>
      <c r="K481" s="234" t="s">
        <v>1</v>
      </c>
      <c r="L481" s="47"/>
      <c r="M481" s="239" t="s">
        <v>1</v>
      </c>
      <c r="N481" s="240" t="s">
        <v>47</v>
      </c>
      <c r="O481" s="94"/>
      <c r="P481" s="241">
        <f>O481*H481</f>
        <v>0</v>
      </c>
      <c r="Q481" s="241">
        <v>0.0032000000000000002</v>
      </c>
      <c r="R481" s="241">
        <f>Q481*H481</f>
        <v>0.0032000000000000002</v>
      </c>
      <c r="S481" s="241">
        <v>0</v>
      </c>
      <c r="T481" s="242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43" t="s">
        <v>101</v>
      </c>
      <c r="AT481" s="243" t="s">
        <v>186</v>
      </c>
      <c r="AU481" s="243" t="s">
        <v>90</v>
      </c>
      <c r="AY481" s="19" t="s">
        <v>183</v>
      </c>
      <c r="BE481" s="244">
        <f>IF(N481="základní",J481,0)</f>
        <v>0</v>
      </c>
      <c r="BF481" s="244">
        <f>IF(N481="snížená",J481,0)</f>
        <v>0</v>
      </c>
      <c r="BG481" s="244">
        <f>IF(N481="zákl. přenesená",J481,0)</f>
        <v>0</v>
      </c>
      <c r="BH481" s="244">
        <f>IF(N481="sníž. přenesená",J481,0)</f>
        <v>0</v>
      </c>
      <c r="BI481" s="244">
        <f>IF(N481="nulová",J481,0)</f>
        <v>0</v>
      </c>
      <c r="BJ481" s="19" t="s">
        <v>86</v>
      </c>
      <c r="BK481" s="244">
        <f>ROUND(I481*H481,2)</f>
        <v>0</v>
      </c>
      <c r="BL481" s="19" t="s">
        <v>101</v>
      </c>
      <c r="BM481" s="243" t="s">
        <v>1004</v>
      </c>
    </row>
    <row r="482" s="2" customFormat="1">
      <c r="A482" s="41"/>
      <c r="B482" s="42"/>
      <c r="C482" s="43"/>
      <c r="D482" s="245" t="s">
        <v>192</v>
      </c>
      <c r="E482" s="43"/>
      <c r="F482" s="246" t="s">
        <v>1003</v>
      </c>
      <c r="G482" s="43"/>
      <c r="H482" s="43"/>
      <c r="I482" s="247"/>
      <c r="J482" s="43"/>
      <c r="K482" s="43"/>
      <c r="L482" s="47"/>
      <c r="M482" s="248"/>
      <c r="N482" s="249"/>
      <c r="O482" s="94"/>
      <c r="P482" s="94"/>
      <c r="Q482" s="94"/>
      <c r="R482" s="94"/>
      <c r="S482" s="94"/>
      <c r="T482" s="95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19" t="s">
        <v>192</v>
      </c>
      <c r="AU482" s="19" t="s">
        <v>90</v>
      </c>
    </row>
    <row r="483" s="2" customFormat="1" ht="24.15" customHeight="1">
      <c r="A483" s="41"/>
      <c r="B483" s="42"/>
      <c r="C483" s="232" t="s">
        <v>1005</v>
      </c>
      <c r="D483" s="232" t="s">
        <v>186</v>
      </c>
      <c r="E483" s="233" t="s">
        <v>1006</v>
      </c>
      <c r="F483" s="234" t="s">
        <v>1007</v>
      </c>
      <c r="G483" s="235" t="s">
        <v>294</v>
      </c>
      <c r="H483" s="236">
        <v>0.5</v>
      </c>
      <c r="I483" s="237"/>
      <c r="J483" s="238">
        <f>ROUND(I483*H483,2)</f>
        <v>0</v>
      </c>
      <c r="K483" s="234" t="s">
        <v>1</v>
      </c>
      <c r="L483" s="47"/>
      <c r="M483" s="239" t="s">
        <v>1</v>
      </c>
      <c r="N483" s="240" t="s">
        <v>47</v>
      </c>
      <c r="O483" s="94"/>
      <c r="P483" s="241">
        <f>O483*H483</f>
        <v>0</v>
      </c>
      <c r="Q483" s="241">
        <v>0.0032000000000000002</v>
      </c>
      <c r="R483" s="241">
        <f>Q483*H483</f>
        <v>0.0016000000000000001</v>
      </c>
      <c r="S483" s="241">
        <v>0</v>
      </c>
      <c r="T483" s="242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43" t="s">
        <v>101</v>
      </c>
      <c r="AT483" s="243" t="s">
        <v>186</v>
      </c>
      <c r="AU483" s="243" t="s">
        <v>90</v>
      </c>
      <c r="AY483" s="19" t="s">
        <v>183</v>
      </c>
      <c r="BE483" s="244">
        <f>IF(N483="základní",J483,0)</f>
        <v>0</v>
      </c>
      <c r="BF483" s="244">
        <f>IF(N483="snížená",J483,0)</f>
        <v>0</v>
      </c>
      <c r="BG483" s="244">
        <f>IF(N483="zákl. přenesená",J483,0)</f>
        <v>0</v>
      </c>
      <c r="BH483" s="244">
        <f>IF(N483="sníž. přenesená",J483,0)</f>
        <v>0</v>
      </c>
      <c r="BI483" s="244">
        <f>IF(N483="nulová",J483,0)</f>
        <v>0</v>
      </c>
      <c r="BJ483" s="19" t="s">
        <v>86</v>
      </c>
      <c r="BK483" s="244">
        <f>ROUND(I483*H483,2)</f>
        <v>0</v>
      </c>
      <c r="BL483" s="19" t="s">
        <v>101</v>
      </c>
      <c r="BM483" s="243" t="s">
        <v>1008</v>
      </c>
    </row>
    <row r="484" s="2" customFormat="1">
      <c r="A484" s="41"/>
      <c r="B484" s="42"/>
      <c r="C484" s="43"/>
      <c r="D484" s="245" t="s">
        <v>192</v>
      </c>
      <c r="E484" s="43"/>
      <c r="F484" s="246" t="s">
        <v>1007</v>
      </c>
      <c r="G484" s="43"/>
      <c r="H484" s="43"/>
      <c r="I484" s="247"/>
      <c r="J484" s="43"/>
      <c r="K484" s="43"/>
      <c r="L484" s="47"/>
      <c r="M484" s="248"/>
      <c r="N484" s="249"/>
      <c r="O484" s="94"/>
      <c r="P484" s="94"/>
      <c r="Q484" s="94"/>
      <c r="R484" s="94"/>
      <c r="S484" s="94"/>
      <c r="T484" s="95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19" t="s">
        <v>192</v>
      </c>
      <c r="AU484" s="19" t="s">
        <v>90</v>
      </c>
    </row>
    <row r="485" s="2" customFormat="1" ht="24.15" customHeight="1">
      <c r="A485" s="41"/>
      <c r="B485" s="42"/>
      <c r="C485" s="232" t="s">
        <v>1009</v>
      </c>
      <c r="D485" s="232" t="s">
        <v>186</v>
      </c>
      <c r="E485" s="233" t="s">
        <v>1010</v>
      </c>
      <c r="F485" s="234" t="s">
        <v>1011</v>
      </c>
      <c r="G485" s="235" t="s">
        <v>294</v>
      </c>
      <c r="H485" s="236">
        <v>1</v>
      </c>
      <c r="I485" s="237"/>
      <c r="J485" s="238">
        <f>ROUND(I485*H485,2)</f>
        <v>0</v>
      </c>
      <c r="K485" s="234" t="s">
        <v>1</v>
      </c>
      <c r="L485" s="47"/>
      <c r="M485" s="239" t="s">
        <v>1</v>
      </c>
      <c r="N485" s="240" t="s">
        <v>47</v>
      </c>
      <c r="O485" s="94"/>
      <c r="P485" s="241">
        <f>O485*H485</f>
        <v>0</v>
      </c>
      <c r="Q485" s="241">
        <v>0.0032000000000000002</v>
      </c>
      <c r="R485" s="241">
        <f>Q485*H485</f>
        <v>0.0032000000000000002</v>
      </c>
      <c r="S485" s="241">
        <v>0</v>
      </c>
      <c r="T485" s="242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43" t="s">
        <v>101</v>
      </c>
      <c r="AT485" s="243" t="s">
        <v>186</v>
      </c>
      <c r="AU485" s="243" t="s">
        <v>90</v>
      </c>
      <c r="AY485" s="19" t="s">
        <v>183</v>
      </c>
      <c r="BE485" s="244">
        <f>IF(N485="základní",J485,0)</f>
        <v>0</v>
      </c>
      <c r="BF485" s="244">
        <f>IF(N485="snížená",J485,0)</f>
        <v>0</v>
      </c>
      <c r="BG485" s="244">
        <f>IF(N485="zákl. přenesená",J485,0)</f>
        <v>0</v>
      </c>
      <c r="BH485" s="244">
        <f>IF(N485="sníž. přenesená",J485,0)</f>
        <v>0</v>
      </c>
      <c r="BI485" s="244">
        <f>IF(N485="nulová",J485,0)</f>
        <v>0</v>
      </c>
      <c r="BJ485" s="19" t="s">
        <v>86</v>
      </c>
      <c r="BK485" s="244">
        <f>ROUND(I485*H485,2)</f>
        <v>0</v>
      </c>
      <c r="BL485" s="19" t="s">
        <v>101</v>
      </c>
      <c r="BM485" s="243" t="s">
        <v>1012</v>
      </c>
    </row>
    <row r="486" s="2" customFormat="1">
      <c r="A486" s="41"/>
      <c r="B486" s="42"/>
      <c r="C486" s="43"/>
      <c r="D486" s="245" t="s">
        <v>192</v>
      </c>
      <c r="E486" s="43"/>
      <c r="F486" s="246" t="s">
        <v>1011</v>
      </c>
      <c r="G486" s="43"/>
      <c r="H486" s="43"/>
      <c r="I486" s="247"/>
      <c r="J486" s="43"/>
      <c r="K486" s="43"/>
      <c r="L486" s="47"/>
      <c r="M486" s="248"/>
      <c r="N486" s="249"/>
      <c r="O486" s="94"/>
      <c r="P486" s="94"/>
      <c r="Q486" s="94"/>
      <c r="R486" s="94"/>
      <c r="S486" s="94"/>
      <c r="T486" s="95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19" t="s">
        <v>192</v>
      </c>
      <c r="AU486" s="19" t="s">
        <v>90</v>
      </c>
    </row>
    <row r="487" s="2" customFormat="1" ht="16.5" customHeight="1">
      <c r="A487" s="41"/>
      <c r="B487" s="42"/>
      <c r="C487" s="232" t="s">
        <v>1013</v>
      </c>
      <c r="D487" s="232" t="s">
        <v>186</v>
      </c>
      <c r="E487" s="233" t="s">
        <v>1014</v>
      </c>
      <c r="F487" s="234" t="s">
        <v>1015</v>
      </c>
      <c r="G487" s="235" t="s">
        <v>294</v>
      </c>
      <c r="H487" s="236">
        <v>0.5</v>
      </c>
      <c r="I487" s="237"/>
      <c r="J487" s="238">
        <f>ROUND(I487*H487,2)</f>
        <v>0</v>
      </c>
      <c r="K487" s="234" t="s">
        <v>1</v>
      </c>
      <c r="L487" s="47"/>
      <c r="M487" s="239" t="s">
        <v>1</v>
      </c>
      <c r="N487" s="240" t="s">
        <v>47</v>
      </c>
      <c r="O487" s="94"/>
      <c r="P487" s="241">
        <f>O487*H487</f>
        <v>0</v>
      </c>
      <c r="Q487" s="241">
        <v>0.0032000000000000002</v>
      </c>
      <c r="R487" s="241">
        <f>Q487*H487</f>
        <v>0.0016000000000000001</v>
      </c>
      <c r="S487" s="241">
        <v>0</v>
      </c>
      <c r="T487" s="242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43" t="s">
        <v>101</v>
      </c>
      <c r="AT487" s="243" t="s">
        <v>186</v>
      </c>
      <c r="AU487" s="243" t="s">
        <v>90</v>
      </c>
      <c r="AY487" s="19" t="s">
        <v>183</v>
      </c>
      <c r="BE487" s="244">
        <f>IF(N487="základní",J487,0)</f>
        <v>0</v>
      </c>
      <c r="BF487" s="244">
        <f>IF(N487="snížená",J487,0)</f>
        <v>0</v>
      </c>
      <c r="BG487" s="244">
        <f>IF(N487="zákl. přenesená",J487,0)</f>
        <v>0</v>
      </c>
      <c r="BH487" s="244">
        <f>IF(N487="sníž. přenesená",J487,0)</f>
        <v>0</v>
      </c>
      <c r="BI487" s="244">
        <f>IF(N487="nulová",J487,0)</f>
        <v>0</v>
      </c>
      <c r="BJ487" s="19" t="s">
        <v>86</v>
      </c>
      <c r="BK487" s="244">
        <f>ROUND(I487*H487,2)</f>
        <v>0</v>
      </c>
      <c r="BL487" s="19" t="s">
        <v>101</v>
      </c>
      <c r="BM487" s="243" t="s">
        <v>1016</v>
      </c>
    </row>
    <row r="488" s="2" customFormat="1">
      <c r="A488" s="41"/>
      <c r="B488" s="42"/>
      <c r="C488" s="43"/>
      <c r="D488" s="245" t="s">
        <v>192</v>
      </c>
      <c r="E488" s="43"/>
      <c r="F488" s="246" t="s">
        <v>1015</v>
      </c>
      <c r="G488" s="43"/>
      <c r="H488" s="43"/>
      <c r="I488" s="247"/>
      <c r="J488" s="43"/>
      <c r="K488" s="43"/>
      <c r="L488" s="47"/>
      <c r="M488" s="248"/>
      <c r="N488" s="249"/>
      <c r="O488" s="94"/>
      <c r="P488" s="94"/>
      <c r="Q488" s="94"/>
      <c r="R488" s="94"/>
      <c r="S488" s="94"/>
      <c r="T488" s="95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19" t="s">
        <v>192</v>
      </c>
      <c r="AU488" s="19" t="s">
        <v>90</v>
      </c>
    </row>
    <row r="489" s="2" customFormat="1" ht="24.15" customHeight="1">
      <c r="A489" s="41"/>
      <c r="B489" s="42"/>
      <c r="C489" s="232" t="s">
        <v>1017</v>
      </c>
      <c r="D489" s="232" t="s">
        <v>186</v>
      </c>
      <c r="E489" s="233" t="s">
        <v>1018</v>
      </c>
      <c r="F489" s="234" t="s">
        <v>1019</v>
      </c>
      <c r="G489" s="235" t="s">
        <v>294</v>
      </c>
      <c r="H489" s="236">
        <v>1</v>
      </c>
      <c r="I489" s="237"/>
      <c r="J489" s="238">
        <f>ROUND(I489*H489,2)</f>
        <v>0</v>
      </c>
      <c r="K489" s="234" t="s">
        <v>1</v>
      </c>
      <c r="L489" s="47"/>
      <c r="M489" s="239" t="s">
        <v>1</v>
      </c>
      <c r="N489" s="240" t="s">
        <v>47</v>
      </c>
      <c r="O489" s="94"/>
      <c r="P489" s="241">
        <f>O489*H489</f>
        <v>0</v>
      </c>
      <c r="Q489" s="241">
        <v>8.5999999999999996</v>
      </c>
      <c r="R489" s="241">
        <f>Q489*H489</f>
        <v>8.5999999999999996</v>
      </c>
      <c r="S489" s="241">
        <v>0</v>
      </c>
      <c r="T489" s="242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43" t="s">
        <v>101</v>
      </c>
      <c r="AT489" s="243" t="s">
        <v>186</v>
      </c>
      <c r="AU489" s="243" t="s">
        <v>90</v>
      </c>
      <c r="AY489" s="19" t="s">
        <v>183</v>
      </c>
      <c r="BE489" s="244">
        <f>IF(N489="základní",J489,0)</f>
        <v>0</v>
      </c>
      <c r="BF489" s="244">
        <f>IF(N489="snížená",J489,0)</f>
        <v>0</v>
      </c>
      <c r="BG489" s="244">
        <f>IF(N489="zákl. přenesená",J489,0)</f>
        <v>0</v>
      </c>
      <c r="BH489" s="244">
        <f>IF(N489="sníž. přenesená",J489,0)</f>
        <v>0</v>
      </c>
      <c r="BI489" s="244">
        <f>IF(N489="nulová",J489,0)</f>
        <v>0</v>
      </c>
      <c r="BJ489" s="19" t="s">
        <v>86</v>
      </c>
      <c r="BK489" s="244">
        <f>ROUND(I489*H489,2)</f>
        <v>0</v>
      </c>
      <c r="BL489" s="19" t="s">
        <v>101</v>
      </c>
      <c r="BM489" s="243" t="s">
        <v>1020</v>
      </c>
    </row>
    <row r="490" s="2" customFormat="1">
      <c r="A490" s="41"/>
      <c r="B490" s="42"/>
      <c r="C490" s="43"/>
      <c r="D490" s="245" t="s">
        <v>192</v>
      </c>
      <c r="E490" s="43"/>
      <c r="F490" s="246" t="s">
        <v>1019</v>
      </c>
      <c r="G490" s="43"/>
      <c r="H490" s="43"/>
      <c r="I490" s="247"/>
      <c r="J490" s="43"/>
      <c r="K490" s="43"/>
      <c r="L490" s="47"/>
      <c r="M490" s="248"/>
      <c r="N490" s="249"/>
      <c r="O490" s="94"/>
      <c r="P490" s="94"/>
      <c r="Q490" s="94"/>
      <c r="R490" s="94"/>
      <c r="S490" s="94"/>
      <c r="T490" s="95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19" t="s">
        <v>192</v>
      </c>
      <c r="AU490" s="19" t="s">
        <v>90</v>
      </c>
    </row>
    <row r="491" s="2" customFormat="1" ht="24.15" customHeight="1">
      <c r="A491" s="41"/>
      <c r="B491" s="42"/>
      <c r="C491" s="232" t="s">
        <v>1021</v>
      </c>
      <c r="D491" s="232" t="s">
        <v>186</v>
      </c>
      <c r="E491" s="233" t="s">
        <v>1022</v>
      </c>
      <c r="F491" s="234" t="s">
        <v>1023</v>
      </c>
      <c r="G491" s="235" t="s">
        <v>294</v>
      </c>
      <c r="H491" s="236">
        <v>1</v>
      </c>
      <c r="I491" s="237"/>
      <c r="J491" s="238">
        <f>ROUND(I491*H491,2)</f>
        <v>0</v>
      </c>
      <c r="K491" s="234" t="s">
        <v>1</v>
      </c>
      <c r="L491" s="47"/>
      <c r="M491" s="239" t="s">
        <v>1</v>
      </c>
      <c r="N491" s="240" t="s">
        <v>47</v>
      </c>
      <c r="O491" s="94"/>
      <c r="P491" s="241">
        <f>O491*H491</f>
        <v>0</v>
      </c>
      <c r="Q491" s="241">
        <v>2.6000000000000001</v>
      </c>
      <c r="R491" s="241">
        <f>Q491*H491</f>
        <v>2.6000000000000001</v>
      </c>
      <c r="S491" s="241">
        <v>0</v>
      </c>
      <c r="T491" s="242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43" t="s">
        <v>101</v>
      </c>
      <c r="AT491" s="243" t="s">
        <v>186</v>
      </c>
      <c r="AU491" s="243" t="s">
        <v>90</v>
      </c>
      <c r="AY491" s="19" t="s">
        <v>183</v>
      </c>
      <c r="BE491" s="244">
        <f>IF(N491="základní",J491,0)</f>
        <v>0</v>
      </c>
      <c r="BF491" s="244">
        <f>IF(N491="snížená",J491,0)</f>
        <v>0</v>
      </c>
      <c r="BG491" s="244">
        <f>IF(N491="zákl. přenesená",J491,0)</f>
        <v>0</v>
      </c>
      <c r="BH491" s="244">
        <f>IF(N491="sníž. přenesená",J491,0)</f>
        <v>0</v>
      </c>
      <c r="BI491" s="244">
        <f>IF(N491="nulová",J491,0)</f>
        <v>0</v>
      </c>
      <c r="BJ491" s="19" t="s">
        <v>86</v>
      </c>
      <c r="BK491" s="244">
        <f>ROUND(I491*H491,2)</f>
        <v>0</v>
      </c>
      <c r="BL491" s="19" t="s">
        <v>101</v>
      </c>
      <c r="BM491" s="243" t="s">
        <v>1024</v>
      </c>
    </row>
    <row r="492" s="2" customFormat="1">
      <c r="A492" s="41"/>
      <c r="B492" s="42"/>
      <c r="C492" s="43"/>
      <c r="D492" s="245" t="s">
        <v>192</v>
      </c>
      <c r="E492" s="43"/>
      <c r="F492" s="246" t="s">
        <v>1023</v>
      </c>
      <c r="G492" s="43"/>
      <c r="H492" s="43"/>
      <c r="I492" s="247"/>
      <c r="J492" s="43"/>
      <c r="K492" s="43"/>
      <c r="L492" s="47"/>
      <c r="M492" s="248"/>
      <c r="N492" s="249"/>
      <c r="O492" s="94"/>
      <c r="P492" s="94"/>
      <c r="Q492" s="94"/>
      <c r="R492" s="94"/>
      <c r="S492" s="94"/>
      <c r="T492" s="95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192</v>
      </c>
      <c r="AU492" s="19" t="s">
        <v>90</v>
      </c>
    </row>
    <row r="493" s="2" customFormat="1" ht="24.15" customHeight="1">
      <c r="A493" s="41"/>
      <c r="B493" s="42"/>
      <c r="C493" s="232" t="s">
        <v>1025</v>
      </c>
      <c r="D493" s="232" t="s">
        <v>186</v>
      </c>
      <c r="E493" s="233" t="s">
        <v>1026</v>
      </c>
      <c r="F493" s="234" t="s">
        <v>1027</v>
      </c>
      <c r="G493" s="235" t="s">
        <v>294</v>
      </c>
      <c r="H493" s="236">
        <v>1</v>
      </c>
      <c r="I493" s="237"/>
      <c r="J493" s="238">
        <f>ROUND(I493*H493,2)</f>
        <v>0</v>
      </c>
      <c r="K493" s="234" t="s">
        <v>190</v>
      </c>
      <c r="L493" s="47"/>
      <c r="M493" s="239" t="s">
        <v>1</v>
      </c>
      <c r="N493" s="240" t="s">
        <v>47</v>
      </c>
      <c r="O493" s="94"/>
      <c r="P493" s="241">
        <f>O493*H493</f>
        <v>0</v>
      </c>
      <c r="Q493" s="241">
        <v>0.0098899999999999995</v>
      </c>
      <c r="R493" s="241">
        <f>Q493*H493</f>
        <v>0.0098899999999999995</v>
      </c>
      <c r="S493" s="241">
        <v>0</v>
      </c>
      <c r="T493" s="242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43" t="s">
        <v>101</v>
      </c>
      <c r="AT493" s="243" t="s">
        <v>186</v>
      </c>
      <c r="AU493" s="243" t="s">
        <v>90</v>
      </c>
      <c r="AY493" s="19" t="s">
        <v>183</v>
      </c>
      <c r="BE493" s="244">
        <f>IF(N493="základní",J493,0)</f>
        <v>0</v>
      </c>
      <c r="BF493" s="244">
        <f>IF(N493="snížená",J493,0)</f>
        <v>0</v>
      </c>
      <c r="BG493" s="244">
        <f>IF(N493="zákl. přenesená",J493,0)</f>
        <v>0</v>
      </c>
      <c r="BH493" s="244">
        <f>IF(N493="sníž. přenesená",J493,0)</f>
        <v>0</v>
      </c>
      <c r="BI493" s="244">
        <f>IF(N493="nulová",J493,0)</f>
        <v>0</v>
      </c>
      <c r="BJ493" s="19" t="s">
        <v>86</v>
      </c>
      <c r="BK493" s="244">
        <f>ROUND(I493*H493,2)</f>
        <v>0</v>
      </c>
      <c r="BL493" s="19" t="s">
        <v>101</v>
      </c>
      <c r="BM493" s="243" t="s">
        <v>1028</v>
      </c>
    </row>
    <row r="494" s="2" customFormat="1">
      <c r="A494" s="41"/>
      <c r="B494" s="42"/>
      <c r="C494" s="43"/>
      <c r="D494" s="245" t="s">
        <v>192</v>
      </c>
      <c r="E494" s="43"/>
      <c r="F494" s="246" t="s">
        <v>1029</v>
      </c>
      <c r="G494" s="43"/>
      <c r="H494" s="43"/>
      <c r="I494" s="247"/>
      <c r="J494" s="43"/>
      <c r="K494" s="43"/>
      <c r="L494" s="47"/>
      <c r="M494" s="248"/>
      <c r="N494" s="249"/>
      <c r="O494" s="94"/>
      <c r="P494" s="94"/>
      <c r="Q494" s="94"/>
      <c r="R494" s="94"/>
      <c r="S494" s="94"/>
      <c r="T494" s="95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19" t="s">
        <v>192</v>
      </c>
      <c r="AU494" s="19" t="s">
        <v>90</v>
      </c>
    </row>
    <row r="495" s="2" customFormat="1">
      <c r="A495" s="41"/>
      <c r="B495" s="42"/>
      <c r="C495" s="43"/>
      <c r="D495" s="250" t="s">
        <v>194</v>
      </c>
      <c r="E495" s="43"/>
      <c r="F495" s="251" t="s">
        <v>1030</v>
      </c>
      <c r="G495" s="43"/>
      <c r="H495" s="43"/>
      <c r="I495" s="247"/>
      <c r="J495" s="43"/>
      <c r="K495" s="43"/>
      <c r="L495" s="47"/>
      <c r="M495" s="248"/>
      <c r="N495" s="249"/>
      <c r="O495" s="94"/>
      <c r="P495" s="94"/>
      <c r="Q495" s="94"/>
      <c r="R495" s="94"/>
      <c r="S495" s="94"/>
      <c r="T495" s="95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19" t="s">
        <v>194</v>
      </c>
      <c r="AU495" s="19" t="s">
        <v>90</v>
      </c>
    </row>
    <row r="496" s="2" customFormat="1" ht="16.5" customHeight="1">
      <c r="A496" s="41"/>
      <c r="B496" s="42"/>
      <c r="C496" s="274" t="s">
        <v>1031</v>
      </c>
      <c r="D496" s="274" t="s">
        <v>222</v>
      </c>
      <c r="E496" s="275" t="s">
        <v>1032</v>
      </c>
      <c r="F496" s="276" t="s">
        <v>1033</v>
      </c>
      <c r="G496" s="277" t="s">
        <v>294</v>
      </c>
      <c r="H496" s="278">
        <v>1</v>
      </c>
      <c r="I496" s="279"/>
      <c r="J496" s="280">
        <f>ROUND(I496*H496,2)</f>
        <v>0</v>
      </c>
      <c r="K496" s="276" t="s">
        <v>190</v>
      </c>
      <c r="L496" s="281"/>
      <c r="M496" s="282" t="s">
        <v>1</v>
      </c>
      <c r="N496" s="283" t="s">
        <v>47</v>
      </c>
      <c r="O496" s="94"/>
      <c r="P496" s="241">
        <f>O496*H496</f>
        <v>0</v>
      </c>
      <c r="Q496" s="241">
        <v>0.26200000000000001</v>
      </c>
      <c r="R496" s="241">
        <f>Q496*H496</f>
        <v>0.26200000000000001</v>
      </c>
      <c r="S496" s="241">
        <v>0</v>
      </c>
      <c r="T496" s="242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43" t="s">
        <v>113</v>
      </c>
      <c r="AT496" s="243" t="s">
        <v>222</v>
      </c>
      <c r="AU496" s="243" t="s">
        <v>90</v>
      </c>
      <c r="AY496" s="19" t="s">
        <v>183</v>
      </c>
      <c r="BE496" s="244">
        <f>IF(N496="základní",J496,0)</f>
        <v>0</v>
      </c>
      <c r="BF496" s="244">
        <f>IF(N496="snížená",J496,0)</f>
        <v>0</v>
      </c>
      <c r="BG496" s="244">
        <f>IF(N496="zákl. přenesená",J496,0)</f>
        <v>0</v>
      </c>
      <c r="BH496" s="244">
        <f>IF(N496="sníž. přenesená",J496,0)</f>
        <v>0</v>
      </c>
      <c r="BI496" s="244">
        <f>IF(N496="nulová",J496,0)</f>
        <v>0</v>
      </c>
      <c r="BJ496" s="19" t="s">
        <v>86</v>
      </c>
      <c r="BK496" s="244">
        <f>ROUND(I496*H496,2)</f>
        <v>0</v>
      </c>
      <c r="BL496" s="19" t="s">
        <v>101</v>
      </c>
      <c r="BM496" s="243" t="s">
        <v>1034</v>
      </c>
    </row>
    <row r="497" s="2" customFormat="1">
      <c r="A497" s="41"/>
      <c r="B497" s="42"/>
      <c r="C497" s="43"/>
      <c r="D497" s="245" t="s">
        <v>192</v>
      </c>
      <c r="E497" s="43"/>
      <c r="F497" s="246" t="s">
        <v>1033</v>
      </c>
      <c r="G497" s="43"/>
      <c r="H497" s="43"/>
      <c r="I497" s="247"/>
      <c r="J497" s="43"/>
      <c r="K497" s="43"/>
      <c r="L497" s="47"/>
      <c r="M497" s="248"/>
      <c r="N497" s="249"/>
      <c r="O497" s="94"/>
      <c r="P497" s="94"/>
      <c r="Q497" s="94"/>
      <c r="R497" s="94"/>
      <c r="S497" s="94"/>
      <c r="T497" s="95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19" t="s">
        <v>192</v>
      </c>
      <c r="AU497" s="19" t="s">
        <v>90</v>
      </c>
    </row>
    <row r="498" s="2" customFormat="1" ht="24.15" customHeight="1">
      <c r="A498" s="41"/>
      <c r="B498" s="42"/>
      <c r="C498" s="232" t="s">
        <v>1035</v>
      </c>
      <c r="D498" s="232" t="s">
        <v>186</v>
      </c>
      <c r="E498" s="233" t="s">
        <v>1036</v>
      </c>
      <c r="F498" s="234" t="s">
        <v>1037</v>
      </c>
      <c r="G498" s="235" t="s">
        <v>294</v>
      </c>
      <c r="H498" s="236">
        <v>1</v>
      </c>
      <c r="I498" s="237"/>
      <c r="J498" s="238">
        <f>ROUND(I498*H498,2)</f>
        <v>0</v>
      </c>
      <c r="K498" s="234" t="s">
        <v>190</v>
      </c>
      <c r="L498" s="47"/>
      <c r="M498" s="239" t="s">
        <v>1</v>
      </c>
      <c r="N498" s="240" t="s">
        <v>47</v>
      </c>
      <c r="O498" s="94"/>
      <c r="P498" s="241">
        <f>O498*H498</f>
        <v>0</v>
      </c>
      <c r="Q498" s="241">
        <v>0.0098899999999999995</v>
      </c>
      <c r="R498" s="241">
        <f>Q498*H498</f>
        <v>0.0098899999999999995</v>
      </c>
      <c r="S498" s="241">
        <v>0</v>
      </c>
      <c r="T498" s="242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43" t="s">
        <v>101</v>
      </c>
      <c r="AT498" s="243" t="s">
        <v>186</v>
      </c>
      <c r="AU498" s="243" t="s">
        <v>90</v>
      </c>
      <c r="AY498" s="19" t="s">
        <v>183</v>
      </c>
      <c r="BE498" s="244">
        <f>IF(N498="základní",J498,0)</f>
        <v>0</v>
      </c>
      <c r="BF498" s="244">
        <f>IF(N498="snížená",J498,0)</f>
        <v>0</v>
      </c>
      <c r="BG498" s="244">
        <f>IF(N498="zákl. přenesená",J498,0)</f>
        <v>0</v>
      </c>
      <c r="BH498" s="244">
        <f>IF(N498="sníž. přenesená",J498,0)</f>
        <v>0</v>
      </c>
      <c r="BI498" s="244">
        <f>IF(N498="nulová",J498,0)</f>
        <v>0</v>
      </c>
      <c r="BJ498" s="19" t="s">
        <v>86</v>
      </c>
      <c r="BK498" s="244">
        <f>ROUND(I498*H498,2)</f>
        <v>0</v>
      </c>
      <c r="BL498" s="19" t="s">
        <v>101</v>
      </c>
      <c r="BM498" s="243" t="s">
        <v>1038</v>
      </c>
    </row>
    <row r="499" s="2" customFormat="1">
      <c r="A499" s="41"/>
      <c r="B499" s="42"/>
      <c r="C499" s="43"/>
      <c r="D499" s="245" t="s">
        <v>192</v>
      </c>
      <c r="E499" s="43"/>
      <c r="F499" s="246" t="s">
        <v>1039</v>
      </c>
      <c r="G499" s="43"/>
      <c r="H499" s="43"/>
      <c r="I499" s="247"/>
      <c r="J499" s="43"/>
      <c r="K499" s="43"/>
      <c r="L499" s="47"/>
      <c r="M499" s="248"/>
      <c r="N499" s="249"/>
      <c r="O499" s="94"/>
      <c r="P499" s="94"/>
      <c r="Q499" s="94"/>
      <c r="R499" s="94"/>
      <c r="S499" s="94"/>
      <c r="T499" s="95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19" t="s">
        <v>192</v>
      </c>
      <c r="AU499" s="19" t="s">
        <v>90</v>
      </c>
    </row>
    <row r="500" s="2" customFormat="1">
      <c r="A500" s="41"/>
      <c r="B500" s="42"/>
      <c r="C500" s="43"/>
      <c r="D500" s="250" t="s">
        <v>194</v>
      </c>
      <c r="E500" s="43"/>
      <c r="F500" s="251" t="s">
        <v>1040</v>
      </c>
      <c r="G500" s="43"/>
      <c r="H500" s="43"/>
      <c r="I500" s="247"/>
      <c r="J500" s="43"/>
      <c r="K500" s="43"/>
      <c r="L500" s="47"/>
      <c r="M500" s="248"/>
      <c r="N500" s="249"/>
      <c r="O500" s="94"/>
      <c r="P500" s="94"/>
      <c r="Q500" s="94"/>
      <c r="R500" s="94"/>
      <c r="S500" s="94"/>
      <c r="T500" s="95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19" t="s">
        <v>194</v>
      </c>
      <c r="AU500" s="19" t="s">
        <v>90</v>
      </c>
    </row>
    <row r="501" s="2" customFormat="1" ht="24.15" customHeight="1">
      <c r="A501" s="41"/>
      <c r="B501" s="42"/>
      <c r="C501" s="274" t="s">
        <v>1041</v>
      </c>
      <c r="D501" s="274" t="s">
        <v>222</v>
      </c>
      <c r="E501" s="275" t="s">
        <v>1042</v>
      </c>
      <c r="F501" s="276" t="s">
        <v>1043</v>
      </c>
      <c r="G501" s="277" t="s">
        <v>294</v>
      </c>
      <c r="H501" s="278">
        <v>1</v>
      </c>
      <c r="I501" s="279"/>
      <c r="J501" s="280">
        <f>ROUND(I501*H501,2)</f>
        <v>0</v>
      </c>
      <c r="K501" s="276" t="s">
        <v>190</v>
      </c>
      <c r="L501" s="281"/>
      <c r="M501" s="282" t="s">
        <v>1</v>
      </c>
      <c r="N501" s="283" t="s">
        <v>47</v>
      </c>
      <c r="O501" s="94"/>
      <c r="P501" s="241">
        <f>O501*H501</f>
        <v>0</v>
      </c>
      <c r="Q501" s="241">
        <v>0.44900000000000001</v>
      </c>
      <c r="R501" s="241">
        <f>Q501*H501</f>
        <v>0.44900000000000001</v>
      </c>
      <c r="S501" s="241">
        <v>0</v>
      </c>
      <c r="T501" s="242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43" t="s">
        <v>113</v>
      </c>
      <c r="AT501" s="243" t="s">
        <v>222</v>
      </c>
      <c r="AU501" s="243" t="s">
        <v>90</v>
      </c>
      <c r="AY501" s="19" t="s">
        <v>183</v>
      </c>
      <c r="BE501" s="244">
        <f>IF(N501="základní",J501,0)</f>
        <v>0</v>
      </c>
      <c r="BF501" s="244">
        <f>IF(N501="snížená",J501,0)</f>
        <v>0</v>
      </c>
      <c r="BG501" s="244">
        <f>IF(N501="zákl. přenesená",J501,0)</f>
        <v>0</v>
      </c>
      <c r="BH501" s="244">
        <f>IF(N501="sníž. přenesená",J501,0)</f>
        <v>0</v>
      </c>
      <c r="BI501" s="244">
        <f>IF(N501="nulová",J501,0)</f>
        <v>0</v>
      </c>
      <c r="BJ501" s="19" t="s">
        <v>86</v>
      </c>
      <c r="BK501" s="244">
        <f>ROUND(I501*H501,2)</f>
        <v>0</v>
      </c>
      <c r="BL501" s="19" t="s">
        <v>101</v>
      </c>
      <c r="BM501" s="243" t="s">
        <v>1044</v>
      </c>
    </row>
    <row r="502" s="2" customFormat="1">
      <c r="A502" s="41"/>
      <c r="B502" s="42"/>
      <c r="C502" s="43"/>
      <c r="D502" s="245" t="s">
        <v>192</v>
      </c>
      <c r="E502" s="43"/>
      <c r="F502" s="246" t="s">
        <v>1043</v>
      </c>
      <c r="G502" s="43"/>
      <c r="H502" s="43"/>
      <c r="I502" s="247"/>
      <c r="J502" s="43"/>
      <c r="K502" s="43"/>
      <c r="L502" s="47"/>
      <c r="M502" s="248"/>
      <c r="N502" s="249"/>
      <c r="O502" s="94"/>
      <c r="P502" s="94"/>
      <c r="Q502" s="94"/>
      <c r="R502" s="94"/>
      <c r="S502" s="94"/>
      <c r="T502" s="95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19" t="s">
        <v>192</v>
      </c>
      <c r="AU502" s="19" t="s">
        <v>90</v>
      </c>
    </row>
    <row r="503" s="2" customFormat="1" ht="37.8" customHeight="1">
      <c r="A503" s="41"/>
      <c r="B503" s="42"/>
      <c r="C503" s="232" t="s">
        <v>1045</v>
      </c>
      <c r="D503" s="232" t="s">
        <v>186</v>
      </c>
      <c r="E503" s="233" t="s">
        <v>1046</v>
      </c>
      <c r="F503" s="234" t="s">
        <v>1047</v>
      </c>
      <c r="G503" s="235" t="s">
        <v>294</v>
      </c>
      <c r="H503" s="236">
        <v>1</v>
      </c>
      <c r="I503" s="237"/>
      <c r="J503" s="238">
        <f>ROUND(I503*H503,2)</f>
        <v>0</v>
      </c>
      <c r="K503" s="234" t="s">
        <v>190</v>
      </c>
      <c r="L503" s="47"/>
      <c r="M503" s="239" t="s">
        <v>1</v>
      </c>
      <c r="N503" s="240" t="s">
        <v>47</v>
      </c>
      <c r="O503" s="94"/>
      <c r="P503" s="241">
        <f>O503*H503</f>
        <v>0</v>
      </c>
      <c r="Q503" s="241">
        <v>0.089999999999999997</v>
      </c>
      <c r="R503" s="241">
        <f>Q503*H503</f>
        <v>0.089999999999999997</v>
      </c>
      <c r="S503" s="241">
        <v>0</v>
      </c>
      <c r="T503" s="242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43" t="s">
        <v>101</v>
      </c>
      <c r="AT503" s="243" t="s">
        <v>186</v>
      </c>
      <c r="AU503" s="243" t="s">
        <v>90</v>
      </c>
      <c r="AY503" s="19" t="s">
        <v>183</v>
      </c>
      <c r="BE503" s="244">
        <f>IF(N503="základní",J503,0)</f>
        <v>0</v>
      </c>
      <c r="BF503" s="244">
        <f>IF(N503="snížená",J503,0)</f>
        <v>0</v>
      </c>
      <c r="BG503" s="244">
        <f>IF(N503="zákl. přenesená",J503,0)</f>
        <v>0</v>
      </c>
      <c r="BH503" s="244">
        <f>IF(N503="sníž. přenesená",J503,0)</f>
        <v>0</v>
      </c>
      <c r="BI503" s="244">
        <f>IF(N503="nulová",J503,0)</f>
        <v>0</v>
      </c>
      <c r="BJ503" s="19" t="s">
        <v>86</v>
      </c>
      <c r="BK503" s="244">
        <f>ROUND(I503*H503,2)</f>
        <v>0</v>
      </c>
      <c r="BL503" s="19" t="s">
        <v>101</v>
      </c>
      <c r="BM503" s="243" t="s">
        <v>1048</v>
      </c>
    </row>
    <row r="504" s="2" customFormat="1">
      <c r="A504" s="41"/>
      <c r="B504" s="42"/>
      <c r="C504" s="43"/>
      <c r="D504" s="245" t="s">
        <v>192</v>
      </c>
      <c r="E504" s="43"/>
      <c r="F504" s="246" t="s">
        <v>1049</v>
      </c>
      <c r="G504" s="43"/>
      <c r="H504" s="43"/>
      <c r="I504" s="247"/>
      <c r="J504" s="43"/>
      <c r="K504" s="43"/>
      <c r="L504" s="47"/>
      <c r="M504" s="248"/>
      <c r="N504" s="249"/>
      <c r="O504" s="94"/>
      <c r="P504" s="94"/>
      <c r="Q504" s="94"/>
      <c r="R504" s="94"/>
      <c r="S504" s="94"/>
      <c r="T504" s="95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19" t="s">
        <v>192</v>
      </c>
      <c r="AU504" s="19" t="s">
        <v>90</v>
      </c>
    </row>
    <row r="505" s="2" customFormat="1">
      <c r="A505" s="41"/>
      <c r="B505" s="42"/>
      <c r="C505" s="43"/>
      <c r="D505" s="250" t="s">
        <v>194</v>
      </c>
      <c r="E505" s="43"/>
      <c r="F505" s="251" t="s">
        <v>1050</v>
      </c>
      <c r="G505" s="43"/>
      <c r="H505" s="43"/>
      <c r="I505" s="247"/>
      <c r="J505" s="43"/>
      <c r="K505" s="43"/>
      <c r="L505" s="47"/>
      <c r="M505" s="248"/>
      <c r="N505" s="249"/>
      <c r="O505" s="94"/>
      <c r="P505" s="94"/>
      <c r="Q505" s="94"/>
      <c r="R505" s="94"/>
      <c r="S505" s="94"/>
      <c r="T505" s="95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19" t="s">
        <v>194</v>
      </c>
      <c r="AU505" s="19" t="s">
        <v>90</v>
      </c>
    </row>
    <row r="506" s="2" customFormat="1" ht="21.75" customHeight="1">
      <c r="A506" s="41"/>
      <c r="B506" s="42"/>
      <c r="C506" s="274" t="s">
        <v>1051</v>
      </c>
      <c r="D506" s="274" t="s">
        <v>222</v>
      </c>
      <c r="E506" s="275" t="s">
        <v>1052</v>
      </c>
      <c r="F506" s="276" t="s">
        <v>1053</v>
      </c>
      <c r="G506" s="277" t="s">
        <v>294</v>
      </c>
      <c r="H506" s="278">
        <v>1</v>
      </c>
      <c r="I506" s="279"/>
      <c r="J506" s="280">
        <f>ROUND(I506*H506,2)</f>
        <v>0</v>
      </c>
      <c r="K506" s="276" t="s">
        <v>190</v>
      </c>
      <c r="L506" s="281"/>
      <c r="M506" s="282" t="s">
        <v>1</v>
      </c>
      <c r="N506" s="283" t="s">
        <v>47</v>
      </c>
      <c r="O506" s="94"/>
      <c r="P506" s="241">
        <f>O506*H506</f>
        <v>0</v>
      </c>
      <c r="Q506" s="241">
        <v>0.19600000000000001</v>
      </c>
      <c r="R506" s="241">
        <f>Q506*H506</f>
        <v>0.19600000000000001</v>
      </c>
      <c r="S506" s="241">
        <v>0</v>
      </c>
      <c r="T506" s="242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43" t="s">
        <v>113</v>
      </c>
      <c r="AT506" s="243" t="s">
        <v>222</v>
      </c>
      <c r="AU506" s="243" t="s">
        <v>90</v>
      </c>
      <c r="AY506" s="19" t="s">
        <v>183</v>
      </c>
      <c r="BE506" s="244">
        <f>IF(N506="základní",J506,0)</f>
        <v>0</v>
      </c>
      <c r="BF506" s="244">
        <f>IF(N506="snížená",J506,0)</f>
        <v>0</v>
      </c>
      <c r="BG506" s="244">
        <f>IF(N506="zákl. přenesená",J506,0)</f>
        <v>0</v>
      </c>
      <c r="BH506" s="244">
        <f>IF(N506="sníž. přenesená",J506,0)</f>
        <v>0</v>
      </c>
      <c r="BI506" s="244">
        <f>IF(N506="nulová",J506,0)</f>
        <v>0</v>
      </c>
      <c r="BJ506" s="19" t="s">
        <v>86</v>
      </c>
      <c r="BK506" s="244">
        <f>ROUND(I506*H506,2)</f>
        <v>0</v>
      </c>
      <c r="BL506" s="19" t="s">
        <v>101</v>
      </c>
      <c r="BM506" s="243" t="s">
        <v>1054</v>
      </c>
    </row>
    <row r="507" s="2" customFormat="1">
      <c r="A507" s="41"/>
      <c r="B507" s="42"/>
      <c r="C507" s="43"/>
      <c r="D507" s="245" t="s">
        <v>192</v>
      </c>
      <c r="E507" s="43"/>
      <c r="F507" s="246" t="s">
        <v>1053</v>
      </c>
      <c r="G507" s="43"/>
      <c r="H507" s="43"/>
      <c r="I507" s="247"/>
      <c r="J507" s="43"/>
      <c r="K507" s="43"/>
      <c r="L507" s="47"/>
      <c r="M507" s="248"/>
      <c r="N507" s="249"/>
      <c r="O507" s="94"/>
      <c r="P507" s="94"/>
      <c r="Q507" s="94"/>
      <c r="R507" s="94"/>
      <c r="S507" s="94"/>
      <c r="T507" s="95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192</v>
      </c>
      <c r="AU507" s="19" t="s">
        <v>90</v>
      </c>
    </row>
    <row r="508" s="2" customFormat="1" ht="24.15" customHeight="1">
      <c r="A508" s="41"/>
      <c r="B508" s="42"/>
      <c r="C508" s="232" t="s">
        <v>1055</v>
      </c>
      <c r="D508" s="232" t="s">
        <v>186</v>
      </c>
      <c r="E508" s="233" t="s">
        <v>1056</v>
      </c>
      <c r="F508" s="234" t="s">
        <v>1057</v>
      </c>
      <c r="G508" s="235" t="s">
        <v>294</v>
      </c>
      <c r="H508" s="236">
        <v>10</v>
      </c>
      <c r="I508" s="237"/>
      <c r="J508" s="238">
        <f>ROUND(I508*H508,2)</f>
        <v>0</v>
      </c>
      <c r="K508" s="234" t="s">
        <v>190</v>
      </c>
      <c r="L508" s="47"/>
      <c r="M508" s="239" t="s">
        <v>1</v>
      </c>
      <c r="N508" s="240" t="s">
        <v>47</v>
      </c>
      <c r="O508" s="94"/>
      <c r="P508" s="241">
        <f>O508*H508</f>
        <v>0</v>
      </c>
      <c r="Q508" s="241">
        <v>0.01299</v>
      </c>
      <c r="R508" s="241">
        <f>Q508*H508</f>
        <v>0.12989999999999999</v>
      </c>
      <c r="S508" s="241">
        <v>0.0040000000000000001</v>
      </c>
      <c r="T508" s="242">
        <f>S508*H508</f>
        <v>0.040000000000000001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43" t="s">
        <v>101</v>
      </c>
      <c r="AT508" s="243" t="s">
        <v>186</v>
      </c>
      <c r="AU508" s="243" t="s">
        <v>90</v>
      </c>
      <c r="AY508" s="19" t="s">
        <v>183</v>
      </c>
      <c r="BE508" s="244">
        <f>IF(N508="základní",J508,0)</f>
        <v>0</v>
      </c>
      <c r="BF508" s="244">
        <f>IF(N508="snížená",J508,0)</f>
        <v>0</v>
      </c>
      <c r="BG508" s="244">
        <f>IF(N508="zákl. přenesená",J508,0)</f>
        <v>0</v>
      </c>
      <c r="BH508" s="244">
        <f>IF(N508="sníž. přenesená",J508,0)</f>
        <v>0</v>
      </c>
      <c r="BI508" s="244">
        <f>IF(N508="nulová",J508,0)</f>
        <v>0</v>
      </c>
      <c r="BJ508" s="19" t="s">
        <v>86</v>
      </c>
      <c r="BK508" s="244">
        <f>ROUND(I508*H508,2)</f>
        <v>0</v>
      </c>
      <c r="BL508" s="19" t="s">
        <v>101</v>
      </c>
      <c r="BM508" s="243" t="s">
        <v>1058</v>
      </c>
    </row>
    <row r="509" s="2" customFormat="1">
      <c r="A509" s="41"/>
      <c r="B509" s="42"/>
      <c r="C509" s="43"/>
      <c r="D509" s="245" t="s">
        <v>192</v>
      </c>
      <c r="E509" s="43"/>
      <c r="F509" s="246" t="s">
        <v>1059</v>
      </c>
      <c r="G509" s="43"/>
      <c r="H509" s="43"/>
      <c r="I509" s="247"/>
      <c r="J509" s="43"/>
      <c r="K509" s="43"/>
      <c r="L509" s="47"/>
      <c r="M509" s="248"/>
      <c r="N509" s="249"/>
      <c r="O509" s="94"/>
      <c r="P509" s="94"/>
      <c r="Q509" s="94"/>
      <c r="R509" s="94"/>
      <c r="S509" s="94"/>
      <c r="T509" s="95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19" t="s">
        <v>192</v>
      </c>
      <c r="AU509" s="19" t="s">
        <v>90</v>
      </c>
    </row>
    <row r="510" s="2" customFormat="1">
      <c r="A510" s="41"/>
      <c r="B510" s="42"/>
      <c r="C510" s="43"/>
      <c r="D510" s="250" t="s">
        <v>194</v>
      </c>
      <c r="E510" s="43"/>
      <c r="F510" s="251" t="s">
        <v>1060</v>
      </c>
      <c r="G510" s="43"/>
      <c r="H510" s="43"/>
      <c r="I510" s="247"/>
      <c r="J510" s="43"/>
      <c r="K510" s="43"/>
      <c r="L510" s="47"/>
      <c r="M510" s="248"/>
      <c r="N510" s="249"/>
      <c r="O510" s="94"/>
      <c r="P510" s="94"/>
      <c r="Q510" s="94"/>
      <c r="R510" s="94"/>
      <c r="S510" s="94"/>
      <c r="T510" s="95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194</v>
      </c>
      <c r="AU510" s="19" t="s">
        <v>90</v>
      </c>
    </row>
    <row r="511" s="2" customFormat="1" ht="24.15" customHeight="1">
      <c r="A511" s="41"/>
      <c r="B511" s="42"/>
      <c r="C511" s="232" t="s">
        <v>1061</v>
      </c>
      <c r="D511" s="232" t="s">
        <v>186</v>
      </c>
      <c r="E511" s="233" t="s">
        <v>1062</v>
      </c>
      <c r="F511" s="234" t="s">
        <v>1063</v>
      </c>
      <c r="G511" s="235" t="s">
        <v>231</v>
      </c>
      <c r="H511" s="236">
        <v>8</v>
      </c>
      <c r="I511" s="237"/>
      <c r="J511" s="238">
        <f>ROUND(I511*H511,2)</f>
        <v>0</v>
      </c>
      <c r="K511" s="234" t="s">
        <v>1</v>
      </c>
      <c r="L511" s="47"/>
      <c r="M511" s="239" t="s">
        <v>1</v>
      </c>
      <c r="N511" s="240" t="s">
        <v>47</v>
      </c>
      <c r="O511" s="94"/>
      <c r="P511" s="241">
        <f>O511*H511</f>
        <v>0</v>
      </c>
      <c r="Q511" s="241">
        <v>0</v>
      </c>
      <c r="R511" s="241">
        <f>Q511*H511</f>
        <v>0</v>
      </c>
      <c r="S511" s="241">
        <v>0</v>
      </c>
      <c r="T511" s="242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43" t="s">
        <v>101</v>
      </c>
      <c r="AT511" s="243" t="s">
        <v>186</v>
      </c>
      <c r="AU511" s="243" t="s">
        <v>90</v>
      </c>
      <c r="AY511" s="19" t="s">
        <v>183</v>
      </c>
      <c r="BE511" s="244">
        <f>IF(N511="základní",J511,0)</f>
        <v>0</v>
      </c>
      <c r="BF511" s="244">
        <f>IF(N511="snížená",J511,0)</f>
        <v>0</v>
      </c>
      <c r="BG511" s="244">
        <f>IF(N511="zákl. přenesená",J511,0)</f>
        <v>0</v>
      </c>
      <c r="BH511" s="244">
        <f>IF(N511="sníž. přenesená",J511,0)</f>
        <v>0</v>
      </c>
      <c r="BI511" s="244">
        <f>IF(N511="nulová",J511,0)</f>
        <v>0</v>
      </c>
      <c r="BJ511" s="19" t="s">
        <v>86</v>
      </c>
      <c r="BK511" s="244">
        <f>ROUND(I511*H511,2)</f>
        <v>0</v>
      </c>
      <c r="BL511" s="19" t="s">
        <v>101</v>
      </c>
      <c r="BM511" s="243" t="s">
        <v>1064</v>
      </c>
    </row>
    <row r="512" s="2" customFormat="1">
      <c r="A512" s="41"/>
      <c r="B512" s="42"/>
      <c r="C512" s="43"/>
      <c r="D512" s="245" t="s">
        <v>192</v>
      </c>
      <c r="E512" s="43"/>
      <c r="F512" s="246" t="s">
        <v>1063</v>
      </c>
      <c r="G512" s="43"/>
      <c r="H512" s="43"/>
      <c r="I512" s="247"/>
      <c r="J512" s="43"/>
      <c r="K512" s="43"/>
      <c r="L512" s="47"/>
      <c r="M512" s="248"/>
      <c r="N512" s="249"/>
      <c r="O512" s="94"/>
      <c r="P512" s="94"/>
      <c r="Q512" s="94"/>
      <c r="R512" s="94"/>
      <c r="S512" s="94"/>
      <c r="T512" s="95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19" t="s">
        <v>192</v>
      </c>
      <c r="AU512" s="19" t="s">
        <v>90</v>
      </c>
    </row>
    <row r="513" s="2" customFormat="1" ht="24.15" customHeight="1">
      <c r="A513" s="41"/>
      <c r="B513" s="42"/>
      <c r="C513" s="232" t="s">
        <v>1065</v>
      </c>
      <c r="D513" s="232" t="s">
        <v>186</v>
      </c>
      <c r="E513" s="233" t="s">
        <v>1066</v>
      </c>
      <c r="F513" s="234" t="s">
        <v>1067</v>
      </c>
      <c r="G513" s="235" t="s">
        <v>231</v>
      </c>
      <c r="H513" s="236">
        <v>1</v>
      </c>
      <c r="I513" s="237"/>
      <c r="J513" s="238">
        <f>ROUND(I513*H513,2)</f>
        <v>0</v>
      </c>
      <c r="K513" s="234" t="s">
        <v>1</v>
      </c>
      <c r="L513" s="47"/>
      <c r="M513" s="239" t="s">
        <v>1</v>
      </c>
      <c r="N513" s="240" t="s">
        <v>47</v>
      </c>
      <c r="O513" s="94"/>
      <c r="P513" s="241">
        <f>O513*H513</f>
        <v>0</v>
      </c>
      <c r="Q513" s="241">
        <v>0</v>
      </c>
      <c r="R513" s="241">
        <f>Q513*H513</f>
        <v>0</v>
      </c>
      <c r="S513" s="241">
        <v>0</v>
      </c>
      <c r="T513" s="242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43" t="s">
        <v>101</v>
      </c>
      <c r="AT513" s="243" t="s">
        <v>186</v>
      </c>
      <c r="AU513" s="243" t="s">
        <v>90</v>
      </c>
      <c r="AY513" s="19" t="s">
        <v>183</v>
      </c>
      <c r="BE513" s="244">
        <f>IF(N513="základní",J513,0)</f>
        <v>0</v>
      </c>
      <c r="BF513" s="244">
        <f>IF(N513="snížená",J513,0)</f>
        <v>0</v>
      </c>
      <c r="BG513" s="244">
        <f>IF(N513="zákl. přenesená",J513,0)</f>
        <v>0</v>
      </c>
      <c r="BH513" s="244">
        <f>IF(N513="sníž. přenesená",J513,0)</f>
        <v>0</v>
      </c>
      <c r="BI513" s="244">
        <f>IF(N513="nulová",J513,0)</f>
        <v>0</v>
      </c>
      <c r="BJ513" s="19" t="s">
        <v>86</v>
      </c>
      <c r="BK513" s="244">
        <f>ROUND(I513*H513,2)</f>
        <v>0</v>
      </c>
      <c r="BL513" s="19" t="s">
        <v>101</v>
      </c>
      <c r="BM513" s="243" t="s">
        <v>1068</v>
      </c>
    </row>
    <row r="514" s="2" customFormat="1">
      <c r="A514" s="41"/>
      <c r="B514" s="42"/>
      <c r="C514" s="43"/>
      <c r="D514" s="245" t="s">
        <v>192</v>
      </c>
      <c r="E514" s="43"/>
      <c r="F514" s="246" t="s">
        <v>1067</v>
      </c>
      <c r="G514" s="43"/>
      <c r="H514" s="43"/>
      <c r="I514" s="247"/>
      <c r="J514" s="43"/>
      <c r="K514" s="43"/>
      <c r="L514" s="47"/>
      <c r="M514" s="248"/>
      <c r="N514" s="249"/>
      <c r="O514" s="94"/>
      <c r="P514" s="94"/>
      <c r="Q514" s="94"/>
      <c r="R514" s="94"/>
      <c r="S514" s="94"/>
      <c r="T514" s="95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19" t="s">
        <v>192</v>
      </c>
      <c r="AU514" s="19" t="s">
        <v>90</v>
      </c>
    </row>
    <row r="515" s="12" customFormat="1" ht="22.8" customHeight="1">
      <c r="A515" s="12"/>
      <c r="B515" s="216"/>
      <c r="C515" s="217"/>
      <c r="D515" s="218" t="s">
        <v>81</v>
      </c>
      <c r="E515" s="230" t="s">
        <v>810</v>
      </c>
      <c r="F515" s="230" t="s">
        <v>1069</v>
      </c>
      <c r="G515" s="217"/>
      <c r="H515" s="217"/>
      <c r="I515" s="220"/>
      <c r="J515" s="231">
        <f>BK515</f>
        <v>0</v>
      </c>
      <c r="K515" s="217"/>
      <c r="L515" s="222"/>
      <c r="M515" s="223"/>
      <c r="N515" s="224"/>
      <c r="O515" s="224"/>
      <c r="P515" s="225">
        <f>SUM(P516:P518)</f>
        <v>0</v>
      </c>
      <c r="Q515" s="224"/>
      <c r="R515" s="225">
        <f>SUM(R516:R518)</f>
        <v>0</v>
      </c>
      <c r="S515" s="224"/>
      <c r="T515" s="226">
        <f>SUM(T516:T518)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27" t="s">
        <v>86</v>
      </c>
      <c r="AT515" s="228" t="s">
        <v>81</v>
      </c>
      <c r="AU515" s="228" t="s">
        <v>86</v>
      </c>
      <c r="AY515" s="227" t="s">
        <v>183</v>
      </c>
      <c r="BK515" s="229">
        <f>SUM(BK516:BK518)</f>
        <v>0</v>
      </c>
    </row>
    <row r="516" s="2" customFormat="1" ht="24.15" customHeight="1">
      <c r="A516" s="41"/>
      <c r="B516" s="42"/>
      <c r="C516" s="232" t="s">
        <v>1070</v>
      </c>
      <c r="D516" s="232" t="s">
        <v>186</v>
      </c>
      <c r="E516" s="233" t="s">
        <v>1071</v>
      </c>
      <c r="F516" s="234" t="s">
        <v>1072</v>
      </c>
      <c r="G516" s="235" t="s">
        <v>231</v>
      </c>
      <c r="H516" s="236">
        <v>34.600000000000001</v>
      </c>
      <c r="I516" s="237"/>
      <c r="J516" s="238">
        <f>ROUND(I516*H516,2)</f>
        <v>0</v>
      </c>
      <c r="K516" s="234" t="s">
        <v>190</v>
      </c>
      <c r="L516" s="47"/>
      <c r="M516" s="239" t="s">
        <v>1</v>
      </c>
      <c r="N516" s="240" t="s">
        <v>47</v>
      </c>
      <c r="O516" s="94"/>
      <c r="P516" s="241">
        <f>O516*H516</f>
        <v>0</v>
      </c>
      <c r="Q516" s="241">
        <v>0</v>
      </c>
      <c r="R516" s="241">
        <f>Q516*H516</f>
        <v>0</v>
      </c>
      <c r="S516" s="241">
        <v>0</v>
      </c>
      <c r="T516" s="242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43" t="s">
        <v>101</v>
      </c>
      <c r="AT516" s="243" t="s">
        <v>186</v>
      </c>
      <c r="AU516" s="243" t="s">
        <v>90</v>
      </c>
      <c r="AY516" s="19" t="s">
        <v>183</v>
      </c>
      <c r="BE516" s="244">
        <f>IF(N516="základní",J516,0)</f>
        <v>0</v>
      </c>
      <c r="BF516" s="244">
        <f>IF(N516="snížená",J516,0)</f>
        <v>0</v>
      </c>
      <c r="BG516" s="244">
        <f>IF(N516="zákl. přenesená",J516,0)</f>
        <v>0</v>
      </c>
      <c r="BH516" s="244">
        <f>IF(N516="sníž. přenesená",J516,0)</f>
        <v>0</v>
      </c>
      <c r="BI516" s="244">
        <f>IF(N516="nulová",J516,0)</f>
        <v>0</v>
      </c>
      <c r="BJ516" s="19" t="s">
        <v>86</v>
      </c>
      <c r="BK516" s="244">
        <f>ROUND(I516*H516,2)</f>
        <v>0</v>
      </c>
      <c r="BL516" s="19" t="s">
        <v>101</v>
      </c>
      <c r="BM516" s="243" t="s">
        <v>1073</v>
      </c>
    </row>
    <row r="517" s="2" customFormat="1">
      <c r="A517" s="41"/>
      <c r="B517" s="42"/>
      <c r="C517" s="43"/>
      <c r="D517" s="245" t="s">
        <v>192</v>
      </c>
      <c r="E517" s="43"/>
      <c r="F517" s="246" t="s">
        <v>1074</v>
      </c>
      <c r="G517" s="43"/>
      <c r="H517" s="43"/>
      <c r="I517" s="247"/>
      <c r="J517" s="43"/>
      <c r="K517" s="43"/>
      <c r="L517" s="47"/>
      <c r="M517" s="248"/>
      <c r="N517" s="249"/>
      <c r="O517" s="94"/>
      <c r="P517" s="94"/>
      <c r="Q517" s="94"/>
      <c r="R517" s="94"/>
      <c r="S517" s="94"/>
      <c r="T517" s="95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19" t="s">
        <v>192</v>
      </c>
      <c r="AU517" s="19" t="s">
        <v>90</v>
      </c>
    </row>
    <row r="518" s="2" customFormat="1">
      <c r="A518" s="41"/>
      <c r="B518" s="42"/>
      <c r="C518" s="43"/>
      <c r="D518" s="250" t="s">
        <v>194</v>
      </c>
      <c r="E518" s="43"/>
      <c r="F518" s="251" t="s">
        <v>1075</v>
      </c>
      <c r="G518" s="43"/>
      <c r="H518" s="43"/>
      <c r="I518" s="247"/>
      <c r="J518" s="43"/>
      <c r="K518" s="43"/>
      <c r="L518" s="47"/>
      <c r="M518" s="248"/>
      <c r="N518" s="249"/>
      <c r="O518" s="94"/>
      <c r="P518" s="94"/>
      <c r="Q518" s="94"/>
      <c r="R518" s="94"/>
      <c r="S518" s="94"/>
      <c r="T518" s="95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19" t="s">
        <v>194</v>
      </c>
      <c r="AU518" s="19" t="s">
        <v>90</v>
      </c>
    </row>
    <row r="519" s="12" customFormat="1" ht="22.8" customHeight="1">
      <c r="A519" s="12"/>
      <c r="B519" s="216"/>
      <c r="C519" s="217"/>
      <c r="D519" s="218" t="s">
        <v>81</v>
      </c>
      <c r="E519" s="230" t="s">
        <v>304</v>
      </c>
      <c r="F519" s="230" t="s">
        <v>305</v>
      </c>
      <c r="G519" s="217"/>
      <c r="H519" s="217"/>
      <c r="I519" s="220"/>
      <c r="J519" s="231">
        <f>BK519</f>
        <v>0</v>
      </c>
      <c r="K519" s="217"/>
      <c r="L519" s="222"/>
      <c r="M519" s="223"/>
      <c r="N519" s="224"/>
      <c r="O519" s="224"/>
      <c r="P519" s="225">
        <f>SUM(P520:P540)</f>
        <v>0</v>
      </c>
      <c r="Q519" s="224"/>
      <c r="R519" s="225">
        <f>SUM(R520:R540)</f>
        <v>0</v>
      </c>
      <c r="S519" s="224"/>
      <c r="T519" s="226">
        <f>SUM(T520:T540)</f>
        <v>9.75</v>
      </c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R519" s="227" t="s">
        <v>86</v>
      </c>
      <c r="AT519" s="228" t="s">
        <v>81</v>
      </c>
      <c r="AU519" s="228" t="s">
        <v>86</v>
      </c>
      <c r="AY519" s="227" t="s">
        <v>183</v>
      </c>
      <c r="BK519" s="229">
        <f>SUM(BK520:BK540)</f>
        <v>0</v>
      </c>
    </row>
    <row r="520" s="2" customFormat="1" ht="24.15" customHeight="1">
      <c r="A520" s="41"/>
      <c r="B520" s="42"/>
      <c r="C520" s="232" t="s">
        <v>1076</v>
      </c>
      <c r="D520" s="232" t="s">
        <v>186</v>
      </c>
      <c r="E520" s="233" t="s">
        <v>1077</v>
      </c>
      <c r="F520" s="234" t="s">
        <v>1078</v>
      </c>
      <c r="G520" s="235" t="s">
        <v>284</v>
      </c>
      <c r="H520" s="236">
        <v>4</v>
      </c>
      <c r="I520" s="237"/>
      <c r="J520" s="238">
        <f>ROUND(I520*H520,2)</f>
        <v>0</v>
      </c>
      <c r="K520" s="234" t="s">
        <v>190</v>
      </c>
      <c r="L520" s="47"/>
      <c r="M520" s="239" t="s">
        <v>1</v>
      </c>
      <c r="N520" s="240" t="s">
        <v>47</v>
      </c>
      <c r="O520" s="94"/>
      <c r="P520" s="241">
        <f>O520*H520</f>
        <v>0</v>
      </c>
      <c r="Q520" s="241">
        <v>0</v>
      </c>
      <c r="R520" s="241">
        <f>Q520*H520</f>
        <v>0</v>
      </c>
      <c r="S520" s="241">
        <v>2.3999999999999999</v>
      </c>
      <c r="T520" s="242">
        <f>S520*H520</f>
        <v>9.5999999999999996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43" t="s">
        <v>101</v>
      </c>
      <c r="AT520" s="243" t="s">
        <v>186</v>
      </c>
      <c r="AU520" s="243" t="s">
        <v>90</v>
      </c>
      <c r="AY520" s="19" t="s">
        <v>183</v>
      </c>
      <c r="BE520" s="244">
        <f>IF(N520="základní",J520,0)</f>
        <v>0</v>
      </c>
      <c r="BF520" s="244">
        <f>IF(N520="snížená",J520,0)</f>
        <v>0</v>
      </c>
      <c r="BG520" s="244">
        <f>IF(N520="zákl. přenesená",J520,0)</f>
        <v>0</v>
      </c>
      <c r="BH520" s="244">
        <f>IF(N520="sníž. přenesená",J520,0)</f>
        <v>0</v>
      </c>
      <c r="BI520" s="244">
        <f>IF(N520="nulová",J520,0)</f>
        <v>0</v>
      </c>
      <c r="BJ520" s="19" t="s">
        <v>86</v>
      </c>
      <c r="BK520" s="244">
        <f>ROUND(I520*H520,2)</f>
        <v>0</v>
      </c>
      <c r="BL520" s="19" t="s">
        <v>101</v>
      </c>
      <c r="BM520" s="243" t="s">
        <v>1079</v>
      </c>
    </row>
    <row r="521" s="2" customFormat="1">
      <c r="A521" s="41"/>
      <c r="B521" s="42"/>
      <c r="C521" s="43"/>
      <c r="D521" s="245" t="s">
        <v>192</v>
      </c>
      <c r="E521" s="43"/>
      <c r="F521" s="246" t="s">
        <v>1080</v>
      </c>
      <c r="G521" s="43"/>
      <c r="H521" s="43"/>
      <c r="I521" s="247"/>
      <c r="J521" s="43"/>
      <c r="K521" s="43"/>
      <c r="L521" s="47"/>
      <c r="M521" s="248"/>
      <c r="N521" s="249"/>
      <c r="O521" s="94"/>
      <c r="P521" s="94"/>
      <c r="Q521" s="94"/>
      <c r="R521" s="94"/>
      <c r="S521" s="94"/>
      <c r="T521" s="95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19" t="s">
        <v>192</v>
      </c>
      <c r="AU521" s="19" t="s">
        <v>90</v>
      </c>
    </row>
    <row r="522" s="2" customFormat="1">
      <c r="A522" s="41"/>
      <c r="B522" s="42"/>
      <c r="C522" s="43"/>
      <c r="D522" s="250" t="s">
        <v>194</v>
      </c>
      <c r="E522" s="43"/>
      <c r="F522" s="251" t="s">
        <v>1081</v>
      </c>
      <c r="G522" s="43"/>
      <c r="H522" s="43"/>
      <c r="I522" s="247"/>
      <c r="J522" s="43"/>
      <c r="K522" s="43"/>
      <c r="L522" s="47"/>
      <c r="M522" s="248"/>
      <c r="N522" s="249"/>
      <c r="O522" s="94"/>
      <c r="P522" s="94"/>
      <c r="Q522" s="94"/>
      <c r="R522" s="94"/>
      <c r="S522" s="94"/>
      <c r="T522" s="95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194</v>
      </c>
      <c r="AU522" s="19" t="s">
        <v>90</v>
      </c>
    </row>
    <row r="523" s="2" customFormat="1" ht="24.15" customHeight="1">
      <c r="A523" s="41"/>
      <c r="B523" s="42"/>
      <c r="C523" s="232" t="s">
        <v>1082</v>
      </c>
      <c r="D523" s="232" t="s">
        <v>186</v>
      </c>
      <c r="E523" s="233" t="s">
        <v>1083</v>
      </c>
      <c r="F523" s="234" t="s">
        <v>1084</v>
      </c>
      <c r="G523" s="235" t="s">
        <v>294</v>
      </c>
      <c r="H523" s="236">
        <v>1</v>
      </c>
      <c r="I523" s="237"/>
      <c r="J523" s="238">
        <f>ROUND(I523*H523,2)</f>
        <v>0</v>
      </c>
      <c r="K523" s="234" t="s">
        <v>190</v>
      </c>
      <c r="L523" s="47"/>
      <c r="M523" s="239" t="s">
        <v>1</v>
      </c>
      <c r="N523" s="240" t="s">
        <v>47</v>
      </c>
      <c r="O523" s="94"/>
      <c r="P523" s="241">
        <f>O523*H523</f>
        <v>0</v>
      </c>
      <c r="Q523" s="241">
        <v>0</v>
      </c>
      <c r="R523" s="241">
        <f>Q523*H523</f>
        <v>0</v>
      </c>
      <c r="S523" s="241">
        <v>0.14999999999999999</v>
      </c>
      <c r="T523" s="242">
        <f>S523*H523</f>
        <v>0.14999999999999999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43" t="s">
        <v>101</v>
      </c>
      <c r="AT523" s="243" t="s">
        <v>186</v>
      </c>
      <c r="AU523" s="243" t="s">
        <v>90</v>
      </c>
      <c r="AY523" s="19" t="s">
        <v>183</v>
      </c>
      <c r="BE523" s="244">
        <f>IF(N523="základní",J523,0)</f>
        <v>0</v>
      </c>
      <c r="BF523" s="244">
        <f>IF(N523="snížená",J523,0)</f>
        <v>0</v>
      </c>
      <c r="BG523" s="244">
        <f>IF(N523="zákl. přenesená",J523,0)</f>
        <v>0</v>
      </c>
      <c r="BH523" s="244">
        <f>IF(N523="sníž. přenesená",J523,0)</f>
        <v>0</v>
      </c>
      <c r="BI523" s="244">
        <f>IF(N523="nulová",J523,0)</f>
        <v>0</v>
      </c>
      <c r="BJ523" s="19" t="s">
        <v>86</v>
      </c>
      <c r="BK523" s="244">
        <f>ROUND(I523*H523,2)</f>
        <v>0</v>
      </c>
      <c r="BL523" s="19" t="s">
        <v>101</v>
      </c>
      <c r="BM523" s="243" t="s">
        <v>1085</v>
      </c>
    </row>
    <row r="524" s="2" customFormat="1">
      <c r="A524" s="41"/>
      <c r="B524" s="42"/>
      <c r="C524" s="43"/>
      <c r="D524" s="245" t="s">
        <v>192</v>
      </c>
      <c r="E524" s="43"/>
      <c r="F524" s="246" t="s">
        <v>1086</v>
      </c>
      <c r="G524" s="43"/>
      <c r="H524" s="43"/>
      <c r="I524" s="247"/>
      <c r="J524" s="43"/>
      <c r="K524" s="43"/>
      <c r="L524" s="47"/>
      <c r="M524" s="248"/>
      <c r="N524" s="249"/>
      <c r="O524" s="94"/>
      <c r="P524" s="94"/>
      <c r="Q524" s="94"/>
      <c r="R524" s="94"/>
      <c r="S524" s="94"/>
      <c r="T524" s="95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19" t="s">
        <v>192</v>
      </c>
      <c r="AU524" s="19" t="s">
        <v>90</v>
      </c>
    </row>
    <row r="525" s="2" customFormat="1">
      <c r="A525" s="41"/>
      <c r="B525" s="42"/>
      <c r="C525" s="43"/>
      <c r="D525" s="250" t="s">
        <v>194</v>
      </c>
      <c r="E525" s="43"/>
      <c r="F525" s="251" t="s">
        <v>1087</v>
      </c>
      <c r="G525" s="43"/>
      <c r="H525" s="43"/>
      <c r="I525" s="247"/>
      <c r="J525" s="43"/>
      <c r="K525" s="43"/>
      <c r="L525" s="47"/>
      <c r="M525" s="248"/>
      <c r="N525" s="249"/>
      <c r="O525" s="94"/>
      <c r="P525" s="94"/>
      <c r="Q525" s="94"/>
      <c r="R525" s="94"/>
      <c r="S525" s="94"/>
      <c r="T525" s="95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19" t="s">
        <v>194</v>
      </c>
      <c r="AU525" s="19" t="s">
        <v>90</v>
      </c>
    </row>
    <row r="526" s="2" customFormat="1" ht="24.15" customHeight="1">
      <c r="A526" s="41"/>
      <c r="B526" s="42"/>
      <c r="C526" s="232" t="s">
        <v>1088</v>
      </c>
      <c r="D526" s="232" t="s">
        <v>186</v>
      </c>
      <c r="E526" s="233" t="s">
        <v>1089</v>
      </c>
      <c r="F526" s="234" t="s">
        <v>1090</v>
      </c>
      <c r="G526" s="235" t="s">
        <v>209</v>
      </c>
      <c r="H526" s="236">
        <v>9.75</v>
      </c>
      <c r="I526" s="237"/>
      <c r="J526" s="238">
        <f>ROUND(I526*H526,2)</f>
        <v>0</v>
      </c>
      <c r="K526" s="234" t="s">
        <v>190</v>
      </c>
      <c r="L526" s="47"/>
      <c r="M526" s="239" t="s">
        <v>1</v>
      </c>
      <c r="N526" s="240" t="s">
        <v>47</v>
      </c>
      <c r="O526" s="94"/>
      <c r="P526" s="241">
        <f>O526*H526</f>
        <v>0</v>
      </c>
      <c r="Q526" s="241">
        <v>0</v>
      </c>
      <c r="R526" s="241">
        <f>Q526*H526</f>
        <v>0</v>
      </c>
      <c r="S526" s="241">
        <v>0</v>
      </c>
      <c r="T526" s="242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43" t="s">
        <v>101</v>
      </c>
      <c r="AT526" s="243" t="s">
        <v>186</v>
      </c>
      <c r="AU526" s="243" t="s">
        <v>90</v>
      </c>
      <c r="AY526" s="19" t="s">
        <v>183</v>
      </c>
      <c r="BE526" s="244">
        <f>IF(N526="základní",J526,0)</f>
        <v>0</v>
      </c>
      <c r="BF526" s="244">
        <f>IF(N526="snížená",J526,0)</f>
        <v>0</v>
      </c>
      <c r="BG526" s="244">
        <f>IF(N526="zákl. přenesená",J526,0)</f>
        <v>0</v>
      </c>
      <c r="BH526" s="244">
        <f>IF(N526="sníž. přenesená",J526,0)</f>
        <v>0</v>
      </c>
      <c r="BI526" s="244">
        <f>IF(N526="nulová",J526,0)</f>
        <v>0</v>
      </c>
      <c r="BJ526" s="19" t="s">
        <v>86</v>
      </c>
      <c r="BK526" s="244">
        <f>ROUND(I526*H526,2)</f>
        <v>0</v>
      </c>
      <c r="BL526" s="19" t="s">
        <v>101</v>
      </c>
      <c r="BM526" s="243" t="s">
        <v>1091</v>
      </c>
    </row>
    <row r="527" s="2" customFormat="1">
      <c r="A527" s="41"/>
      <c r="B527" s="42"/>
      <c r="C527" s="43"/>
      <c r="D527" s="245" t="s">
        <v>192</v>
      </c>
      <c r="E527" s="43"/>
      <c r="F527" s="246" t="s">
        <v>1092</v>
      </c>
      <c r="G527" s="43"/>
      <c r="H527" s="43"/>
      <c r="I527" s="247"/>
      <c r="J527" s="43"/>
      <c r="K527" s="43"/>
      <c r="L527" s="47"/>
      <c r="M527" s="248"/>
      <c r="N527" s="249"/>
      <c r="O527" s="94"/>
      <c r="P527" s="94"/>
      <c r="Q527" s="94"/>
      <c r="R527" s="94"/>
      <c r="S527" s="94"/>
      <c r="T527" s="95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19" t="s">
        <v>192</v>
      </c>
      <c r="AU527" s="19" t="s">
        <v>90</v>
      </c>
    </row>
    <row r="528" s="2" customFormat="1">
      <c r="A528" s="41"/>
      <c r="B528" s="42"/>
      <c r="C528" s="43"/>
      <c r="D528" s="250" t="s">
        <v>194</v>
      </c>
      <c r="E528" s="43"/>
      <c r="F528" s="251" t="s">
        <v>1093</v>
      </c>
      <c r="G528" s="43"/>
      <c r="H528" s="43"/>
      <c r="I528" s="247"/>
      <c r="J528" s="43"/>
      <c r="K528" s="43"/>
      <c r="L528" s="47"/>
      <c r="M528" s="248"/>
      <c r="N528" s="249"/>
      <c r="O528" s="94"/>
      <c r="P528" s="94"/>
      <c r="Q528" s="94"/>
      <c r="R528" s="94"/>
      <c r="S528" s="94"/>
      <c r="T528" s="95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19" t="s">
        <v>194</v>
      </c>
      <c r="AU528" s="19" t="s">
        <v>90</v>
      </c>
    </row>
    <row r="529" s="2" customFormat="1" ht="24.15" customHeight="1">
      <c r="A529" s="41"/>
      <c r="B529" s="42"/>
      <c r="C529" s="232" t="s">
        <v>1094</v>
      </c>
      <c r="D529" s="232" t="s">
        <v>186</v>
      </c>
      <c r="E529" s="233" t="s">
        <v>1095</v>
      </c>
      <c r="F529" s="234" t="s">
        <v>1096</v>
      </c>
      <c r="G529" s="235" t="s">
        <v>209</v>
      </c>
      <c r="H529" s="236">
        <v>9.75</v>
      </c>
      <c r="I529" s="237"/>
      <c r="J529" s="238">
        <f>ROUND(I529*H529,2)</f>
        <v>0</v>
      </c>
      <c r="K529" s="234" t="s">
        <v>190</v>
      </c>
      <c r="L529" s="47"/>
      <c r="M529" s="239" t="s">
        <v>1</v>
      </c>
      <c r="N529" s="240" t="s">
        <v>47</v>
      </c>
      <c r="O529" s="94"/>
      <c r="P529" s="241">
        <f>O529*H529</f>
        <v>0</v>
      </c>
      <c r="Q529" s="241">
        <v>0</v>
      </c>
      <c r="R529" s="241">
        <f>Q529*H529</f>
        <v>0</v>
      </c>
      <c r="S529" s="241">
        <v>0</v>
      </c>
      <c r="T529" s="242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43" t="s">
        <v>101</v>
      </c>
      <c r="AT529" s="243" t="s">
        <v>186</v>
      </c>
      <c r="AU529" s="243" t="s">
        <v>90</v>
      </c>
      <c r="AY529" s="19" t="s">
        <v>183</v>
      </c>
      <c r="BE529" s="244">
        <f>IF(N529="základní",J529,0)</f>
        <v>0</v>
      </c>
      <c r="BF529" s="244">
        <f>IF(N529="snížená",J529,0)</f>
        <v>0</v>
      </c>
      <c r="BG529" s="244">
        <f>IF(N529="zákl. přenesená",J529,0)</f>
        <v>0</v>
      </c>
      <c r="BH529" s="244">
        <f>IF(N529="sníž. přenesená",J529,0)</f>
        <v>0</v>
      </c>
      <c r="BI529" s="244">
        <f>IF(N529="nulová",J529,0)</f>
        <v>0</v>
      </c>
      <c r="BJ529" s="19" t="s">
        <v>86</v>
      </c>
      <c r="BK529" s="244">
        <f>ROUND(I529*H529,2)</f>
        <v>0</v>
      </c>
      <c r="BL529" s="19" t="s">
        <v>101</v>
      </c>
      <c r="BM529" s="243" t="s">
        <v>1097</v>
      </c>
    </row>
    <row r="530" s="2" customFormat="1">
      <c r="A530" s="41"/>
      <c r="B530" s="42"/>
      <c r="C530" s="43"/>
      <c r="D530" s="245" t="s">
        <v>192</v>
      </c>
      <c r="E530" s="43"/>
      <c r="F530" s="246" t="s">
        <v>1098</v>
      </c>
      <c r="G530" s="43"/>
      <c r="H530" s="43"/>
      <c r="I530" s="247"/>
      <c r="J530" s="43"/>
      <c r="K530" s="43"/>
      <c r="L530" s="47"/>
      <c r="M530" s="248"/>
      <c r="N530" s="249"/>
      <c r="O530" s="94"/>
      <c r="P530" s="94"/>
      <c r="Q530" s="94"/>
      <c r="R530" s="94"/>
      <c r="S530" s="94"/>
      <c r="T530" s="95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19" t="s">
        <v>192</v>
      </c>
      <c r="AU530" s="19" t="s">
        <v>90</v>
      </c>
    </row>
    <row r="531" s="2" customFormat="1">
      <c r="A531" s="41"/>
      <c r="B531" s="42"/>
      <c r="C531" s="43"/>
      <c r="D531" s="250" t="s">
        <v>194</v>
      </c>
      <c r="E531" s="43"/>
      <c r="F531" s="251" t="s">
        <v>1099</v>
      </c>
      <c r="G531" s="43"/>
      <c r="H531" s="43"/>
      <c r="I531" s="247"/>
      <c r="J531" s="43"/>
      <c r="K531" s="43"/>
      <c r="L531" s="47"/>
      <c r="M531" s="248"/>
      <c r="N531" s="249"/>
      <c r="O531" s="94"/>
      <c r="P531" s="94"/>
      <c r="Q531" s="94"/>
      <c r="R531" s="94"/>
      <c r="S531" s="94"/>
      <c r="T531" s="95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19" t="s">
        <v>194</v>
      </c>
      <c r="AU531" s="19" t="s">
        <v>90</v>
      </c>
    </row>
    <row r="532" s="2" customFormat="1" ht="24.15" customHeight="1">
      <c r="A532" s="41"/>
      <c r="B532" s="42"/>
      <c r="C532" s="232" t="s">
        <v>1100</v>
      </c>
      <c r="D532" s="232" t="s">
        <v>186</v>
      </c>
      <c r="E532" s="233" t="s">
        <v>1101</v>
      </c>
      <c r="F532" s="234" t="s">
        <v>1102</v>
      </c>
      <c r="G532" s="235" t="s">
        <v>209</v>
      </c>
      <c r="H532" s="236">
        <v>185.25</v>
      </c>
      <c r="I532" s="237"/>
      <c r="J532" s="238">
        <f>ROUND(I532*H532,2)</f>
        <v>0</v>
      </c>
      <c r="K532" s="234" t="s">
        <v>190</v>
      </c>
      <c r="L532" s="47"/>
      <c r="M532" s="239" t="s">
        <v>1</v>
      </c>
      <c r="N532" s="240" t="s">
        <v>47</v>
      </c>
      <c r="O532" s="94"/>
      <c r="P532" s="241">
        <f>O532*H532</f>
        <v>0</v>
      </c>
      <c r="Q532" s="241">
        <v>0</v>
      </c>
      <c r="R532" s="241">
        <f>Q532*H532</f>
        <v>0</v>
      </c>
      <c r="S532" s="241">
        <v>0</v>
      </c>
      <c r="T532" s="242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43" t="s">
        <v>101</v>
      </c>
      <c r="AT532" s="243" t="s">
        <v>186</v>
      </c>
      <c r="AU532" s="243" t="s">
        <v>90</v>
      </c>
      <c r="AY532" s="19" t="s">
        <v>183</v>
      </c>
      <c r="BE532" s="244">
        <f>IF(N532="základní",J532,0)</f>
        <v>0</v>
      </c>
      <c r="BF532" s="244">
        <f>IF(N532="snížená",J532,0)</f>
        <v>0</v>
      </c>
      <c r="BG532" s="244">
        <f>IF(N532="zákl. přenesená",J532,0)</f>
        <v>0</v>
      </c>
      <c r="BH532" s="244">
        <f>IF(N532="sníž. přenesená",J532,0)</f>
        <v>0</v>
      </c>
      <c r="BI532" s="244">
        <f>IF(N532="nulová",J532,0)</f>
        <v>0</v>
      </c>
      <c r="BJ532" s="19" t="s">
        <v>86</v>
      </c>
      <c r="BK532" s="244">
        <f>ROUND(I532*H532,2)</f>
        <v>0</v>
      </c>
      <c r="BL532" s="19" t="s">
        <v>101</v>
      </c>
      <c r="BM532" s="243" t="s">
        <v>1103</v>
      </c>
    </row>
    <row r="533" s="2" customFormat="1">
      <c r="A533" s="41"/>
      <c r="B533" s="42"/>
      <c r="C533" s="43"/>
      <c r="D533" s="245" t="s">
        <v>192</v>
      </c>
      <c r="E533" s="43"/>
      <c r="F533" s="246" t="s">
        <v>1104</v>
      </c>
      <c r="G533" s="43"/>
      <c r="H533" s="43"/>
      <c r="I533" s="247"/>
      <c r="J533" s="43"/>
      <c r="K533" s="43"/>
      <c r="L533" s="47"/>
      <c r="M533" s="248"/>
      <c r="N533" s="249"/>
      <c r="O533" s="94"/>
      <c r="P533" s="94"/>
      <c r="Q533" s="94"/>
      <c r="R533" s="94"/>
      <c r="S533" s="94"/>
      <c r="T533" s="95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19" t="s">
        <v>192</v>
      </c>
      <c r="AU533" s="19" t="s">
        <v>90</v>
      </c>
    </row>
    <row r="534" s="2" customFormat="1">
      <c r="A534" s="41"/>
      <c r="B534" s="42"/>
      <c r="C534" s="43"/>
      <c r="D534" s="250" t="s">
        <v>194</v>
      </c>
      <c r="E534" s="43"/>
      <c r="F534" s="251" t="s">
        <v>1105</v>
      </c>
      <c r="G534" s="43"/>
      <c r="H534" s="43"/>
      <c r="I534" s="247"/>
      <c r="J534" s="43"/>
      <c r="K534" s="43"/>
      <c r="L534" s="47"/>
      <c r="M534" s="248"/>
      <c r="N534" s="249"/>
      <c r="O534" s="94"/>
      <c r="P534" s="94"/>
      <c r="Q534" s="94"/>
      <c r="R534" s="94"/>
      <c r="S534" s="94"/>
      <c r="T534" s="95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19" t="s">
        <v>194</v>
      </c>
      <c r="AU534" s="19" t="s">
        <v>90</v>
      </c>
    </row>
    <row r="535" s="2" customFormat="1" ht="37.8" customHeight="1">
      <c r="A535" s="41"/>
      <c r="B535" s="42"/>
      <c r="C535" s="232" t="s">
        <v>1106</v>
      </c>
      <c r="D535" s="232" t="s">
        <v>186</v>
      </c>
      <c r="E535" s="233" t="s">
        <v>1107</v>
      </c>
      <c r="F535" s="234" t="s">
        <v>1108</v>
      </c>
      <c r="G535" s="235" t="s">
        <v>209</v>
      </c>
      <c r="H535" s="236">
        <v>9.5999999999999996</v>
      </c>
      <c r="I535" s="237"/>
      <c r="J535" s="238">
        <f>ROUND(I535*H535,2)</f>
        <v>0</v>
      </c>
      <c r="K535" s="234" t="s">
        <v>190</v>
      </c>
      <c r="L535" s="47"/>
      <c r="M535" s="239" t="s">
        <v>1</v>
      </c>
      <c r="N535" s="240" t="s">
        <v>47</v>
      </c>
      <c r="O535" s="94"/>
      <c r="P535" s="241">
        <f>O535*H535</f>
        <v>0</v>
      </c>
      <c r="Q535" s="241">
        <v>0</v>
      </c>
      <c r="R535" s="241">
        <f>Q535*H535</f>
        <v>0</v>
      </c>
      <c r="S535" s="241">
        <v>0</v>
      </c>
      <c r="T535" s="242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43" t="s">
        <v>101</v>
      </c>
      <c r="AT535" s="243" t="s">
        <v>186</v>
      </c>
      <c r="AU535" s="243" t="s">
        <v>90</v>
      </c>
      <c r="AY535" s="19" t="s">
        <v>183</v>
      </c>
      <c r="BE535" s="244">
        <f>IF(N535="základní",J535,0)</f>
        <v>0</v>
      </c>
      <c r="BF535" s="244">
        <f>IF(N535="snížená",J535,0)</f>
        <v>0</v>
      </c>
      <c r="BG535" s="244">
        <f>IF(N535="zákl. přenesená",J535,0)</f>
        <v>0</v>
      </c>
      <c r="BH535" s="244">
        <f>IF(N535="sníž. přenesená",J535,0)</f>
        <v>0</v>
      </c>
      <c r="BI535" s="244">
        <f>IF(N535="nulová",J535,0)</f>
        <v>0</v>
      </c>
      <c r="BJ535" s="19" t="s">
        <v>86</v>
      </c>
      <c r="BK535" s="244">
        <f>ROUND(I535*H535,2)</f>
        <v>0</v>
      </c>
      <c r="BL535" s="19" t="s">
        <v>101</v>
      </c>
      <c r="BM535" s="243" t="s">
        <v>1109</v>
      </c>
    </row>
    <row r="536" s="2" customFormat="1">
      <c r="A536" s="41"/>
      <c r="B536" s="42"/>
      <c r="C536" s="43"/>
      <c r="D536" s="245" t="s">
        <v>192</v>
      </c>
      <c r="E536" s="43"/>
      <c r="F536" s="246" t="s">
        <v>1110</v>
      </c>
      <c r="G536" s="43"/>
      <c r="H536" s="43"/>
      <c r="I536" s="247"/>
      <c r="J536" s="43"/>
      <c r="K536" s="43"/>
      <c r="L536" s="47"/>
      <c r="M536" s="248"/>
      <c r="N536" s="249"/>
      <c r="O536" s="94"/>
      <c r="P536" s="94"/>
      <c r="Q536" s="94"/>
      <c r="R536" s="94"/>
      <c r="S536" s="94"/>
      <c r="T536" s="95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19" t="s">
        <v>192</v>
      </c>
      <c r="AU536" s="19" t="s">
        <v>90</v>
      </c>
    </row>
    <row r="537" s="2" customFormat="1">
      <c r="A537" s="41"/>
      <c r="B537" s="42"/>
      <c r="C537" s="43"/>
      <c r="D537" s="250" t="s">
        <v>194</v>
      </c>
      <c r="E537" s="43"/>
      <c r="F537" s="251" t="s">
        <v>1111</v>
      </c>
      <c r="G537" s="43"/>
      <c r="H537" s="43"/>
      <c r="I537" s="247"/>
      <c r="J537" s="43"/>
      <c r="K537" s="43"/>
      <c r="L537" s="47"/>
      <c r="M537" s="248"/>
      <c r="N537" s="249"/>
      <c r="O537" s="94"/>
      <c r="P537" s="94"/>
      <c r="Q537" s="94"/>
      <c r="R537" s="94"/>
      <c r="S537" s="94"/>
      <c r="T537" s="95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19" t="s">
        <v>194</v>
      </c>
      <c r="AU537" s="19" t="s">
        <v>90</v>
      </c>
    </row>
    <row r="538" s="2" customFormat="1" ht="44.25" customHeight="1">
      <c r="A538" s="41"/>
      <c r="B538" s="42"/>
      <c r="C538" s="232" t="s">
        <v>1112</v>
      </c>
      <c r="D538" s="232" t="s">
        <v>186</v>
      </c>
      <c r="E538" s="233" t="s">
        <v>1113</v>
      </c>
      <c r="F538" s="234" t="s">
        <v>1114</v>
      </c>
      <c r="G538" s="235" t="s">
        <v>209</v>
      </c>
      <c r="H538" s="236">
        <v>0.14999999999999999</v>
      </c>
      <c r="I538" s="237"/>
      <c r="J538" s="238">
        <f>ROUND(I538*H538,2)</f>
        <v>0</v>
      </c>
      <c r="K538" s="234" t="s">
        <v>190</v>
      </c>
      <c r="L538" s="47"/>
      <c r="M538" s="239" t="s">
        <v>1</v>
      </c>
      <c r="N538" s="240" t="s">
        <v>47</v>
      </c>
      <c r="O538" s="94"/>
      <c r="P538" s="241">
        <f>O538*H538</f>
        <v>0</v>
      </c>
      <c r="Q538" s="241">
        <v>0</v>
      </c>
      <c r="R538" s="241">
        <f>Q538*H538</f>
        <v>0</v>
      </c>
      <c r="S538" s="241">
        <v>0</v>
      </c>
      <c r="T538" s="242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43" t="s">
        <v>101</v>
      </c>
      <c r="AT538" s="243" t="s">
        <v>186</v>
      </c>
      <c r="AU538" s="243" t="s">
        <v>90</v>
      </c>
      <c r="AY538" s="19" t="s">
        <v>183</v>
      </c>
      <c r="BE538" s="244">
        <f>IF(N538="základní",J538,0)</f>
        <v>0</v>
      </c>
      <c r="BF538" s="244">
        <f>IF(N538="snížená",J538,0)</f>
        <v>0</v>
      </c>
      <c r="BG538" s="244">
        <f>IF(N538="zákl. přenesená",J538,0)</f>
        <v>0</v>
      </c>
      <c r="BH538" s="244">
        <f>IF(N538="sníž. přenesená",J538,0)</f>
        <v>0</v>
      </c>
      <c r="BI538" s="244">
        <f>IF(N538="nulová",J538,0)</f>
        <v>0</v>
      </c>
      <c r="BJ538" s="19" t="s">
        <v>86</v>
      </c>
      <c r="BK538" s="244">
        <f>ROUND(I538*H538,2)</f>
        <v>0</v>
      </c>
      <c r="BL538" s="19" t="s">
        <v>101</v>
      </c>
      <c r="BM538" s="243" t="s">
        <v>1115</v>
      </c>
    </row>
    <row r="539" s="2" customFormat="1">
      <c r="A539" s="41"/>
      <c r="B539" s="42"/>
      <c r="C539" s="43"/>
      <c r="D539" s="245" t="s">
        <v>192</v>
      </c>
      <c r="E539" s="43"/>
      <c r="F539" s="246" t="s">
        <v>1116</v>
      </c>
      <c r="G539" s="43"/>
      <c r="H539" s="43"/>
      <c r="I539" s="247"/>
      <c r="J539" s="43"/>
      <c r="K539" s="43"/>
      <c r="L539" s="47"/>
      <c r="M539" s="248"/>
      <c r="N539" s="249"/>
      <c r="O539" s="94"/>
      <c r="P539" s="94"/>
      <c r="Q539" s="94"/>
      <c r="R539" s="94"/>
      <c r="S539" s="94"/>
      <c r="T539" s="95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19" t="s">
        <v>192</v>
      </c>
      <c r="AU539" s="19" t="s">
        <v>90</v>
      </c>
    </row>
    <row r="540" s="2" customFormat="1">
      <c r="A540" s="41"/>
      <c r="B540" s="42"/>
      <c r="C540" s="43"/>
      <c r="D540" s="250" t="s">
        <v>194</v>
      </c>
      <c r="E540" s="43"/>
      <c r="F540" s="251" t="s">
        <v>1117</v>
      </c>
      <c r="G540" s="43"/>
      <c r="H540" s="43"/>
      <c r="I540" s="247"/>
      <c r="J540" s="43"/>
      <c r="K540" s="43"/>
      <c r="L540" s="47"/>
      <c r="M540" s="248"/>
      <c r="N540" s="249"/>
      <c r="O540" s="94"/>
      <c r="P540" s="94"/>
      <c r="Q540" s="94"/>
      <c r="R540" s="94"/>
      <c r="S540" s="94"/>
      <c r="T540" s="95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19" t="s">
        <v>194</v>
      </c>
      <c r="AU540" s="19" t="s">
        <v>90</v>
      </c>
    </row>
    <row r="541" s="12" customFormat="1" ht="22.8" customHeight="1">
      <c r="A541" s="12"/>
      <c r="B541" s="216"/>
      <c r="C541" s="217"/>
      <c r="D541" s="218" t="s">
        <v>81</v>
      </c>
      <c r="E541" s="230" t="s">
        <v>846</v>
      </c>
      <c r="F541" s="230" t="s">
        <v>1118</v>
      </c>
      <c r="G541" s="217"/>
      <c r="H541" s="217"/>
      <c r="I541" s="220"/>
      <c r="J541" s="231">
        <f>BK541</f>
        <v>0</v>
      </c>
      <c r="K541" s="217"/>
      <c r="L541" s="222"/>
      <c r="M541" s="223"/>
      <c r="N541" s="224"/>
      <c r="O541" s="224"/>
      <c r="P541" s="225">
        <f>SUM(P542:P547)</f>
        <v>0</v>
      </c>
      <c r="Q541" s="224"/>
      <c r="R541" s="225">
        <f>SUM(R542:R547)</f>
        <v>0</v>
      </c>
      <c r="S541" s="224"/>
      <c r="T541" s="226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27" t="s">
        <v>86</v>
      </c>
      <c r="AT541" s="228" t="s">
        <v>81</v>
      </c>
      <c r="AU541" s="228" t="s">
        <v>86</v>
      </c>
      <c r="AY541" s="227" t="s">
        <v>183</v>
      </c>
      <c r="BK541" s="229">
        <f>SUM(BK542:BK547)</f>
        <v>0</v>
      </c>
    </row>
    <row r="542" s="2" customFormat="1" ht="24.15" customHeight="1">
      <c r="A542" s="41"/>
      <c r="B542" s="42"/>
      <c r="C542" s="232" t="s">
        <v>1119</v>
      </c>
      <c r="D542" s="232" t="s">
        <v>186</v>
      </c>
      <c r="E542" s="233" t="s">
        <v>1120</v>
      </c>
      <c r="F542" s="234" t="s">
        <v>1121</v>
      </c>
      <c r="G542" s="235" t="s">
        <v>209</v>
      </c>
      <c r="H542" s="236">
        <v>26.129000000000001</v>
      </c>
      <c r="I542" s="237"/>
      <c r="J542" s="238">
        <f>ROUND(I542*H542,2)</f>
        <v>0</v>
      </c>
      <c r="K542" s="234" t="s">
        <v>190</v>
      </c>
      <c r="L542" s="47"/>
      <c r="M542" s="239" t="s">
        <v>1</v>
      </c>
      <c r="N542" s="240" t="s">
        <v>47</v>
      </c>
      <c r="O542" s="94"/>
      <c r="P542" s="241">
        <f>O542*H542</f>
        <v>0</v>
      </c>
      <c r="Q542" s="241">
        <v>0</v>
      </c>
      <c r="R542" s="241">
        <f>Q542*H542</f>
        <v>0</v>
      </c>
      <c r="S542" s="241">
        <v>0</v>
      </c>
      <c r="T542" s="242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43" t="s">
        <v>101</v>
      </c>
      <c r="AT542" s="243" t="s">
        <v>186</v>
      </c>
      <c r="AU542" s="243" t="s">
        <v>90</v>
      </c>
      <c r="AY542" s="19" t="s">
        <v>183</v>
      </c>
      <c r="BE542" s="244">
        <f>IF(N542="základní",J542,0)</f>
        <v>0</v>
      </c>
      <c r="BF542" s="244">
        <f>IF(N542="snížená",J542,0)</f>
        <v>0</v>
      </c>
      <c r="BG542" s="244">
        <f>IF(N542="zákl. přenesená",J542,0)</f>
        <v>0</v>
      </c>
      <c r="BH542" s="244">
        <f>IF(N542="sníž. přenesená",J542,0)</f>
        <v>0</v>
      </c>
      <c r="BI542" s="244">
        <f>IF(N542="nulová",J542,0)</f>
        <v>0</v>
      </c>
      <c r="BJ542" s="19" t="s">
        <v>86</v>
      </c>
      <c r="BK542" s="244">
        <f>ROUND(I542*H542,2)</f>
        <v>0</v>
      </c>
      <c r="BL542" s="19" t="s">
        <v>101</v>
      </c>
      <c r="BM542" s="243" t="s">
        <v>1122</v>
      </c>
    </row>
    <row r="543" s="2" customFormat="1">
      <c r="A543" s="41"/>
      <c r="B543" s="42"/>
      <c r="C543" s="43"/>
      <c r="D543" s="245" t="s">
        <v>192</v>
      </c>
      <c r="E543" s="43"/>
      <c r="F543" s="246" t="s">
        <v>1123</v>
      </c>
      <c r="G543" s="43"/>
      <c r="H543" s="43"/>
      <c r="I543" s="247"/>
      <c r="J543" s="43"/>
      <c r="K543" s="43"/>
      <c r="L543" s="47"/>
      <c r="M543" s="248"/>
      <c r="N543" s="249"/>
      <c r="O543" s="94"/>
      <c r="P543" s="94"/>
      <c r="Q543" s="94"/>
      <c r="R543" s="94"/>
      <c r="S543" s="94"/>
      <c r="T543" s="95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19" t="s">
        <v>192</v>
      </c>
      <c r="AU543" s="19" t="s">
        <v>90</v>
      </c>
    </row>
    <row r="544" s="2" customFormat="1">
      <c r="A544" s="41"/>
      <c r="B544" s="42"/>
      <c r="C544" s="43"/>
      <c r="D544" s="250" t="s">
        <v>194</v>
      </c>
      <c r="E544" s="43"/>
      <c r="F544" s="251" t="s">
        <v>1124</v>
      </c>
      <c r="G544" s="43"/>
      <c r="H544" s="43"/>
      <c r="I544" s="247"/>
      <c r="J544" s="43"/>
      <c r="K544" s="43"/>
      <c r="L544" s="47"/>
      <c r="M544" s="248"/>
      <c r="N544" s="249"/>
      <c r="O544" s="94"/>
      <c r="P544" s="94"/>
      <c r="Q544" s="94"/>
      <c r="R544" s="94"/>
      <c r="S544" s="94"/>
      <c r="T544" s="95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19" t="s">
        <v>194</v>
      </c>
      <c r="AU544" s="19" t="s">
        <v>90</v>
      </c>
    </row>
    <row r="545" s="2" customFormat="1" ht="33" customHeight="1">
      <c r="A545" s="41"/>
      <c r="B545" s="42"/>
      <c r="C545" s="232" t="s">
        <v>1125</v>
      </c>
      <c r="D545" s="232" t="s">
        <v>186</v>
      </c>
      <c r="E545" s="233" t="s">
        <v>1126</v>
      </c>
      <c r="F545" s="234" t="s">
        <v>1127</v>
      </c>
      <c r="G545" s="235" t="s">
        <v>209</v>
      </c>
      <c r="H545" s="236">
        <v>26.129000000000001</v>
      </c>
      <c r="I545" s="237"/>
      <c r="J545" s="238">
        <f>ROUND(I545*H545,2)</f>
        <v>0</v>
      </c>
      <c r="K545" s="234" t="s">
        <v>190</v>
      </c>
      <c r="L545" s="47"/>
      <c r="M545" s="239" t="s">
        <v>1</v>
      </c>
      <c r="N545" s="240" t="s">
        <v>47</v>
      </c>
      <c r="O545" s="94"/>
      <c r="P545" s="241">
        <f>O545*H545</f>
        <v>0</v>
      </c>
      <c r="Q545" s="241">
        <v>0</v>
      </c>
      <c r="R545" s="241">
        <f>Q545*H545</f>
        <v>0</v>
      </c>
      <c r="S545" s="241">
        <v>0</v>
      </c>
      <c r="T545" s="242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43" t="s">
        <v>101</v>
      </c>
      <c r="AT545" s="243" t="s">
        <v>186</v>
      </c>
      <c r="AU545" s="243" t="s">
        <v>90</v>
      </c>
      <c r="AY545" s="19" t="s">
        <v>183</v>
      </c>
      <c r="BE545" s="244">
        <f>IF(N545="základní",J545,0)</f>
        <v>0</v>
      </c>
      <c r="BF545" s="244">
        <f>IF(N545="snížená",J545,0)</f>
        <v>0</v>
      </c>
      <c r="BG545" s="244">
        <f>IF(N545="zákl. přenesená",J545,0)</f>
        <v>0</v>
      </c>
      <c r="BH545" s="244">
        <f>IF(N545="sníž. přenesená",J545,0)</f>
        <v>0</v>
      </c>
      <c r="BI545" s="244">
        <f>IF(N545="nulová",J545,0)</f>
        <v>0</v>
      </c>
      <c r="BJ545" s="19" t="s">
        <v>86</v>
      </c>
      <c r="BK545" s="244">
        <f>ROUND(I545*H545,2)</f>
        <v>0</v>
      </c>
      <c r="BL545" s="19" t="s">
        <v>101</v>
      </c>
      <c r="BM545" s="243" t="s">
        <v>1128</v>
      </c>
    </row>
    <row r="546" s="2" customFormat="1">
      <c r="A546" s="41"/>
      <c r="B546" s="42"/>
      <c r="C546" s="43"/>
      <c r="D546" s="245" t="s">
        <v>192</v>
      </c>
      <c r="E546" s="43"/>
      <c r="F546" s="246" t="s">
        <v>1129</v>
      </c>
      <c r="G546" s="43"/>
      <c r="H546" s="43"/>
      <c r="I546" s="247"/>
      <c r="J546" s="43"/>
      <c r="K546" s="43"/>
      <c r="L546" s="47"/>
      <c r="M546" s="248"/>
      <c r="N546" s="249"/>
      <c r="O546" s="94"/>
      <c r="P546" s="94"/>
      <c r="Q546" s="94"/>
      <c r="R546" s="94"/>
      <c r="S546" s="94"/>
      <c r="T546" s="95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19" t="s">
        <v>192</v>
      </c>
      <c r="AU546" s="19" t="s">
        <v>90</v>
      </c>
    </row>
    <row r="547" s="2" customFormat="1">
      <c r="A547" s="41"/>
      <c r="B547" s="42"/>
      <c r="C547" s="43"/>
      <c r="D547" s="250" t="s">
        <v>194</v>
      </c>
      <c r="E547" s="43"/>
      <c r="F547" s="251" t="s">
        <v>1130</v>
      </c>
      <c r="G547" s="43"/>
      <c r="H547" s="43"/>
      <c r="I547" s="247"/>
      <c r="J547" s="43"/>
      <c r="K547" s="43"/>
      <c r="L547" s="47"/>
      <c r="M547" s="248"/>
      <c r="N547" s="249"/>
      <c r="O547" s="94"/>
      <c r="P547" s="94"/>
      <c r="Q547" s="94"/>
      <c r="R547" s="94"/>
      <c r="S547" s="94"/>
      <c r="T547" s="95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19" t="s">
        <v>194</v>
      </c>
      <c r="AU547" s="19" t="s">
        <v>90</v>
      </c>
    </row>
    <row r="548" s="12" customFormat="1" ht="25.92" customHeight="1">
      <c r="A548" s="12"/>
      <c r="B548" s="216"/>
      <c r="C548" s="217"/>
      <c r="D548" s="218" t="s">
        <v>81</v>
      </c>
      <c r="E548" s="219" t="s">
        <v>1131</v>
      </c>
      <c r="F548" s="219" t="s">
        <v>1132</v>
      </c>
      <c r="G548" s="217"/>
      <c r="H548" s="217"/>
      <c r="I548" s="220"/>
      <c r="J548" s="221">
        <f>BK548</f>
        <v>0</v>
      </c>
      <c r="K548" s="217"/>
      <c r="L548" s="222"/>
      <c r="M548" s="223"/>
      <c r="N548" s="224"/>
      <c r="O548" s="224"/>
      <c r="P548" s="225">
        <f>P549</f>
        <v>0</v>
      </c>
      <c r="Q548" s="224"/>
      <c r="R548" s="225">
        <f>R549</f>
        <v>0.065727599999999997</v>
      </c>
      <c r="S548" s="224"/>
      <c r="T548" s="226">
        <f>T549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27" t="s">
        <v>90</v>
      </c>
      <c r="AT548" s="228" t="s">
        <v>81</v>
      </c>
      <c r="AU548" s="228" t="s">
        <v>82</v>
      </c>
      <c r="AY548" s="227" t="s">
        <v>183</v>
      </c>
      <c r="BK548" s="229">
        <f>BK549</f>
        <v>0</v>
      </c>
    </row>
    <row r="549" s="12" customFormat="1" ht="22.8" customHeight="1">
      <c r="A549" s="12"/>
      <c r="B549" s="216"/>
      <c r="C549" s="217"/>
      <c r="D549" s="218" t="s">
        <v>81</v>
      </c>
      <c r="E549" s="230" t="s">
        <v>1133</v>
      </c>
      <c r="F549" s="230" t="s">
        <v>1134</v>
      </c>
      <c r="G549" s="217"/>
      <c r="H549" s="217"/>
      <c r="I549" s="220"/>
      <c r="J549" s="231">
        <f>BK549</f>
        <v>0</v>
      </c>
      <c r="K549" s="217"/>
      <c r="L549" s="222"/>
      <c r="M549" s="223"/>
      <c r="N549" s="224"/>
      <c r="O549" s="224"/>
      <c r="P549" s="225">
        <f>SUM(P550:P572)</f>
        <v>0</v>
      </c>
      <c r="Q549" s="224"/>
      <c r="R549" s="225">
        <f>SUM(R550:R572)</f>
        <v>0.065727599999999997</v>
      </c>
      <c r="S549" s="224"/>
      <c r="T549" s="226">
        <f>SUM(T550:T572)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27" t="s">
        <v>90</v>
      </c>
      <c r="AT549" s="228" t="s">
        <v>81</v>
      </c>
      <c r="AU549" s="228" t="s">
        <v>86</v>
      </c>
      <c r="AY549" s="227" t="s">
        <v>183</v>
      </c>
      <c r="BK549" s="229">
        <f>SUM(BK550:BK572)</f>
        <v>0</v>
      </c>
    </row>
    <row r="550" s="2" customFormat="1" ht="24.15" customHeight="1">
      <c r="A550" s="41"/>
      <c r="B550" s="42"/>
      <c r="C550" s="232" t="s">
        <v>1135</v>
      </c>
      <c r="D550" s="232" t="s">
        <v>186</v>
      </c>
      <c r="E550" s="233" t="s">
        <v>1136</v>
      </c>
      <c r="F550" s="234" t="s">
        <v>1137</v>
      </c>
      <c r="G550" s="235" t="s">
        <v>189</v>
      </c>
      <c r="H550" s="236">
        <v>4.5030000000000001</v>
      </c>
      <c r="I550" s="237"/>
      <c r="J550" s="238">
        <f>ROUND(I550*H550,2)</f>
        <v>0</v>
      </c>
      <c r="K550" s="234" t="s">
        <v>190</v>
      </c>
      <c r="L550" s="47"/>
      <c r="M550" s="239" t="s">
        <v>1</v>
      </c>
      <c r="N550" s="240" t="s">
        <v>47</v>
      </c>
      <c r="O550" s="94"/>
      <c r="P550" s="241">
        <f>O550*H550</f>
        <v>0</v>
      </c>
      <c r="Q550" s="241">
        <v>0</v>
      </c>
      <c r="R550" s="241">
        <f>Q550*H550</f>
        <v>0</v>
      </c>
      <c r="S550" s="241">
        <v>0</v>
      </c>
      <c r="T550" s="242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43" t="s">
        <v>291</v>
      </c>
      <c r="AT550" s="243" t="s">
        <v>186</v>
      </c>
      <c r="AU550" s="243" t="s">
        <v>90</v>
      </c>
      <c r="AY550" s="19" t="s">
        <v>183</v>
      </c>
      <c r="BE550" s="244">
        <f>IF(N550="základní",J550,0)</f>
        <v>0</v>
      </c>
      <c r="BF550" s="244">
        <f>IF(N550="snížená",J550,0)</f>
        <v>0</v>
      </c>
      <c r="BG550" s="244">
        <f>IF(N550="zákl. přenesená",J550,0)</f>
        <v>0</v>
      </c>
      <c r="BH550" s="244">
        <f>IF(N550="sníž. přenesená",J550,0)</f>
        <v>0</v>
      </c>
      <c r="BI550" s="244">
        <f>IF(N550="nulová",J550,0)</f>
        <v>0</v>
      </c>
      <c r="BJ550" s="19" t="s">
        <v>86</v>
      </c>
      <c r="BK550" s="244">
        <f>ROUND(I550*H550,2)</f>
        <v>0</v>
      </c>
      <c r="BL550" s="19" t="s">
        <v>291</v>
      </c>
      <c r="BM550" s="243" t="s">
        <v>1138</v>
      </c>
    </row>
    <row r="551" s="2" customFormat="1">
      <c r="A551" s="41"/>
      <c r="B551" s="42"/>
      <c r="C551" s="43"/>
      <c r="D551" s="245" t="s">
        <v>192</v>
      </c>
      <c r="E551" s="43"/>
      <c r="F551" s="246" t="s">
        <v>1139</v>
      </c>
      <c r="G551" s="43"/>
      <c r="H551" s="43"/>
      <c r="I551" s="247"/>
      <c r="J551" s="43"/>
      <c r="K551" s="43"/>
      <c r="L551" s="47"/>
      <c r="M551" s="248"/>
      <c r="N551" s="249"/>
      <c r="O551" s="94"/>
      <c r="P551" s="94"/>
      <c r="Q551" s="94"/>
      <c r="R551" s="94"/>
      <c r="S551" s="94"/>
      <c r="T551" s="95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19" t="s">
        <v>192</v>
      </c>
      <c r="AU551" s="19" t="s">
        <v>90</v>
      </c>
    </row>
    <row r="552" s="2" customFormat="1">
      <c r="A552" s="41"/>
      <c r="B552" s="42"/>
      <c r="C552" s="43"/>
      <c r="D552" s="250" t="s">
        <v>194</v>
      </c>
      <c r="E552" s="43"/>
      <c r="F552" s="251" t="s">
        <v>1140</v>
      </c>
      <c r="G552" s="43"/>
      <c r="H552" s="43"/>
      <c r="I552" s="247"/>
      <c r="J552" s="43"/>
      <c r="K552" s="43"/>
      <c r="L552" s="47"/>
      <c r="M552" s="248"/>
      <c r="N552" s="249"/>
      <c r="O552" s="94"/>
      <c r="P552" s="94"/>
      <c r="Q552" s="94"/>
      <c r="R552" s="94"/>
      <c r="S552" s="94"/>
      <c r="T552" s="95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19" t="s">
        <v>194</v>
      </c>
      <c r="AU552" s="19" t="s">
        <v>90</v>
      </c>
    </row>
    <row r="553" s="2" customFormat="1" ht="16.5" customHeight="1">
      <c r="A553" s="41"/>
      <c r="B553" s="42"/>
      <c r="C553" s="274" t="s">
        <v>1141</v>
      </c>
      <c r="D553" s="274" t="s">
        <v>222</v>
      </c>
      <c r="E553" s="275" t="s">
        <v>1142</v>
      </c>
      <c r="F553" s="276" t="s">
        <v>1143</v>
      </c>
      <c r="G553" s="277" t="s">
        <v>209</v>
      </c>
      <c r="H553" s="278">
        <v>0.002</v>
      </c>
      <c r="I553" s="279"/>
      <c r="J553" s="280">
        <f>ROUND(I553*H553,2)</f>
        <v>0</v>
      </c>
      <c r="K553" s="276" t="s">
        <v>190</v>
      </c>
      <c r="L553" s="281"/>
      <c r="M553" s="282" t="s">
        <v>1</v>
      </c>
      <c r="N553" s="283" t="s">
        <v>47</v>
      </c>
      <c r="O553" s="94"/>
      <c r="P553" s="241">
        <f>O553*H553</f>
        <v>0</v>
      </c>
      <c r="Q553" s="241">
        <v>1</v>
      </c>
      <c r="R553" s="241">
        <f>Q553*H553</f>
        <v>0.002</v>
      </c>
      <c r="S553" s="241">
        <v>0</v>
      </c>
      <c r="T553" s="242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43" t="s">
        <v>518</v>
      </c>
      <c r="AT553" s="243" t="s">
        <v>222</v>
      </c>
      <c r="AU553" s="243" t="s">
        <v>90</v>
      </c>
      <c r="AY553" s="19" t="s">
        <v>183</v>
      </c>
      <c r="BE553" s="244">
        <f>IF(N553="základní",J553,0)</f>
        <v>0</v>
      </c>
      <c r="BF553" s="244">
        <f>IF(N553="snížená",J553,0)</f>
        <v>0</v>
      </c>
      <c r="BG553" s="244">
        <f>IF(N553="zákl. přenesená",J553,0)</f>
        <v>0</v>
      </c>
      <c r="BH553" s="244">
        <f>IF(N553="sníž. přenesená",J553,0)</f>
        <v>0</v>
      </c>
      <c r="BI553" s="244">
        <f>IF(N553="nulová",J553,0)</f>
        <v>0</v>
      </c>
      <c r="BJ553" s="19" t="s">
        <v>86</v>
      </c>
      <c r="BK553" s="244">
        <f>ROUND(I553*H553,2)</f>
        <v>0</v>
      </c>
      <c r="BL553" s="19" t="s">
        <v>291</v>
      </c>
      <c r="BM553" s="243" t="s">
        <v>1144</v>
      </c>
    </row>
    <row r="554" s="2" customFormat="1">
      <c r="A554" s="41"/>
      <c r="B554" s="42"/>
      <c r="C554" s="43"/>
      <c r="D554" s="245" t="s">
        <v>192</v>
      </c>
      <c r="E554" s="43"/>
      <c r="F554" s="246" t="s">
        <v>1143</v>
      </c>
      <c r="G554" s="43"/>
      <c r="H554" s="43"/>
      <c r="I554" s="247"/>
      <c r="J554" s="43"/>
      <c r="K554" s="43"/>
      <c r="L554" s="47"/>
      <c r="M554" s="248"/>
      <c r="N554" s="249"/>
      <c r="O554" s="94"/>
      <c r="P554" s="94"/>
      <c r="Q554" s="94"/>
      <c r="R554" s="94"/>
      <c r="S554" s="94"/>
      <c r="T554" s="95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19" t="s">
        <v>192</v>
      </c>
      <c r="AU554" s="19" t="s">
        <v>90</v>
      </c>
    </row>
    <row r="555" s="2" customFormat="1" ht="24.15" customHeight="1">
      <c r="A555" s="41"/>
      <c r="B555" s="42"/>
      <c r="C555" s="232" t="s">
        <v>1145</v>
      </c>
      <c r="D555" s="232" t="s">
        <v>186</v>
      </c>
      <c r="E555" s="233" t="s">
        <v>1146</v>
      </c>
      <c r="F555" s="234" t="s">
        <v>1147</v>
      </c>
      <c r="G555" s="235" t="s">
        <v>189</v>
      </c>
      <c r="H555" s="236">
        <v>5.5279999999999996</v>
      </c>
      <c r="I555" s="237"/>
      <c r="J555" s="238">
        <f>ROUND(I555*H555,2)</f>
        <v>0</v>
      </c>
      <c r="K555" s="234" t="s">
        <v>190</v>
      </c>
      <c r="L555" s="47"/>
      <c r="M555" s="239" t="s">
        <v>1</v>
      </c>
      <c r="N555" s="240" t="s">
        <v>47</v>
      </c>
      <c r="O555" s="94"/>
      <c r="P555" s="241">
        <f>O555*H555</f>
        <v>0</v>
      </c>
      <c r="Q555" s="241">
        <v>0</v>
      </c>
      <c r="R555" s="241">
        <f>Q555*H555</f>
        <v>0</v>
      </c>
      <c r="S555" s="241">
        <v>0</v>
      </c>
      <c r="T555" s="242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43" t="s">
        <v>291</v>
      </c>
      <c r="AT555" s="243" t="s">
        <v>186</v>
      </c>
      <c r="AU555" s="243" t="s">
        <v>90</v>
      </c>
      <c r="AY555" s="19" t="s">
        <v>183</v>
      </c>
      <c r="BE555" s="244">
        <f>IF(N555="základní",J555,0)</f>
        <v>0</v>
      </c>
      <c r="BF555" s="244">
        <f>IF(N555="snížená",J555,0)</f>
        <v>0</v>
      </c>
      <c r="BG555" s="244">
        <f>IF(N555="zákl. přenesená",J555,0)</f>
        <v>0</v>
      </c>
      <c r="BH555" s="244">
        <f>IF(N555="sníž. přenesená",J555,0)</f>
        <v>0</v>
      </c>
      <c r="BI555" s="244">
        <f>IF(N555="nulová",J555,0)</f>
        <v>0</v>
      </c>
      <c r="BJ555" s="19" t="s">
        <v>86</v>
      </c>
      <c r="BK555" s="244">
        <f>ROUND(I555*H555,2)</f>
        <v>0</v>
      </c>
      <c r="BL555" s="19" t="s">
        <v>291</v>
      </c>
      <c r="BM555" s="243" t="s">
        <v>1148</v>
      </c>
    </row>
    <row r="556" s="2" customFormat="1">
      <c r="A556" s="41"/>
      <c r="B556" s="42"/>
      <c r="C556" s="43"/>
      <c r="D556" s="245" t="s">
        <v>192</v>
      </c>
      <c r="E556" s="43"/>
      <c r="F556" s="246" t="s">
        <v>1149</v>
      </c>
      <c r="G556" s="43"/>
      <c r="H556" s="43"/>
      <c r="I556" s="247"/>
      <c r="J556" s="43"/>
      <c r="K556" s="43"/>
      <c r="L556" s="47"/>
      <c r="M556" s="248"/>
      <c r="N556" s="249"/>
      <c r="O556" s="94"/>
      <c r="P556" s="94"/>
      <c r="Q556" s="94"/>
      <c r="R556" s="94"/>
      <c r="S556" s="94"/>
      <c r="T556" s="95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19" t="s">
        <v>192</v>
      </c>
      <c r="AU556" s="19" t="s">
        <v>90</v>
      </c>
    </row>
    <row r="557" s="2" customFormat="1">
      <c r="A557" s="41"/>
      <c r="B557" s="42"/>
      <c r="C557" s="43"/>
      <c r="D557" s="250" t="s">
        <v>194</v>
      </c>
      <c r="E557" s="43"/>
      <c r="F557" s="251" t="s">
        <v>1150</v>
      </c>
      <c r="G557" s="43"/>
      <c r="H557" s="43"/>
      <c r="I557" s="247"/>
      <c r="J557" s="43"/>
      <c r="K557" s="43"/>
      <c r="L557" s="47"/>
      <c r="M557" s="248"/>
      <c r="N557" s="249"/>
      <c r="O557" s="94"/>
      <c r="P557" s="94"/>
      <c r="Q557" s="94"/>
      <c r="R557" s="94"/>
      <c r="S557" s="94"/>
      <c r="T557" s="95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19" t="s">
        <v>194</v>
      </c>
      <c r="AU557" s="19" t="s">
        <v>90</v>
      </c>
    </row>
    <row r="558" s="2" customFormat="1" ht="16.5" customHeight="1">
      <c r="A558" s="41"/>
      <c r="B558" s="42"/>
      <c r="C558" s="274" t="s">
        <v>1151</v>
      </c>
      <c r="D558" s="274" t="s">
        <v>222</v>
      </c>
      <c r="E558" s="275" t="s">
        <v>1142</v>
      </c>
      <c r="F558" s="276" t="s">
        <v>1143</v>
      </c>
      <c r="G558" s="277" t="s">
        <v>209</v>
      </c>
      <c r="H558" s="278">
        <v>0.002</v>
      </c>
      <c r="I558" s="279"/>
      <c r="J558" s="280">
        <f>ROUND(I558*H558,2)</f>
        <v>0</v>
      </c>
      <c r="K558" s="276" t="s">
        <v>190</v>
      </c>
      <c r="L558" s="281"/>
      <c r="M558" s="282" t="s">
        <v>1</v>
      </c>
      <c r="N558" s="283" t="s">
        <v>47</v>
      </c>
      <c r="O558" s="94"/>
      <c r="P558" s="241">
        <f>O558*H558</f>
        <v>0</v>
      </c>
      <c r="Q558" s="241">
        <v>1</v>
      </c>
      <c r="R558" s="241">
        <f>Q558*H558</f>
        <v>0.002</v>
      </c>
      <c r="S558" s="241">
        <v>0</v>
      </c>
      <c r="T558" s="242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43" t="s">
        <v>518</v>
      </c>
      <c r="AT558" s="243" t="s">
        <v>222</v>
      </c>
      <c r="AU558" s="243" t="s">
        <v>90</v>
      </c>
      <c r="AY558" s="19" t="s">
        <v>183</v>
      </c>
      <c r="BE558" s="244">
        <f>IF(N558="základní",J558,0)</f>
        <v>0</v>
      </c>
      <c r="BF558" s="244">
        <f>IF(N558="snížená",J558,0)</f>
        <v>0</v>
      </c>
      <c r="BG558" s="244">
        <f>IF(N558="zákl. přenesená",J558,0)</f>
        <v>0</v>
      </c>
      <c r="BH558" s="244">
        <f>IF(N558="sníž. přenesená",J558,0)</f>
        <v>0</v>
      </c>
      <c r="BI558" s="244">
        <f>IF(N558="nulová",J558,0)</f>
        <v>0</v>
      </c>
      <c r="BJ558" s="19" t="s">
        <v>86</v>
      </c>
      <c r="BK558" s="244">
        <f>ROUND(I558*H558,2)</f>
        <v>0</v>
      </c>
      <c r="BL558" s="19" t="s">
        <v>291</v>
      </c>
      <c r="BM558" s="243" t="s">
        <v>1152</v>
      </c>
    </row>
    <row r="559" s="2" customFormat="1">
      <c r="A559" s="41"/>
      <c r="B559" s="42"/>
      <c r="C559" s="43"/>
      <c r="D559" s="245" t="s">
        <v>192</v>
      </c>
      <c r="E559" s="43"/>
      <c r="F559" s="246" t="s">
        <v>1143</v>
      </c>
      <c r="G559" s="43"/>
      <c r="H559" s="43"/>
      <c r="I559" s="247"/>
      <c r="J559" s="43"/>
      <c r="K559" s="43"/>
      <c r="L559" s="47"/>
      <c r="M559" s="248"/>
      <c r="N559" s="249"/>
      <c r="O559" s="94"/>
      <c r="P559" s="94"/>
      <c r="Q559" s="94"/>
      <c r="R559" s="94"/>
      <c r="S559" s="94"/>
      <c r="T559" s="95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19" t="s">
        <v>192</v>
      </c>
      <c r="AU559" s="19" t="s">
        <v>90</v>
      </c>
    </row>
    <row r="560" s="2" customFormat="1" ht="24.15" customHeight="1">
      <c r="A560" s="41"/>
      <c r="B560" s="42"/>
      <c r="C560" s="232" t="s">
        <v>1153</v>
      </c>
      <c r="D560" s="232" t="s">
        <v>186</v>
      </c>
      <c r="E560" s="233" t="s">
        <v>1154</v>
      </c>
      <c r="F560" s="234" t="s">
        <v>1155</v>
      </c>
      <c r="G560" s="235" t="s">
        <v>189</v>
      </c>
      <c r="H560" s="236">
        <v>4.5030000000000001</v>
      </c>
      <c r="I560" s="237"/>
      <c r="J560" s="238">
        <f>ROUND(I560*H560,2)</f>
        <v>0</v>
      </c>
      <c r="K560" s="234" t="s">
        <v>190</v>
      </c>
      <c r="L560" s="47"/>
      <c r="M560" s="239" t="s">
        <v>1</v>
      </c>
      <c r="N560" s="240" t="s">
        <v>47</v>
      </c>
      <c r="O560" s="94"/>
      <c r="P560" s="241">
        <f>O560*H560</f>
        <v>0</v>
      </c>
      <c r="Q560" s="241">
        <v>0.00040000000000000002</v>
      </c>
      <c r="R560" s="241">
        <f>Q560*H560</f>
        <v>0.0018012000000000002</v>
      </c>
      <c r="S560" s="241">
        <v>0</v>
      </c>
      <c r="T560" s="242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43" t="s">
        <v>291</v>
      </c>
      <c r="AT560" s="243" t="s">
        <v>186</v>
      </c>
      <c r="AU560" s="243" t="s">
        <v>90</v>
      </c>
      <c r="AY560" s="19" t="s">
        <v>183</v>
      </c>
      <c r="BE560" s="244">
        <f>IF(N560="základní",J560,0)</f>
        <v>0</v>
      </c>
      <c r="BF560" s="244">
        <f>IF(N560="snížená",J560,0)</f>
        <v>0</v>
      </c>
      <c r="BG560" s="244">
        <f>IF(N560="zákl. přenesená",J560,0)</f>
        <v>0</v>
      </c>
      <c r="BH560" s="244">
        <f>IF(N560="sníž. přenesená",J560,0)</f>
        <v>0</v>
      </c>
      <c r="BI560" s="244">
        <f>IF(N560="nulová",J560,0)</f>
        <v>0</v>
      </c>
      <c r="BJ560" s="19" t="s">
        <v>86</v>
      </c>
      <c r="BK560" s="244">
        <f>ROUND(I560*H560,2)</f>
        <v>0</v>
      </c>
      <c r="BL560" s="19" t="s">
        <v>291</v>
      </c>
      <c r="BM560" s="243" t="s">
        <v>1156</v>
      </c>
    </row>
    <row r="561" s="2" customFormat="1">
      <c r="A561" s="41"/>
      <c r="B561" s="42"/>
      <c r="C561" s="43"/>
      <c r="D561" s="245" t="s">
        <v>192</v>
      </c>
      <c r="E561" s="43"/>
      <c r="F561" s="246" t="s">
        <v>1157</v>
      </c>
      <c r="G561" s="43"/>
      <c r="H561" s="43"/>
      <c r="I561" s="247"/>
      <c r="J561" s="43"/>
      <c r="K561" s="43"/>
      <c r="L561" s="47"/>
      <c r="M561" s="248"/>
      <c r="N561" s="249"/>
      <c r="O561" s="94"/>
      <c r="P561" s="94"/>
      <c r="Q561" s="94"/>
      <c r="R561" s="94"/>
      <c r="S561" s="94"/>
      <c r="T561" s="95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19" t="s">
        <v>192</v>
      </c>
      <c r="AU561" s="19" t="s">
        <v>90</v>
      </c>
    </row>
    <row r="562" s="2" customFormat="1">
      <c r="A562" s="41"/>
      <c r="B562" s="42"/>
      <c r="C562" s="43"/>
      <c r="D562" s="250" t="s">
        <v>194</v>
      </c>
      <c r="E562" s="43"/>
      <c r="F562" s="251" t="s">
        <v>1158</v>
      </c>
      <c r="G562" s="43"/>
      <c r="H562" s="43"/>
      <c r="I562" s="247"/>
      <c r="J562" s="43"/>
      <c r="K562" s="43"/>
      <c r="L562" s="47"/>
      <c r="M562" s="248"/>
      <c r="N562" s="249"/>
      <c r="O562" s="94"/>
      <c r="P562" s="94"/>
      <c r="Q562" s="94"/>
      <c r="R562" s="94"/>
      <c r="S562" s="94"/>
      <c r="T562" s="95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19" t="s">
        <v>194</v>
      </c>
      <c r="AU562" s="19" t="s">
        <v>90</v>
      </c>
    </row>
    <row r="563" s="2" customFormat="1" ht="16.5" customHeight="1">
      <c r="A563" s="41"/>
      <c r="B563" s="42"/>
      <c r="C563" s="274" t="s">
        <v>1159</v>
      </c>
      <c r="D563" s="274" t="s">
        <v>222</v>
      </c>
      <c r="E563" s="275" t="s">
        <v>1160</v>
      </c>
      <c r="F563" s="276" t="s">
        <v>1161</v>
      </c>
      <c r="G563" s="277" t="s">
        <v>189</v>
      </c>
      <c r="H563" s="278">
        <v>5.274</v>
      </c>
      <c r="I563" s="279"/>
      <c r="J563" s="280">
        <f>ROUND(I563*H563,2)</f>
        <v>0</v>
      </c>
      <c r="K563" s="276" t="s">
        <v>1</v>
      </c>
      <c r="L563" s="281"/>
      <c r="M563" s="282" t="s">
        <v>1</v>
      </c>
      <c r="N563" s="283" t="s">
        <v>47</v>
      </c>
      <c r="O563" s="94"/>
      <c r="P563" s="241">
        <f>O563*H563</f>
        <v>0</v>
      </c>
      <c r="Q563" s="241">
        <v>0.0047999999999999996</v>
      </c>
      <c r="R563" s="241">
        <f>Q563*H563</f>
        <v>0.0253152</v>
      </c>
      <c r="S563" s="241">
        <v>0</v>
      </c>
      <c r="T563" s="242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43" t="s">
        <v>518</v>
      </c>
      <c r="AT563" s="243" t="s">
        <v>222</v>
      </c>
      <c r="AU563" s="243" t="s">
        <v>90</v>
      </c>
      <c r="AY563" s="19" t="s">
        <v>183</v>
      </c>
      <c r="BE563" s="244">
        <f>IF(N563="základní",J563,0)</f>
        <v>0</v>
      </c>
      <c r="BF563" s="244">
        <f>IF(N563="snížená",J563,0)</f>
        <v>0</v>
      </c>
      <c r="BG563" s="244">
        <f>IF(N563="zákl. přenesená",J563,0)</f>
        <v>0</v>
      </c>
      <c r="BH563" s="244">
        <f>IF(N563="sníž. přenesená",J563,0)</f>
        <v>0</v>
      </c>
      <c r="BI563" s="244">
        <f>IF(N563="nulová",J563,0)</f>
        <v>0</v>
      </c>
      <c r="BJ563" s="19" t="s">
        <v>86</v>
      </c>
      <c r="BK563" s="244">
        <f>ROUND(I563*H563,2)</f>
        <v>0</v>
      </c>
      <c r="BL563" s="19" t="s">
        <v>291</v>
      </c>
      <c r="BM563" s="243" t="s">
        <v>1162</v>
      </c>
    </row>
    <row r="564" s="2" customFormat="1">
      <c r="A564" s="41"/>
      <c r="B564" s="42"/>
      <c r="C564" s="43"/>
      <c r="D564" s="245" t="s">
        <v>192</v>
      </c>
      <c r="E564" s="43"/>
      <c r="F564" s="246" t="s">
        <v>1161</v>
      </c>
      <c r="G564" s="43"/>
      <c r="H564" s="43"/>
      <c r="I564" s="247"/>
      <c r="J564" s="43"/>
      <c r="K564" s="43"/>
      <c r="L564" s="47"/>
      <c r="M564" s="248"/>
      <c r="N564" s="249"/>
      <c r="O564" s="94"/>
      <c r="P564" s="94"/>
      <c r="Q564" s="94"/>
      <c r="R564" s="94"/>
      <c r="S564" s="94"/>
      <c r="T564" s="95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19" t="s">
        <v>192</v>
      </c>
      <c r="AU564" s="19" t="s">
        <v>90</v>
      </c>
    </row>
    <row r="565" s="2" customFormat="1" ht="24.15" customHeight="1">
      <c r="A565" s="41"/>
      <c r="B565" s="42"/>
      <c r="C565" s="232" t="s">
        <v>1163</v>
      </c>
      <c r="D565" s="232" t="s">
        <v>186</v>
      </c>
      <c r="E565" s="233" t="s">
        <v>1164</v>
      </c>
      <c r="F565" s="234" t="s">
        <v>1165</v>
      </c>
      <c r="G565" s="235" t="s">
        <v>189</v>
      </c>
      <c r="H565" s="236">
        <v>5.5279999999999996</v>
      </c>
      <c r="I565" s="237"/>
      <c r="J565" s="238">
        <f>ROUND(I565*H565,2)</f>
        <v>0</v>
      </c>
      <c r="K565" s="234" t="s">
        <v>190</v>
      </c>
      <c r="L565" s="47"/>
      <c r="M565" s="239" t="s">
        <v>1</v>
      </c>
      <c r="N565" s="240" t="s">
        <v>47</v>
      </c>
      <c r="O565" s="94"/>
      <c r="P565" s="241">
        <f>O565*H565</f>
        <v>0</v>
      </c>
      <c r="Q565" s="241">
        <v>0.00040000000000000002</v>
      </c>
      <c r="R565" s="241">
        <f>Q565*H565</f>
        <v>0.0022112</v>
      </c>
      <c r="S565" s="241">
        <v>0</v>
      </c>
      <c r="T565" s="242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43" t="s">
        <v>291</v>
      </c>
      <c r="AT565" s="243" t="s">
        <v>186</v>
      </c>
      <c r="AU565" s="243" t="s">
        <v>90</v>
      </c>
      <c r="AY565" s="19" t="s">
        <v>183</v>
      </c>
      <c r="BE565" s="244">
        <f>IF(N565="základní",J565,0)</f>
        <v>0</v>
      </c>
      <c r="BF565" s="244">
        <f>IF(N565="snížená",J565,0)</f>
        <v>0</v>
      </c>
      <c r="BG565" s="244">
        <f>IF(N565="zákl. přenesená",J565,0)</f>
        <v>0</v>
      </c>
      <c r="BH565" s="244">
        <f>IF(N565="sníž. přenesená",J565,0)</f>
        <v>0</v>
      </c>
      <c r="BI565" s="244">
        <f>IF(N565="nulová",J565,0)</f>
        <v>0</v>
      </c>
      <c r="BJ565" s="19" t="s">
        <v>86</v>
      </c>
      <c r="BK565" s="244">
        <f>ROUND(I565*H565,2)</f>
        <v>0</v>
      </c>
      <c r="BL565" s="19" t="s">
        <v>291</v>
      </c>
      <c r="BM565" s="243" t="s">
        <v>1166</v>
      </c>
    </row>
    <row r="566" s="2" customFormat="1">
      <c r="A566" s="41"/>
      <c r="B566" s="42"/>
      <c r="C566" s="43"/>
      <c r="D566" s="245" t="s">
        <v>192</v>
      </c>
      <c r="E566" s="43"/>
      <c r="F566" s="246" t="s">
        <v>1167</v>
      </c>
      <c r="G566" s="43"/>
      <c r="H566" s="43"/>
      <c r="I566" s="247"/>
      <c r="J566" s="43"/>
      <c r="K566" s="43"/>
      <c r="L566" s="47"/>
      <c r="M566" s="248"/>
      <c r="N566" s="249"/>
      <c r="O566" s="94"/>
      <c r="P566" s="94"/>
      <c r="Q566" s="94"/>
      <c r="R566" s="94"/>
      <c r="S566" s="94"/>
      <c r="T566" s="95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19" t="s">
        <v>192</v>
      </c>
      <c r="AU566" s="19" t="s">
        <v>90</v>
      </c>
    </row>
    <row r="567" s="2" customFormat="1">
      <c r="A567" s="41"/>
      <c r="B567" s="42"/>
      <c r="C567" s="43"/>
      <c r="D567" s="250" t="s">
        <v>194</v>
      </c>
      <c r="E567" s="43"/>
      <c r="F567" s="251" t="s">
        <v>1168</v>
      </c>
      <c r="G567" s="43"/>
      <c r="H567" s="43"/>
      <c r="I567" s="247"/>
      <c r="J567" s="43"/>
      <c r="K567" s="43"/>
      <c r="L567" s="47"/>
      <c r="M567" s="248"/>
      <c r="N567" s="249"/>
      <c r="O567" s="94"/>
      <c r="P567" s="94"/>
      <c r="Q567" s="94"/>
      <c r="R567" s="94"/>
      <c r="S567" s="94"/>
      <c r="T567" s="95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19" t="s">
        <v>194</v>
      </c>
      <c r="AU567" s="19" t="s">
        <v>90</v>
      </c>
    </row>
    <row r="568" s="2" customFormat="1" ht="16.5" customHeight="1">
      <c r="A568" s="41"/>
      <c r="B568" s="42"/>
      <c r="C568" s="274" t="s">
        <v>1169</v>
      </c>
      <c r="D568" s="274" t="s">
        <v>222</v>
      </c>
      <c r="E568" s="275" t="s">
        <v>1160</v>
      </c>
      <c r="F568" s="276" t="s">
        <v>1161</v>
      </c>
      <c r="G568" s="277" t="s">
        <v>189</v>
      </c>
      <c r="H568" s="278">
        <v>6.75</v>
      </c>
      <c r="I568" s="279"/>
      <c r="J568" s="280">
        <f>ROUND(I568*H568,2)</f>
        <v>0</v>
      </c>
      <c r="K568" s="276" t="s">
        <v>1</v>
      </c>
      <c r="L568" s="281"/>
      <c r="M568" s="282" t="s">
        <v>1</v>
      </c>
      <c r="N568" s="283" t="s">
        <v>47</v>
      </c>
      <c r="O568" s="94"/>
      <c r="P568" s="241">
        <f>O568*H568</f>
        <v>0</v>
      </c>
      <c r="Q568" s="241">
        <v>0.0047999999999999996</v>
      </c>
      <c r="R568" s="241">
        <f>Q568*H568</f>
        <v>0.032399999999999998</v>
      </c>
      <c r="S568" s="241">
        <v>0</v>
      </c>
      <c r="T568" s="242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43" t="s">
        <v>518</v>
      </c>
      <c r="AT568" s="243" t="s">
        <v>222</v>
      </c>
      <c r="AU568" s="243" t="s">
        <v>90</v>
      </c>
      <c r="AY568" s="19" t="s">
        <v>183</v>
      </c>
      <c r="BE568" s="244">
        <f>IF(N568="základní",J568,0)</f>
        <v>0</v>
      </c>
      <c r="BF568" s="244">
        <f>IF(N568="snížená",J568,0)</f>
        <v>0</v>
      </c>
      <c r="BG568" s="244">
        <f>IF(N568="zákl. přenesená",J568,0)</f>
        <v>0</v>
      </c>
      <c r="BH568" s="244">
        <f>IF(N568="sníž. přenesená",J568,0)</f>
        <v>0</v>
      </c>
      <c r="BI568" s="244">
        <f>IF(N568="nulová",J568,0)</f>
        <v>0</v>
      </c>
      <c r="BJ568" s="19" t="s">
        <v>86</v>
      </c>
      <c r="BK568" s="244">
        <f>ROUND(I568*H568,2)</f>
        <v>0</v>
      </c>
      <c r="BL568" s="19" t="s">
        <v>291</v>
      </c>
      <c r="BM568" s="243" t="s">
        <v>1170</v>
      </c>
    </row>
    <row r="569" s="2" customFormat="1">
      <c r="A569" s="41"/>
      <c r="B569" s="42"/>
      <c r="C569" s="43"/>
      <c r="D569" s="245" t="s">
        <v>192</v>
      </c>
      <c r="E569" s="43"/>
      <c r="F569" s="246" t="s">
        <v>1161</v>
      </c>
      <c r="G569" s="43"/>
      <c r="H569" s="43"/>
      <c r="I569" s="247"/>
      <c r="J569" s="43"/>
      <c r="K569" s="43"/>
      <c r="L569" s="47"/>
      <c r="M569" s="248"/>
      <c r="N569" s="249"/>
      <c r="O569" s="94"/>
      <c r="P569" s="94"/>
      <c r="Q569" s="94"/>
      <c r="R569" s="94"/>
      <c r="S569" s="94"/>
      <c r="T569" s="95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19" t="s">
        <v>192</v>
      </c>
      <c r="AU569" s="19" t="s">
        <v>90</v>
      </c>
    </row>
    <row r="570" s="2" customFormat="1" ht="24.15" customHeight="1">
      <c r="A570" s="41"/>
      <c r="B570" s="42"/>
      <c r="C570" s="232" t="s">
        <v>1171</v>
      </c>
      <c r="D570" s="232" t="s">
        <v>186</v>
      </c>
      <c r="E570" s="233" t="s">
        <v>1172</v>
      </c>
      <c r="F570" s="234" t="s">
        <v>1173</v>
      </c>
      <c r="G570" s="235" t="s">
        <v>1174</v>
      </c>
      <c r="H570" s="298"/>
      <c r="I570" s="237"/>
      <c r="J570" s="238">
        <f>ROUND(I570*H570,2)</f>
        <v>0</v>
      </c>
      <c r="K570" s="234" t="s">
        <v>190</v>
      </c>
      <c r="L570" s="47"/>
      <c r="M570" s="239" t="s">
        <v>1</v>
      </c>
      <c r="N570" s="240" t="s">
        <v>47</v>
      </c>
      <c r="O570" s="94"/>
      <c r="P570" s="241">
        <f>O570*H570</f>
        <v>0</v>
      </c>
      <c r="Q570" s="241">
        <v>0</v>
      </c>
      <c r="R570" s="241">
        <f>Q570*H570</f>
        <v>0</v>
      </c>
      <c r="S570" s="241">
        <v>0</v>
      </c>
      <c r="T570" s="242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43" t="s">
        <v>291</v>
      </c>
      <c r="AT570" s="243" t="s">
        <v>186</v>
      </c>
      <c r="AU570" s="243" t="s">
        <v>90</v>
      </c>
      <c r="AY570" s="19" t="s">
        <v>183</v>
      </c>
      <c r="BE570" s="244">
        <f>IF(N570="základní",J570,0)</f>
        <v>0</v>
      </c>
      <c r="BF570" s="244">
        <f>IF(N570="snížená",J570,0)</f>
        <v>0</v>
      </c>
      <c r="BG570" s="244">
        <f>IF(N570="zákl. přenesená",J570,0)</f>
        <v>0</v>
      </c>
      <c r="BH570" s="244">
        <f>IF(N570="sníž. přenesená",J570,0)</f>
        <v>0</v>
      </c>
      <c r="BI570" s="244">
        <f>IF(N570="nulová",J570,0)</f>
        <v>0</v>
      </c>
      <c r="BJ570" s="19" t="s">
        <v>86</v>
      </c>
      <c r="BK570" s="244">
        <f>ROUND(I570*H570,2)</f>
        <v>0</v>
      </c>
      <c r="BL570" s="19" t="s">
        <v>291</v>
      </c>
      <c r="BM570" s="243" t="s">
        <v>1175</v>
      </c>
    </row>
    <row r="571" s="2" customFormat="1">
      <c r="A571" s="41"/>
      <c r="B571" s="42"/>
      <c r="C571" s="43"/>
      <c r="D571" s="245" t="s">
        <v>192</v>
      </c>
      <c r="E571" s="43"/>
      <c r="F571" s="246" t="s">
        <v>1176</v>
      </c>
      <c r="G571" s="43"/>
      <c r="H571" s="43"/>
      <c r="I571" s="247"/>
      <c r="J571" s="43"/>
      <c r="K571" s="43"/>
      <c r="L571" s="47"/>
      <c r="M571" s="248"/>
      <c r="N571" s="249"/>
      <c r="O571" s="94"/>
      <c r="P571" s="94"/>
      <c r="Q571" s="94"/>
      <c r="R571" s="94"/>
      <c r="S571" s="94"/>
      <c r="T571" s="95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19" t="s">
        <v>192</v>
      </c>
      <c r="AU571" s="19" t="s">
        <v>90</v>
      </c>
    </row>
    <row r="572" s="2" customFormat="1">
      <c r="A572" s="41"/>
      <c r="B572" s="42"/>
      <c r="C572" s="43"/>
      <c r="D572" s="250" t="s">
        <v>194</v>
      </c>
      <c r="E572" s="43"/>
      <c r="F572" s="251" t="s">
        <v>1177</v>
      </c>
      <c r="G572" s="43"/>
      <c r="H572" s="43"/>
      <c r="I572" s="247"/>
      <c r="J572" s="43"/>
      <c r="K572" s="43"/>
      <c r="L572" s="47"/>
      <c r="M572" s="299"/>
      <c r="N572" s="300"/>
      <c r="O572" s="301"/>
      <c r="P572" s="301"/>
      <c r="Q572" s="301"/>
      <c r="R572" s="301"/>
      <c r="S572" s="301"/>
      <c r="T572" s="302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19" t="s">
        <v>194</v>
      </c>
      <c r="AU572" s="19" t="s">
        <v>90</v>
      </c>
    </row>
    <row r="573" s="2" customFormat="1" ht="6.96" customHeight="1">
      <c r="A573" s="41"/>
      <c r="B573" s="69"/>
      <c r="C573" s="70"/>
      <c r="D573" s="70"/>
      <c r="E573" s="70"/>
      <c r="F573" s="70"/>
      <c r="G573" s="70"/>
      <c r="H573" s="70"/>
      <c r="I573" s="70"/>
      <c r="J573" s="70"/>
      <c r="K573" s="70"/>
      <c r="L573" s="47"/>
      <c r="M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</row>
  </sheetData>
  <sheetProtection sheet="1" autoFilter="0" formatColumns="0" formatRows="0" objects="1" scenarios="1" spinCount="100000" saltValue="SoXNFWr4w94Q6uzmsyhdpix5QIrUFGLQwiNNOOgyqlCCNoYhjroJvU1QARQoPZQDzswFlkB/ei01H05UiYTSeg==" hashValue="K1WGfumR91j5WgwvtUrg1b6u1s0OwBHtiB1ZdjF8qAdOZPMKLRQ+0R2JcXtOr+eEIPeExNkWx0Z1jtIfs8RUuA==" algorithmName="SHA-512" password="CC35"/>
  <autoFilter ref="C135:K5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hyperlinks>
    <hyperlink ref="F141" r:id="rId1" display="https://podminky.urs.cz/item/CS_URS_2025_01/115001101"/>
    <hyperlink ref="F144" r:id="rId2" display="https://podminky.urs.cz/item/CS_URS_2025_01/115101201"/>
    <hyperlink ref="F147" r:id="rId3" display="https://podminky.urs.cz/item/CS_URS_2025_01/115101301"/>
    <hyperlink ref="F150" r:id="rId4" display="https://podminky.urs.cz/item/CS_URS_2025_01/129001101"/>
    <hyperlink ref="F153" r:id="rId5" display="https://podminky.urs.cz/item/CS_URS_2025_01/131251202"/>
    <hyperlink ref="F156" r:id="rId6" display="https://podminky.urs.cz/item/CS_URS_2025_01/131451202"/>
    <hyperlink ref="F159" r:id="rId7" display="https://podminky.urs.cz/item/CS_URS_2025_01/131551202"/>
    <hyperlink ref="F162" r:id="rId8" display="https://podminky.urs.cz/item/CS_URS_2025_01/132254202"/>
    <hyperlink ref="F165" r:id="rId9" display="https://podminky.urs.cz/item/CS_URS_2025_01/132454202"/>
    <hyperlink ref="F168" r:id="rId10" display="https://podminky.urs.cz/item/CS_URS_2025_01/132554202"/>
    <hyperlink ref="F171" r:id="rId11" display="https://podminky.urs.cz/item/CS_URS_2025_01/151811131"/>
    <hyperlink ref="F174" r:id="rId12" display="https://podminky.urs.cz/item/CS_URS_2025_01/151811132"/>
    <hyperlink ref="F177" r:id="rId13" display="https://podminky.urs.cz/item/CS_URS_2025_01/151811231"/>
    <hyperlink ref="F180" r:id="rId14" display="https://podminky.urs.cz/item/CS_URS_2025_01/151811232"/>
    <hyperlink ref="F185" r:id="rId15" display="https://podminky.urs.cz/item/CS_URS_2025_01/162351104"/>
    <hyperlink ref="F188" r:id="rId16" display="https://podminky.urs.cz/item/CS_URS_2025_01/162751119"/>
    <hyperlink ref="F191" r:id="rId17" display="https://podminky.urs.cz/item/CS_URS_2025_01/162351124"/>
    <hyperlink ref="F194" r:id="rId18" display="https://podminky.urs.cz/item/CS_URS_2025_01/162751139"/>
    <hyperlink ref="F197" r:id="rId19" display="https://podminky.urs.cz/item/CS_URS_2025_01/162351144"/>
    <hyperlink ref="F200" r:id="rId20" display="https://podminky.urs.cz/item/CS_URS_2025_01/162751159"/>
    <hyperlink ref="F203" r:id="rId21" display="https://podminky.urs.cz/item/CS_URS_2025_01/171201231"/>
    <hyperlink ref="F206" r:id="rId22" display="https://podminky.urs.cz/item/CS_URS_2025_01/174151101"/>
    <hyperlink ref="F211" r:id="rId23" display="https://podminky.urs.cz/item/CS_URS_2025_01/175111101"/>
    <hyperlink ref="F219" r:id="rId24" display="https://podminky.urs.cz/item/CS_URS_2025_01/113107312"/>
    <hyperlink ref="F222" r:id="rId25" display="https://podminky.urs.cz/item/CS_URS_2025_01/113107323"/>
    <hyperlink ref="F225" r:id="rId26" display="https://podminky.urs.cz/item/CS_URS_2025_01/113107325"/>
    <hyperlink ref="F228" r:id="rId27" display="https://podminky.urs.cz/item/CS_URS_2025_01/113107344"/>
    <hyperlink ref="F231" r:id="rId28" display="https://podminky.urs.cz/item/CS_URS_2025_01/997221551"/>
    <hyperlink ref="F234" r:id="rId29" display="https://podminky.urs.cz/item/CS_URS_2025_01/997221559"/>
    <hyperlink ref="F237" r:id="rId30" display="https://podminky.urs.cz/item/CS_URS_2025_01/997221561"/>
    <hyperlink ref="F240" r:id="rId31" display="https://podminky.urs.cz/item/CS_URS_2025_01/997221569"/>
    <hyperlink ref="F243" r:id="rId32" display="https://podminky.urs.cz/item/CS_URS_2025_01/997221873"/>
    <hyperlink ref="F246" r:id="rId33" display="https://podminky.urs.cz/item/CS_URS_2025_01/997221875"/>
    <hyperlink ref="F250" r:id="rId34" display="https://podminky.urs.cz/item/CS_URS_2025_01/273322511"/>
    <hyperlink ref="F255" r:id="rId35" display="https://podminky.urs.cz/item/CS_URS_2025_01/273351121"/>
    <hyperlink ref="F258" r:id="rId36" display="https://podminky.urs.cz/item/CS_URS_2025_01/273351122"/>
    <hyperlink ref="F261" r:id="rId37" display="https://podminky.urs.cz/item/CS_URS_2025_01/273361821"/>
    <hyperlink ref="F264" r:id="rId38" display="https://podminky.urs.cz/item/CS_URS_2025_01/273362021"/>
    <hyperlink ref="F279" r:id="rId39" display="https://podminky.urs.cz/item/CS_URS_2025_01/451573111"/>
    <hyperlink ref="F282" r:id="rId40" display="https://podminky.urs.cz/item/CS_URS_2025_01/451541111"/>
    <hyperlink ref="F285" r:id="rId41" display="https://podminky.urs.cz/item/CS_URS_2025_01/452112112"/>
    <hyperlink ref="F290" r:id="rId42" display="https://podminky.urs.cz/item/CS_URS_2025_01/452313151"/>
    <hyperlink ref="F293" r:id="rId43" display="https://podminky.urs.cz/item/CS_URS_2025_01/452323151"/>
    <hyperlink ref="F296" r:id="rId44" display="https://podminky.urs.cz/item/CS_URS_2025_01/452368211"/>
    <hyperlink ref="F299" r:id="rId45" display="https://podminky.urs.cz/item/CS_URS_2025_01/452353111"/>
    <hyperlink ref="F302" r:id="rId46" display="https://podminky.urs.cz/item/CS_URS_2025_01/452353112"/>
    <hyperlink ref="F310" r:id="rId47" display="https://podminky.urs.cz/item/CS_URS_2025_01/564861011"/>
    <hyperlink ref="F313" r:id="rId48" display="https://podminky.urs.cz/item/CS_URS_2025_01/564871012"/>
    <hyperlink ref="F316" r:id="rId49" display="https://podminky.urs.cz/item/CS_URS_2025_01/565175101"/>
    <hyperlink ref="F322" r:id="rId50" display="https://podminky.urs.cz/item/CS_URS_2025_01/632451456"/>
    <hyperlink ref="F325" r:id="rId51" display="https://podminky.urs.cz/item/CS_URS_2025_01/631311135"/>
    <hyperlink ref="F331" r:id="rId52" display="https://podminky.urs.cz/item/CS_URS_2025_01/850355121"/>
    <hyperlink ref="F334" r:id="rId53" display="https://podminky.urs.cz/item/CS_URS_2025_01/851351131"/>
    <hyperlink ref="F339" r:id="rId54" display="https://podminky.urs.cz/item/CS_URS_2025_01/851241192"/>
    <hyperlink ref="F346" r:id="rId55" display="https://podminky.urs.cz/item/CS_URS_2025_01/857351131"/>
    <hyperlink ref="F355" r:id="rId56" display="https://podminky.urs.cz/item/CS_URS_2025_01/857242122"/>
    <hyperlink ref="F360" r:id="rId57" display="https://podminky.urs.cz/item/CS_URS_2025_01/857262122"/>
    <hyperlink ref="F365" r:id="rId58" display="https://podminky.urs.cz/item/CS_URS_2025_01/857352122"/>
    <hyperlink ref="F386" r:id="rId59" display="https://podminky.urs.cz/item/CS_URS_2025_01/857354122"/>
    <hyperlink ref="F400" r:id="rId60" display="https://podminky.urs.cz/item/CS_URS_2025_01/871211141"/>
    <hyperlink ref="F410" r:id="rId61" display="https://podminky.urs.cz/item/CS_URS_2025_01/892351111"/>
    <hyperlink ref="F413" r:id="rId62" display="https://podminky.urs.cz/item/CS_URS_2025_01/892372111"/>
    <hyperlink ref="F416" r:id="rId63" display="https://podminky.urs.cz/item/CS_URS_2025_01/892353122"/>
    <hyperlink ref="F423" r:id="rId64" display="https://podminky.urs.cz/item/CS_URS_2025_01/891241112"/>
    <hyperlink ref="F430" r:id="rId65" display="https://podminky.urs.cz/item/CS_URS_2025_01/891261112"/>
    <hyperlink ref="F437" r:id="rId66" display="https://podminky.urs.cz/item/CS_URS_2025_01/891247112"/>
    <hyperlink ref="F442" r:id="rId67" display="https://podminky.urs.cz/item/CS_URS_2025_01/891359111"/>
    <hyperlink ref="F447" r:id="rId68" display="https://podminky.urs.cz/item/CS_URS_2025_01/891354121"/>
    <hyperlink ref="F452" r:id="rId69" display="https://podminky.urs.cz/item/CS_URS_2025_01/899401112"/>
    <hyperlink ref="F459" r:id="rId70" display="https://podminky.urs.cz/item/CS_URS_2025_01/899401113"/>
    <hyperlink ref="F464" r:id="rId71" display="https://podminky.urs.cz/item/CS_URS_2025_01/899712111"/>
    <hyperlink ref="F495" r:id="rId72" display="https://podminky.urs.cz/item/CS_URS_2025_01/894410211"/>
    <hyperlink ref="F500" r:id="rId73" display="https://podminky.urs.cz/item/CS_URS_2025_01/894410302"/>
    <hyperlink ref="F505" r:id="rId74" display="https://podminky.urs.cz/item/CS_URS_2025_01/899104112"/>
    <hyperlink ref="F510" r:id="rId75" display="https://podminky.urs.cz/item/CS_URS_2025_01/899501411"/>
    <hyperlink ref="F518" r:id="rId76" display="https://podminky.urs.cz/item/CS_URS_2025_01/919735114"/>
    <hyperlink ref="F522" r:id="rId77" display="https://podminky.urs.cz/item/CS_URS_2025_01/358325114"/>
    <hyperlink ref="F525" r:id="rId78" display="https://podminky.urs.cz/item/CS_URS_2025_01/899103211"/>
    <hyperlink ref="F528" r:id="rId79" display="https://podminky.urs.cz/item/CS_URS_2025_01/997013111"/>
    <hyperlink ref="F531" r:id="rId80" display="https://podminky.urs.cz/item/CS_URS_2025_01/997013501"/>
    <hyperlink ref="F534" r:id="rId81" display="https://podminky.urs.cz/item/CS_URS_2025_01/997013509"/>
    <hyperlink ref="F537" r:id="rId82" display="https://podminky.urs.cz/item/CS_URS_2025_01/997013862"/>
    <hyperlink ref="F540" r:id="rId83" display="https://podminky.urs.cz/item/CS_URS_2025_01/997013871"/>
    <hyperlink ref="F544" r:id="rId84" display="https://podminky.urs.cz/item/CS_URS_2025_01/998273102"/>
    <hyperlink ref="F547" r:id="rId85" display="https://podminky.urs.cz/item/CS_URS_2025_01/998273124"/>
    <hyperlink ref="F552" r:id="rId86" display="https://podminky.urs.cz/item/CS_URS_2025_01/711111001"/>
    <hyperlink ref="F557" r:id="rId87" display="https://podminky.urs.cz/item/CS_URS_2025_01/711112001"/>
    <hyperlink ref="F562" r:id="rId88" display="https://podminky.urs.cz/item/CS_URS_2025_01/711141559"/>
    <hyperlink ref="F567" r:id="rId89" display="https://podminky.urs.cz/item/CS_URS_2025_01/711142559"/>
    <hyperlink ref="F572" r:id="rId90" display="https://podminky.urs.cz/item/CS_URS_2025_01/998711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82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1178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1179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1180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ROUND((SUM(BE125:BE151)),  2)</f>
        <v>0</v>
      </c>
      <c r="G35" s="41"/>
      <c r="H35" s="41"/>
      <c r="I35" s="170">
        <v>0.20999999999999999</v>
      </c>
      <c r="J35" s="169">
        <f>ROUND(((SUM(BE125:BE151))*I35),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ROUND((SUM(BF125:BF151)),  2)</f>
        <v>0</v>
      </c>
      <c r="G36" s="41"/>
      <c r="H36" s="41"/>
      <c r="I36" s="170">
        <v>0.12</v>
      </c>
      <c r="J36" s="169">
        <f>ROUND(((SUM(BF125:BF151))*I36),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ROUND((SUM(BG125:BG151)),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ROUND((SUM(BH125:BH151)),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ROUND((SUM(BI125:BI151)),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>3 - SO 401 -Úprava polohy výstražníků přejezdu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SB projekt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Tomáš Brhel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1181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4"/>
      <c r="C100" s="195"/>
      <c r="D100" s="196" t="s">
        <v>1182</v>
      </c>
      <c r="E100" s="197"/>
      <c r="F100" s="197"/>
      <c r="G100" s="197"/>
      <c r="H100" s="197"/>
      <c r="I100" s="197"/>
      <c r="J100" s="198">
        <f>J130</f>
        <v>0</v>
      </c>
      <c r="K100" s="195"/>
      <c r="L100" s="19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4"/>
      <c r="C101" s="195"/>
      <c r="D101" s="196" t="s">
        <v>1183</v>
      </c>
      <c r="E101" s="197"/>
      <c r="F101" s="197"/>
      <c r="G101" s="197"/>
      <c r="H101" s="197"/>
      <c r="I101" s="197"/>
      <c r="J101" s="198">
        <f>J137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4"/>
      <c r="C102" s="195"/>
      <c r="D102" s="196" t="s">
        <v>1184</v>
      </c>
      <c r="E102" s="197"/>
      <c r="F102" s="197"/>
      <c r="G102" s="197"/>
      <c r="H102" s="197"/>
      <c r="I102" s="197"/>
      <c r="J102" s="198">
        <f>J140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4"/>
      <c r="C103" s="195"/>
      <c r="D103" s="196" t="s">
        <v>1185</v>
      </c>
      <c r="E103" s="197"/>
      <c r="F103" s="197"/>
      <c r="G103" s="197"/>
      <c r="H103" s="197"/>
      <c r="I103" s="197"/>
      <c r="J103" s="198">
        <f>J143</f>
        <v>0</v>
      </c>
      <c r="K103" s="195"/>
      <c r="L103" s="19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148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6.5" customHeight="1">
      <c r="A117" s="41"/>
      <c r="B117" s="42"/>
      <c r="C117" s="43"/>
      <c r="D117" s="43"/>
      <c r="E117" s="79" t="str">
        <f>E11</f>
        <v>3 - SO 401 -Úprava polohy výstražníků přejezdu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Správa železnic, státní organizace</v>
      </c>
      <c r="G121" s="43"/>
      <c r="H121" s="43"/>
      <c r="I121" s="34" t="s">
        <v>36</v>
      </c>
      <c r="J121" s="39" t="str">
        <f>E23</f>
        <v>SB projekt s.r.o.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Tomáš Brhel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P126+P130+P137+P140+P143</f>
        <v>0</v>
      </c>
      <c r="Q125" s="107"/>
      <c r="R125" s="213">
        <f>R126+R130+R137+R140+R143</f>
        <v>0</v>
      </c>
      <c r="S125" s="107"/>
      <c r="T125" s="214">
        <f>T126+T130+T137+T140+T143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BK126+BK130+BK137+BK140+BK143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86</v>
      </c>
      <c r="F126" s="219" t="s">
        <v>1186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SUM(P127:P129)</f>
        <v>0</v>
      </c>
      <c r="Q126" s="224"/>
      <c r="R126" s="225">
        <f>SUM(R127:R129)</f>
        <v>0</v>
      </c>
      <c r="S126" s="224"/>
      <c r="T126" s="226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82</v>
      </c>
      <c r="AY126" s="227" t="s">
        <v>183</v>
      </c>
      <c r="BK126" s="229">
        <f>SUM(BK127:BK129)</f>
        <v>0</v>
      </c>
    </row>
    <row r="127" s="2" customFormat="1" ht="24.15" customHeight="1">
      <c r="A127" s="41"/>
      <c r="B127" s="42"/>
      <c r="C127" s="232" t="s">
        <v>86</v>
      </c>
      <c r="D127" s="232" t="s">
        <v>186</v>
      </c>
      <c r="E127" s="233" t="s">
        <v>1187</v>
      </c>
      <c r="F127" s="234" t="s">
        <v>1188</v>
      </c>
      <c r="G127" s="235" t="s">
        <v>1189</v>
      </c>
      <c r="H127" s="236">
        <v>6.5999999999999996</v>
      </c>
      <c r="I127" s="237"/>
      <c r="J127" s="238">
        <f>ROUND(I127*H127,2)</f>
        <v>0</v>
      </c>
      <c r="K127" s="234" t="s">
        <v>1190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86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1191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1192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86</v>
      </c>
    </row>
    <row r="129" s="14" customFormat="1">
      <c r="A129" s="14"/>
      <c r="B129" s="262"/>
      <c r="C129" s="263"/>
      <c r="D129" s="245" t="s">
        <v>196</v>
      </c>
      <c r="E129" s="264" t="s">
        <v>1193</v>
      </c>
      <c r="F129" s="265" t="s">
        <v>1194</v>
      </c>
      <c r="G129" s="263"/>
      <c r="H129" s="266">
        <v>6.5999999999999996</v>
      </c>
      <c r="I129" s="267"/>
      <c r="J129" s="263"/>
      <c r="K129" s="263"/>
      <c r="L129" s="268"/>
      <c r="M129" s="269"/>
      <c r="N129" s="270"/>
      <c r="O129" s="270"/>
      <c r="P129" s="270"/>
      <c r="Q129" s="270"/>
      <c r="R129" s="270"/>
      <c r="S129" s="270"/>
      <c r="T129" s="27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72" t="s">
        <v>196</v>
      </c>
      <c r="AU129" s="272" t="s">
        <v>86</v>
      </c>
      <c r="AV129" s="14" t="s">
        <v>90</v>
      </c>
      <c r="AW129" s="14" t="s">
        <v>38</v>
      </c>
      <c r="AX129" s="14" t="s">
        <v>86</v>
      </c>
      <c r="AY129" s="272" t="s">
        <v>183</v>
      </c>
    </row>
    <row r="130" s="12" customFormat="1" ht="25.92" customHeight="1">
      <c r="A130" s="12"/>
      <c r="B130" s="216"/>
      <c r="C130" s="217"/>
      <c r="D130" s="218" t="s">
        <v>81</v>
      </c>
      <c r="E130" s="219" t="s">
        <v>90</v>
      </c>
      <c r="F130" s="219" t="s">
        <v>1195</v>
      </c>
      <c r="G130" s="217"/>
      <c r="H130" s="217"/>
      <c r="I130" s="220"/>
      <c r="J130" s="221">
        <f>BK130</f>
        <v>0</v>
      </c>
      <c r="K130" s="217"/>
      <c r="L130" s="222"/>
      <c r="M130" s="223"/>
      <c r="N130" s="224"/>
      <c r="O130" s="224"/>
      <c r="P130" s="225">
        <f>SUM(P131:P136)</f>
        <v>0</v>
      </c>
      <c r="Q130" s="224"/>
      <c r="R130" s="225">
        <f>SUM(R131:R136)</f>
        <v>0</v>
      </c>
      <c r="S130" s="224"/>
      <c r="T130" s="226">
        <f>SUM(T131:T136)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7" t="s">
        <v>101</v>
      </c>
      <c r="AT130" s="228" t="s">
        <v>81</v>
      </c>
      <c r="AU130" s="228" t="s">
        <v>82</v>
      </c>
      <c r="AY130" s="227" t="s">
        <v>183</v>
      </c>
      <c r="BK130" s="229">
        <f>SUM(BK131:BK136)</f>
        <v>0</v>
      </c>
    </row>
    <row r="131" s="2" customFormat="1" ht="24.15" customHeight="1">
      <c r="A131" s="41"/>
      <c r="B131" s="42"/>
      <c r="C131" s="232" t="s">
        <v>90</v>
      </c>
      <c r="D131" s="232" t="s">
        <v>186</v>
      </c>
      <c r="E131" s="233" t="s">
        <v>1196</v>
      </c>
      <c r="F131" s="234" t="s">
        <v>1197</v>
      </c>
      <c r="G131" s="235" t="s">
        <v>1198</v>
      </c>
      <c r="H131" s="236">
        <v>3</v>
      </c>
      <c r="I131" s="237"/>
      <c r="J131" s="238">
        <f>ROUND(I131*H131,2)</f>
        <v>0</v>
      </c>
      <c r="K131" s="234" t="s">
        <v>1190</v>
      </c>
      <c r="L131" s="47"/>
      <c r="M131" s="239" t="s">
        <v>1</v>
      </c>
      <c r="N131" s="240" t="s">
        <v>47</v>
      </c>
      <c r="O131" s="94"/>
      <c r="P131" s="241">
        <f>O131*H131</f>
        <v>0</v>
      </c>
      <c r="Q131" s="241">
        <v>0</v>
      </c>
      <c r="R131" s="241">
        <f>Q131*H131</f>
        <v>0</v>
      </c>
      <c r="S131" s="241">
        <v>0</v>
      </c>
      <c r="T131" s="242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43" t="s">
        <v>101</v>
      </c>
      <c r="AT131" s="243" t="s">
        <v>186</v>
      </c>
      <c r="AU131" s="243" t="s">
        <v>86</v>
      </c>
      <c r="AY131" s="19" t="s">
        <v>183</v>
      </c>
      <c r="BE131" s="244">
        <f>IF(N131="základní",J131,0)</f>
        <v>0</v>
      </c>
      <c r="BF131" s="244">
        <f>IF(N131="snížená",J131,0)</f>
        <v>0</v>
      </c>
      <c r="BG131" s="244">
        <f>IF(N131="zákl. přenesená",J131,0)</f>
        <v>0</v>
      </c>
      <c r="BH131" s="244">
        <f>IF(N131="sníž. přenesená",J131,0)</f>
        <v>0</v>
      </c>
      <c r="BI131" s="244">
        <f>IF(N131="nulová",J131,0)</f>
        <v>0</v>
      </c>
      <c r="BJ131" s="19" t="s">
        <v>86</v>
      </c>
      <c r="BK131" s="244">
        <f>ROUND(I131*H131,2)</f>
        <v>0</v>
      </c>
      <c r="BL131" s="19" t="s">
        <v>101</v>
      </c>
      <c r="BM131" s="243" t="s">
        <v>1199</v>
      </c>
    </row>
    <row r="132" s="2" customFormat="1">
      <c r="A132" s="41"/>
      <c r="B132" s="42"/>
      <c r="C132" s="43"/>
      <c r="D132" s="245" t="s">
        <v>192</v>
      </c>
      <c r="E132" s="43"/>
      <c r="F132" s="246" t="s">
        <v>1197</v>
      </c>
      <c r="G132" s="43"/>
      <c r="H132" s="43"/>
      <c r="I132" s="247"/>
      <c r="J132" s="43"/>
      <c r="K132" s="43"/>
      <c r="L132" s="47"/>
      <c r="M132" s="248"/>
      <c r="N132" s="249"/>
      <c r="O132" s="94"/>
      <c r="P132" s="94"/>
      <c r="Q132" s="94"/>
      <c r="R132" s="94"/>
      <c r="S132" s="94"/>
      <c r="T132" s="95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192</v>
      </c>
      <c r="AU132" s="19" t="s">
        <v>86</v>
      </c>
    </row>
    <row r="133" s="2" customFormat="1" ht="21.75" customHeight="1">
      <c r="A133" s="41"/>
      <c r="B133" s="42"/>
      <c r="C133" s="232" t="s">
        <v>98</v>
      </c>
      <c r="D133" s="232" t="s">
        <v>186</v>
      </c>
      <c r="E133" s="233" t="s">
        <v>1200</v>
      </c>
      <c r="F133" s="234" t="s">
        <v>1201</v>
      </c>
      <c r="G133" s="235" t="s">
        <v>1198</v>
      </c>
      <c r="H133" s="236">
        <v>3</v>
      </c>
      <c r="I133" s="237"/>
      <c r="J133" s="238">
        <f>ROUND(I133*H133,2)</f>
        <v>0</v>
      </c>
      <c r="K133" s="234" t="s">
        <v>1190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</v>
      </c>
      <c r="R133" s="241">
        <f>Q133*H133</f>
        <v>0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86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1202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1201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86</v>
      </c>
    </row>
    <row r="135" s="2" customFormat="1" ht="24.15" customHeight="1">
      <c r="A135" s="41"/>
      <c r="B135" s="42"/>
      <c r="C135" s="232" t="s">
        <v>101</v>
      </c>
      <c r="D135" s="232" t="s">
        <v>186</v>
      </c>
      <c r="E135" s="233" t="s">
        <v>1203</v>
      </c>
      <c r="F135" s="234" t="s">
        <v>1204</v>
      </c>
      <c r="G135" s="235" t="s">
        <v>1198</v>
      </c>
      <c r="H135" s="236">
        <v>3</v>
      </c>
      <c r="I135" s="237"/>
      <c r="J135" s="238">
        <f>ROUND(I135*H135,2)</f>
        <v>0</v>
      </c>
      <c r="K135" s="234" t="s">
        <v>1190</v>
      </c>
      <c r="L135" s="47"/>
      <c r="M135" s="239" t="s">
        <v>1</v>
      </c>
      <c r="N135" s="240" t="s">
        <v>47</v>
      </c>
      <c r="O135" s="94"/>
      <c r="P135" s="241">
        <f>O135*H135</f>
        <v>0</v>
      </c>
      <c r="Q135" s="241">
        <v>0</v>
      </c>
      <c r="R135" s="241">
        <f>Q135*H135</f>
        <v>0</v>
      </c>
      <c r="S135" s="241">
        <v>0</v>
      </c>
      <c r="T135" s="242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43" t="s">
        <v>101</v>
      </c>
      <c r="AT135" s="243" t="s">
        <v>186</v>
      </c>
      <c r="AU135" s="243" t="s">
        <v>86</v>
      </c>
      <c r="AY135" s="19" t="s">
        <v>183</v>
      </c>
      <c r="BE135" s="244">
        <f>IF(N135="základní",J135,0)</f>
        <v>0</v>
      </c>
      <c r="BF135" s="244">
        <f>IF(N135="snížená",J135,0)</f>
        <v>0</v>
      </c>
      <c r="BG135" s="244">
        <f>IF(N135="zákl. přenesená",J135,0)</f>
        <v>0</v>
      </c>
      <c r="BH135" s="244">
        <f>IF(N135="sníž. přenesená",J135,0)</f>
        <v>0</v>
      </c>
      <c r="BI135" s="244">
        <f>IF(N135="nulová",J135,0)</f>
        <v>0</v>
      </c>
      <c r="BJ135" s="19" t="s">
        <v>86</v>
      </c>
      <c r="BK135" s="244">
        <f>ROUND(I135*H135,2)</f>
        <v>0</v>
      </c>
      <c r="BL135" s="19" t="s">
        <v>101</v>
      </c>
      <c r="BM135" s="243" t="s">
        <v>1205</v>
      </c>
    </row>
    <row r="136" s="2" customFormat="1">
      <c r="A136" s="41"/>
      <c r="B136" s="42"/>
      <c r="C136" s="43"/>
      <c r="D136" s="245" t="s">
        <v>192</v>
      </c>
      <c r="E136" s="43"/>
      <c r="F136" s="246" t="s">
        <v>1204</v>
      </c>
      <c r="G136" s="43"/>
      <c r="H136" s="43"/>
      <c r="I136" s="247"/>
      <c r="J136" s="43"/>
      <c r="K136" s="43"/>
      <c r="L136" s="47"/>
      <c r="M136" s="248"/>
      <c r="N136" s="249"/>
      <c r="O136" s="94"/>
      <c r="P136" s="94"/>
      <c r="Q136" s="94"/>
      <c r="R136" s="94"/>
      <c r="S136" s="94"/>
      <c r="T136" s="95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192</v>
      </c>
      <c r="AU136" s="19" t="s">
        <v>86</v>
      </c>
    </row>
    <row r="137" s="12" customFormat="1" ht="25.92" customHeight="1">
      <c r="A137" s="12"/>
      <c r="B137" s="216"/>
      <c r="C137" s="217"/>
      <c r="D137" s="218" t="s">
        <v>81</v>
      </c>
      <c r="E137" s="219" t="s">
        <v>98</v>
      </c>
      <c r="F137" s="219" t="s">
        <v>1206</v>
      </c>
      <c r="G137" s="217"/>
      <c r="H137" s="217"/>
      <c r="I137" s="220"/>
      <c r="J137" s="221">
        <f>BK137</f>
        <v>0</v>
      </c>
      <c r="K137" s="217"/>
      <c r="L137" s="222"/>
      <c r="M137" s="223"/>
      <c r="N137" s="224"/>
      <c r="O137" s="224"/>
      <c r="P137" s="225">
        <f>SUM(P138:P139)</f>
        <v>0</v>
      </c>
      <c r="Q137" s="224"/>
      <c r="R137" s="225">
        <f>SUM(R138:R139)</f>
        <v>0</v>
      </c>
      <c r="S137" s="224"/>
      <c r="T137" s="226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7" t="s">
        <v>101</v>
      </c>
      <c r="AT137" s="228" t="s">
        <v>81</v>
      </c>
      <c r="AU137" s="228" t="s">
        <v>82</v>
      </c>
      <c r="AY137" s="227" t="s">
        <v>183</v>
      </c>
      <c r="BK137" s="229">
        <f>SUM(BK138:BK139)</f>
        <v>0</v>
      </c>
    </row>
    <row r="138" s="2" customFormat="1" ht="16.5" customHeight="1">
      <c r="A138" s="41"/>
      <c r="B138" s="42"/>
      <c r="C138" s="232" t="s">
        <v>104</v>
      </c>
      <c r="D138" s="232" t="s">
        <v>186</v>
      </c>
      <c r="E138" s="233" t="s">
        <v>1207</v>
      </c>
      <c r="F138" s="234" t="s">
        <v>1208</v>
      </c>
      <c r="G138" s="235" t="s">
        <v>1198</v>
      </c>
      <c r="H138" s="236">
        <v>3</v>
      </c>
      <c r="I138" s="237"/>
      <c r="J138" s="238">
        <f>ROUND(I138*H138,2)</f>
        <v>0</v>
      </c>
      <c r="K138" s="234" t="s">
        <v>1209</v>
      </c>
      <c r="L138" s="47"/>
      <c r="M138" s="239" t="s">
        <v>1</v>
      </c>
      <c r="N138" s="240" t="s">
        <v>47</v>
      </c>
      <c r="O138" s="94"/>
      <c r="P138" s="241">
        <f>O138*H138</f>
        <v>0</v>
      </c>
      <c r="Q138" s="241">
        <v>0</v>
      </c>
      <c r="R138" s="241">
        <f>Q138*H138</f>
        <v>0</v>
      </c>
      <c r="S138" s="241">
        <v>0</v>
      </c>
      <c r="T138" s="242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43" t="s">
        <v>101</v>
      </c>
      <c r="AT138" s="243" t="s">
        <v>186</v>
      </c>
      <c r="AU138" s="243" t="s">
        <v>86</v>
      </c>
      <c r="AY138" s="19" t="s">
        <v>183</v>
      </c>
      <c r="BE138" s="244">
        <f>IF(N138="základní",J138,0)</f>
        <v>0</v>
      </c>
      <c r="BF138" s="244">
        <f>IF(N138="snížená",J138,0)</f>
        <v>0</v>
      </c>
      <c r="BG138" s="244">
        <f>IF(N138="zákl. přenesená",J138,0)</f>
        <v>0</v>
      </c>
      <c r="BH138" s="244">
        <f>IF(N138="sníž. přenesená",J138,0)</f>
        <v>0</v>
      </c>
      <c r="BI138" s="244">
        <f>IF(N138="nulová",J138,0)</f>
        <v>0</v>
      </c>
      <c r="BJ138" s="19" t="s">
        <v>86</v>
      </c>
      <c r="BK138" s="244">
        <f>ROUND(I138*H138,2)</f>
        <v>0</v>
      </c>
      <c r="BL138" s="19" t="s">
        <v>101</v>
      </c>
      <c r="BM138" s="243" t="s">
        <v>1210</v>
      </c>
    </row>
    <row r="139" s="2" customFormat="1">
      <c r="A139" s="41"/>
      <c r="B139" s="42"/>
      <c r="C139" s="43"/>
      <c r="D139" s="245" t="s">
        <v>192</v>
      </c>
      <c r="E139" s="43"/>
      <c r="F139" s="246" t="s">
        <v>1208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192</v>
      </c>
      <c r="AU139" s="19" t="s">
        <v>86</v>
      </c>
    </row>
    <row r="140" s="12" customFormat="1" ht="25.92" customHeight="1">
      <c r="A140" s="12"/>
      <c r="B140" s="216"/>
      <c r="C140" s="217"/>
      <c r="D140" s="218" t="s">
        <v>81</v>
      </c>
      <c r="E140" s="219" t="s">
        <v>104</v>
      </c>
      <c r="F140" s="219" t="s">
        <v>1211</v>
      </c>
      <c r="G140" s="217"/>
      <c r="H140" s="217"/>
      <c r="I140" s="220"/>
      <c r="J140" s="221">
        <f>BK140</f>
        <v>0</v>
      </c>
      <c r="K140" s="217"/>
      <c r="L140" s="222"/>
      <c r="M140" s="223"/>
      <c r="N140" s="224"/>
      <c r="O140" s="224"/>
      <c r="P140" s="225">
        <f>SUM(P141:P142)</f>
        <v>0</v>
      </c>
      <c r="Q140" s="224"/>
      <c r="R140" s="225">
        <f>SUM(R141:R142)</f>
        <v>0</v>
      </c>
      <c r="S140" s="224"/>
      <c r="T140" s="226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7" t="s">
        <v>101</v>
      </c>
      <c r="AT140" s="228" t="s">
        <v>81</v>
      </c>
      <c r="AU140" s="228" t="s">
        <v>82</v>
      </c>
      <c r="AY140" s="227" t="s">
        <v>183</v>
      </c>
      <c r="BK140" s="229">
        <f>SUM(BK141:BK142)</f>
        <v>0</v>
      </c>
    </row>
    <row r="141" s="2" customFormat="1" ht="24.15" customHeight="1">
      <c r="A141" s="41"/>
      <c r="B141" s="42"/>
      <c r="C141" s="232" t="s">
        <v>107</v>
      </c>
      <c r="D141" s="232" t="s">
        <v>186</v>
      </c>
      <c r="E141" s="233" t="s">
        <v>1212</v>
      </c>
      <c r="F141" s="234" t="s">
        <v>1213</v>
      </c>
      <c r="G141" s="235" t="s">
        <v>1198</v>
      </c>
      <c r="H141" s="236">
        <v>3</v>
      </c>
      <c r="I141" s="237"/>
      <c r="J141" s="238">
        <f>ROUND(I141*H141,2)</f>
        <v>0</v>
      </c>
      <c r="K141" s="234" t="s">
        <v>1209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86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1214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1213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86</v>
      </c>
    </row>
    <row r="143" s="12" customFormat="1" ht="25.92" customHeight="1">
      <c r="A143" s="12"/>
      <c r="B143" s="216"/>
      <c r="C143" s="217"/>
      <c r="D143" s="218" t="s">
        <v>81</v>
      </c>
      <c r="E143" s="219" t="s">
        <v>110</v>
      </c>
      <c r="F143" s="219" t="s">
        <v>1215</v>
      </c>
      <c r="G143" s="217"/>
      <c r="H143" s="217"/>
      <c r="I143" s="220"/>
      <c r="J143" s="221">
        <f>BK143</f>
        <v>0</v>
      </c>
      <c r="K143" s="217"/>
      <c r="L143" s="222"/>
      <c r="M143" s="223"/>
      <c r="N143" s="224"/>
      <c r="O143" s="224"/>
      <c r="P143" s="225">
        <f>SUM(P144:P151)</f>
        <v>0</v>
      </c>
      <c r="Q143" s="224"/>
      <c r="R143" s="225">
        <f>SUM(R144:R151)</f>
        <v>0</v>
      </c>
      <c r="S143" s="224"/>
      <c r="T143" s="226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7" t="s">
        <v>101</v>
      </c>
      <c r="AT143" s="228" t="s">
        <v>81</v>
      </c>
      <c r="AU143" s="228" t="s">
        <v>82</v>
      </c>
      <c r="AY143" s="227" t="s">
        <v>183</v>
      </c>
      <c r="BK143" s="229">
        <f>SUM(BK144:BK151)</f>
        <v>0</v>
      </c>
    </row>
    <row r="144" s="2" customFormat="1" ht="24.15" customHeight="1">
      <c r="A144" s="41"/>
      <c r="B144" s="42"/>
      <c r="C144" s="232" t="s">
        <v>110</v>
      </c>
      <c r="D144" s="232" t="s">
        <v>186</v>
      </c>
      <c r="E144" s="233" t="s">
        <v>1216</v>
      </c>
      <c r="F144" s="234" t="s">
        <v>1217</v>
      </c>
      <c r="G144" s="235" t="s">
        <v>1198</v>
      </c>
      <c r="H144" s="236">
        <v>1</v>
      </c>
      <c r="I144" s="237"/>
      <c r="J144" s="238">
        <f>ROUND(I144*H144,2)</f>
        <v>0</v>
      </c>
      <c r="K144" s="234" t="s">
        <v>1190</v>
      </c>
      <c r="L144" s="47"/>
      <c r="M144" s="239" t="s">
        <v>1</v>
      </c>
      <c r="N144" s="240" t="s">
        <v>47</v>
      </c>
      <c r="O144" s="94"/>
      <c r="P144" s="241">
        <f>O144*H144</f>
        <v>0</v>
      </c>
      <c r="Q144" s="241">
        <v>0</v>
      </c>
      <c r="R144" s="241">
        <f>Q144*H144</f>
        <v>0</v>
      </c>
      <c r="S144" s="241">
        <v>0</v>
      </c>
      <c r="T144" s="242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43" t="s">
        <v>101</v>
      </c>
      <c r="AT144" s="243" t="s">
        <v>186</v>
      </c>
      <c r="AU144" s="243" t="s">
        <v>86</v>
      </c>
      <c r="AY144" s="19" t="s">
        <v>183</v>
      </c>
      <c r="BE144" s="244">
        <f>IF(N144="základní",J144,0)</f>
        <v>0</v>
      </c>
      <c r="BF144" s="244">
        <f>IF(N144="snížená",J144,0)</f>
        <v>0</v>
      </c>
      <c r="BG144" s="244">
        <f>IF(N144="zákl. přenesená",J144,0)</f>
        <v>0</v>
      </c>
      <c r="BH144" s="244">
        <f>IF(N144="sníž. přenesená",J144,0)</f>
        <v>0</v>
      </c>
      <c r="BI144" s="244">
        <f>IF(N144="nulová",J144,0)</f>
        <v>0</v>
      </c>
      <c r="BJ144" s="19" t="s">
        <v>86</v>
      </c>
      <c r="BK144" s="244">
        <f>ROUND(I144*H144,2)</f>
        <v>0</v>
      </c>
      <c r="BL144" s="19" t="s">
        <v>101</v>
      </c>
      <c r="BM144" s="243" t="s">
        <v>1218</v>
      </c>
    </row>
    <row r="145" s="2" customFormat="1">
      <c r="A145" s="41"/>
      <c r="B145" s="42"/>
      <c r="C145" s="43"/>
      <c r="D145" s="245" t="s">
        <v>192</v>
      </c>
      <c r="E145" s="43"/>
      <c r="F145" s="246" t="s">
        <v>1217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192</v>
      </c>
      <c r="AU145" s="19" t="s">
        <v>86</v>
      </c>
    </row>
    <row r="146" s="2" customFormat="1" ht="16.5" customHeight="1">
      <c r="A146" s="41"/>
      <c r="B146" s="42"/>
      <c r="C146" s="232" t="s">
        <v>113</v>
      </c>
      <c r="D146" s="232" t="s">
        <v>186</v>
      </c>
      <c r="E146" s="233" t="s">
        <v>1219</v>
      </c>
      <c r="F146" s="234" t="s">
        <v>1220</v>
      </c>
      <c r="G146" s="235" t="s">
        <v>1198</v>
      </c>
      <c r="H146" s="236">
        <v>3</v>
      </c>
      <c r="I146" s="237"/>
      <c r="J146" s="238">
        <f>ROUND(I146*H146,2)</f>
        <v>0</v>
      </c>
      <c r="K146" s="234" t="s">
        <v>1190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101</v>
      </c>
      <c r="AT146" s="243" t="s">
        <v>186</v>
      </c>
      <c r="AU146" s="243" t="s">
        <v>86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101</v>
      </c>
      <c r="BM146" s="243" t="s">
        <v>1221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1222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86</v>
      </c>
    </row>
    <row r="148" s="2" customFormat="1" ht="37.8" customHeight="1">
      <c r="A148" s="41"/>
      <c r="B148" s="42"/>
      <c r="C148" s="232" t="s">
        <v>116</v>
      </c>
      <c r="D148" s="232" t="s">
        <v>186</v>
      </c>
      <c r="E148" s="233" t="s">
        <v>1223</v>
      </c>
      <c r="F148" s="234" t="s">
        <v>1224</v>
      </c>
      <c r="G148" s="235" t="s">
        <v>1198</v>
      </c>
      <c r="H148" s="236">
        <v>1</v>
      </c>
      <c r="I148" s="237"/>
      <c r="J148" s="238">
        <f>ROUND(I148*H148,2)</f>
        <v>0</v>
      </c>
      <c r="K148" s="234" t="s">
        <v>1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86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1225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1224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86</v>
      </c>
    </row>
    <row r="150" s="2" customFormat="1" ht="24.15" customHeight="1">
      <c r="A150" s="41"/>
      <c r="B150" s="42"/>
      <c r="C150" s="232" t="s">
        <v>139</v>
      </c>
      <c r="D150" s="232" t="s">
        <v>186</v>
      </c>
      <c r="E150" s="233" t="s">
        <v>1226</v>
      </c>
      <c r="F150" s="234" t="s">
        <v>1227</v>
      </c>
      <c r="G150" s="235" t="s">
        <v>1198</v>
      </c>
      <c r="H150" s="236">
        <v>8</v>
      </c>
      <c r="I150" s="237"/>
      <c r="J150" s="238">
        <f>ROUND(I150*H150,2)</f>
        <v>0</v>
      </c>
      <c r="K150" s="234" t="s">
        <v>1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0</v>
      </c>
      <c r="R150" s="241">
        <f>Q150*H150</f>
        <v>0</v>
      </c>
      <c r="S150" s="241">
        <v>0</v>
      </c>
      <c r="T150" s="242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101</v>
      </c>
      <c r="AT150" s="243" t="s">
        <v>186</v>
      </c>
      <c r="AU150" s="243" t="s">
        <v>86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101</v>
      </c>
      <c r="BM150" s="243" t="s">
        <v>1228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1227</v>
      </c>
      <c r="G151" s="43"/>
      <c r="H151" s="43"/>
      <c r="I151" s="247"/>
      <c r="J151" s="43"/>
      <c r="K151" s="43"/>
      <c r="L151" s="47"/>
      <c r="M151" s="299"/>
      <c r="N151" s="300"/>
      <c r="O151" s="301"/>
      <c r="P151" s="301"/>
      <c r="Q151" s="301"/>
      <c r="R151" s="301"/>
      <c r="S151" s="301"/>
      <c r="T151" s="302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86</v>
      </c>
    </row>
    <row r="152" s="2" customFormat="1" ht="6.96" customHeight="1">
      <c r="A152" s="41"/>
      <c r="B152" s="69"/>
      <c r="C152" s="70"/>
      <c r="D152" s="70"/>
      <c r="E152" s="70"/>
      <c r="F152" s="70"/>
      <c r="G152" s="70"/>
      <c r="H152" s="70"/>
      <c r="I152" s="70"/>
      <c r="J152" s="70"/>
      <c r="K152" s="70"/>
      <c r="L152" s="47"/>
      <c r="M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</row>
  </sheetData>
  <sheetProtection sheet="1" autoFilter="0" formatColumns="0" formatRows="0" objects="1" scenarios="1" spinCount="100000" saltValue="633NI1duyIO3an3aY8z6jp0qDweH2/szYB7Bh9HrBOyyMmL5wfVCOZCQDDoYObdVN5QKKg6b3ZRx1mMUx5Uuxw==" hashValue="DiDANRDvAKem6sFfGNoHTQMb9Z5OwZdYt6/Bl1ueOj1NO3HbSilRQsgdkMKIjOGWPOcBNoOk46blOOs3CL+fjA==" algorithmName="SHA-512" password="CC35"/>
  <autoFilter ref="C124:K15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1229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1179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1180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ROUND((SUM(BE125:BE192)),  2)</f>
        <v>0</v>
      </c>
      <c r="G35" s="41"/>
      <c r="H35" s="41"/>
      <c r="I35" s="170">
        <v>0.20999999999999999</v>
      </c>
      <c r="J35" s="169">
        <f>ROUND(((SUM(BE125:BE192))*I35),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ROUND((SUM(BF125:BF192)),  2)</f>
        <v>0</v>
      </c>
      <c r="G36" s="41"/>
      <c r="H36" s="41"/>
      <c r="I36" s="170">
        <v>0.12</v>
      </c>
      <c r="J36" s="169">
        <f>ROUND(((SUM(BF125:BF192))*I36),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ROUND((SUM(BG125:BG192)),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ROUND((SUM(BH125:BH192)),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ROUND((SUM(BI125:BI192)),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>4 - SO 402 -Přeložka kabelu zabezpečovacího zařízení - 50%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SB projekt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Tomáš Brhel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1181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4"/>
      <c r="C100" s="195"/>
      <c r="D100" s="196" t="s">
        <v>1230</v>
      </c>
      <c r="E100" s="197"/>
      <c r="F100" s="197"/>
      <c r="G100" s="197"/>
      <c r="H100" s="197"/>
      <c r="I100" s="197"/>
      <c r="J100" s="198">
        <f>J147</f>
        <v>0</v>
      </c>
      <c r="K100" s="195"/>
      <c r="L100" s="19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4"/>
      <c r="C101" s="195"/>
      <c r="D101" s="196" t="s">
        <v>1231</v>
      </c>
      <c r="E101" s="197"/>
      <c r="F101" s="197"/>
      <c r="G101" s="197"/>
      <c r="H101" s="197"/>
      <c r="I101" s="197"/>
      <c r="J101" s="198">
        <f>J154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4"/>
      <c r="C102" s="195"/>
      <c r="D102" s="196" t="s">
        <v>1184</v>
      </c>
      <c r="E102" s="197"/>
      <c r="F102" s="197"/>
      <c r="G102" s="197"/>
      <c r="H102" s="197"/>
      <c r="I102" s="197"/>
      <c r="J102" s="198">
        <f>J163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4"/>
      <c r="C103" s="195"/>
      <c r="D103" s="196" t="s">
        <v>1185</v>
      </c>
      <c r="E103" s="197"/>
      <c r="F103" s="197"/>
      <c r="G103" s="197"/>
      <c r="H103" s="197"/>
      <c r="I103" s="197"/>
      <c r="J103" s="198">
        <f>J170</f>
        <v>0</v>
      </c>
      <c r="K103" s="195"/>
      <c r="L103" s="19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148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30" customHeight="1">
      <c r="A117" s="41"/>
      <c r="B117" s="42"/>
      <c r="C117" s="43"/>
      <c r="D117" s="43"/>
      <c r="E117" s="79" t="str">
        <f>E11</f>
        <v>4 - SO 402 -Přeložka kabelu zabezpečovacího zařízení - 50% jednotek množství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Správa železnic, státní organizace</v>
      </c>
      <c r="G121" s="43"/>
      <c r="H121" s="43"/>
      <c r="I121" s="34" t="s">
        <v>36</v>
      </c>
      <c r="J121" s="39" t="str">
        <f>E23</f>
        <v>SB projekt s.r.o.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Tomáš Brhel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P126+P147+P154+P163+P170</f>
        <v>0</v>
      </c>
      <c r="Q125" s="107"/>
      <c r="R125" s="213">
        <f>R126+R147+R154+R163+R170</f>
        <v>0.0044900000000000009</v>
      </c>
      <c r="S125" s="107"/>
      <c r="T125" s="214">
        <f>T126+T147+T154+T163+T170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BK126+BK147+BK154+BK163+BK170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86</v>
      </c>
      <c r="F126" s="219" t="s">
        <v>1186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SUM(P127:P146)</f>
        <v>0</v>
      </c>
      <c r="Q126" s="224"/>
      <c r="R126" s="225">
        <f>SUM(R127:R146)</f>
        <v>0</v>
      </c>
      <c r="S126" s="224"/>
      <c r="T126" s="226">
        <f>SUM(T127:T146)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82</v>
      </c>
      <c r="AY126" s="227" t="s">
        <v>183</v>
      </c>
      <c r="BK126" s="229">
        <f>SUM(BK127:BK146)</f>
        <v>0</v>
      </c>
    </row>
    <row r="127" s="2" customFormat="1" ht="33" customHeight="1">
      <c r="A127" s="41"/>
      <c r="B127" s="42"/>
      <c r="C127" s="232" t="s">
        <v>86</v>
      </c>
      <c r="D127" s="232" t="s">
        <v>186</v>
      </c>
      <c r="E127" s="233" t="s">
        <v>1232</v>
      </c>
      <c r="F127" s="234" t="s">
        <v>1233</v>
      </c>
      <c r="G127" s="235" t="s">
        <v>284</v>
      </c>
      <c r="H127" s="236">
        <v>16.5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86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1234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1235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86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1236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86</v>
      </c>
    </row>
    <row r="130" s="14" customFormat="1">
      <c r="A130" s="14"/>
      <c r="B130" s="262"/>
      <c r="C130" s="263"/>
      <c r="D130" s="245" t="s">
        <v>196</v>
      </c>
      <c r="E130" s="264" t="s">
        <v>1193</v>
      </c>
      <c r="F130" s="265" t="s">
        <v>1237</v>
      </c>
      <c r="G130" s="263"/>
      <c r="H130" s="266">
        <v>28</v>
      </c>
      <c r="I130" s="267"/>
      <c r="J130" s="263"/>
      <c r="K130" s="263"/>
      <c r="L130" s="268"/>
      <c r="M130" s="269"/>
      <c r="N130" s="270"/>
      <c r="O130" s="270"/>
      <c r="P130" s="270"/>
      <c r="Q130" s="270"/>
      <c r="R130" s="270"/>
      <c r="S130" s="270"/>
      <c r="T130" s="27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72" t="s">
        <v>196</v>
      </c>
      <c r="AU130" s="272" t="s">
        <v>86</v>
      </c>
      <c r="AV130" s="14" t="s">
        <v>90</v>
      </c>
      <c r="AW130" s="14" t="s">
        <v>38</v>
      </c>
      <c r="AX130" s="14" t="s">
        <v>82</v>
      </c>
      <c r="AY130" s="272" t="s">
        <v>183</v>
      </c>
    </row>
    <row r="131" s="14" customFormat="1">
      <c r="A131" s="14"/>
      <c r="B131" s="262"/>
      <c r="C131" s="263"/>
      <c r="D131" s="245" t="s">
        <v>196</v>
      </c>
      <c r="E131" s="264" t="s">
        <v>1238</v>
      </c>
      <c r="F131" s="265" t="s">
        <v>1239</v>
      </c>
      <c r="G131" s="263"/>
      <c r="H131" s="266">
        <v>5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86</v>
      </c>
      <c r="AV131" s="14" t="s">
        <v>90</v>
      </c>
      <c r="AW131" s="14" t="s">
        <v>38</v>
      </c>
      <c r="AX131" s="14" t="s">
        <v>82</v>
      </c>
      <c r="AY131" s="272" t="s">
        <v>183</v>
      </c>
    </row>
    <row r="132" s="14" customFormat="1">
      <c r="A132" s="14"/>
      <c r="B132" s="262"/>
      <c r="C132" s="263"/>
      <c r="D132" s="245" t="s">
        <v>196</v>
      </c>
      <c r="E132" s="264" t="s">
        <v>1240</v>
      </c>
      <c r="F132" s="265" t="s">
        <v>1241</v>
      </c>
      <c r="G132" s="263"/>
      <c r="H132" s="266">
        <v>16.5</v>
      </c>
      <c r="I132" s="267"/>
      <c r="J132" s="263"/>
      <c r="K132" s="263"/>
      <c r="L132" s="268"/>
      <c r="M132" s="269"/>
      <c r="N132" s="270"/>
      <c r="O132" s="270"/>
      <c r="P132" s="270"/>
      <c r="Q132" s="270"/>
      <c r="R132" s="270"/>
      <c r="S132" s="270"/>
      <c r="T132" s="27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72" t="s">
        <v>196</v>
      </c>
      <c r="AU132" s="272" t="s">
        <v>86</v>
      </c>
      <c r="AV132" s="14" t="s">
        <v>90</v>
      </c>
      <c r="AW132" s="14" t="s">
        <v>38</v>
      </c>
      <c r="AX132" s="14" t="s">
        <v>86</v>
      </c>
      <c r="AY132" s="272" t="s">
        <v>183</v>
      </c>
    </row>
    <row r="133" s="2" customFormat="1" ht="24.15" customHeight="1">
      <c r="A133" s="41"/>
      <c r="B133" s="42"/>
      <c r="C133" s="232" t="s">
        <v>90</v>
      </c>
      <c r="D133" s="232" t="s">
        <v>186</v>
      </c>
      <c r="E133" s="233" t="s">
        <v>1242</v>
      </c>
      <c r="F133" s="234" t="s">
        <v>1243</v>
      </c>
      <c r="G133" s="235" t="s">
        <v>284</v>
      </c>
      <c r="H133" s="236">
        <v>14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</v>
      </c>
      <c r="R133" s="241">
        <f>Q133*H133</f>
        <v>0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86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1244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1245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86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1246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86</v>
      </c>
    </row>
    <row r="136" s="14" customFormat="1">
      <c r="A136" s="14"/>
      <c r="B136" s="262"/>
      <c r="C136" s="263"/>
      <c r="D136" s="245" t="s">
        <v>196</v>
      </c>
      <c r="E136" s="264" t="s">
        <v>1247</v>
      </c>
      <c r="F136" s="265" t="s">
        <v>1248</v>
      </c>
      <c r="G136" s="263"/>
      <c r="H136" s="266">
        <v>14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86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33" customHeight="1">
      <c r="A137" s="41"/>
      <c r="B137" s="42"/>
      <c r="C137" s="232" t="s">
        <v>98</v>
      </c>
      <c r="D137" s="232" t="s">
        <v>186</v>
      </c>
      <c r="E137" s="233" t="s">
        <v>1249</v>
      </c>
      <c r="F137" s="234" t="s">
        <v>1250</v>
      </c>
      <c r="G137" s="235" t="s">
        <v>284</v>
      </c>
      <c r="H137" s="236">
        <v>2.5</v>
      </c>
      <c r="I137" s="237"/>
      <c r="J137" s="238">
        <f>ROUND(I137*H137,2)</f>
        <v>0</v>
      </c>
      <c r="K137" s="234" t="s">
        <v>190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</v>
      </c>
      <c r="R137" s="241">
        <f>Q137*H137</f>
        <v>0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86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1251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1252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86</v>
      </c>
    </row>
    <row r="139" s="2" customFormat="1">
      <c r="A139" s="41"/>
      <c r="B139" s="42"/>
      <c r="C139" s="43"/>
      <c r="D139" s="250" t="s">
        <v>194</v>
      </c>
      <c r="E139" s="43"/>
      <c r="F139" s="251" t="s">
        <v>1253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194</v>
      </c>
      <c r="AU139" s="19" t="s">
        <v>86</v>
      </c>
    </row>
    <row r="140" s="14" customFormat="1">
      <c r="A140" s="14"/>
      <c r="B140" s="262"/>
      <c r="C140" s="263"/>
      <c r="D140" s="245" t="s">
        <v>196</v>
      </c>
      <c r="E140" s="264" t="s">
        <v>1254</v>
      </c>
      <c r="F140" s="265" t="s">
        <v>1255</v>
      </c>
      <c r="G140" s="263"/>
      <c r="H140" s="266">
        <v>2.5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86</v>
      </c>
      <c r="AV140" s="14" t="s">
        <v>90</v>
      </c>
      <c r="AW140" s="14" t="s">
        <v>38</v>
      </c>
      <c r="AX140" s="14" t="s">
        <v>86</v>
      </c>
      <c r="AY140" s="272" t="s">
        <v>183</v>
      </c>
    </row>
    <row r="141" s="2" customFormat="1" ht="24.15" customHeight="1">
      <c r="A141" s="41"/>
      <c r="B141" s="42"/>
      <c r="C141" s="232" t="s">
        <v>101</v>
      </c>
      <c r="D141" s="232" t="s">
        <v>186</v>
      </c>
      <c r="E141" s="233" t="s">
        <v>1256</v>
      </c>
      <c r="F141" s="234" t="s">
        <v>1257</v>
      </c>
      <c r="G141" s="235" t="s">
        <v>189</v>
      </c>
      <c r="H141" s="236">
        <v>22.5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86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1258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1259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86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1260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86</v>
      </c>
    </row>
    <row r="144" s="14" customFormat="1">
      <c r="A144" s="14"/>
      <c r="B144" s="262"/>
      <c r="C144" s="263"/>
      <c r="D144" s="245" t="s">
        <v>196</v>
      </c>
      <c r="E144" s="264" t="s">
        <v>1261</v>
      </c>
      <c r="F144" s="265" t="s">
        <v>1262</v>
      </c>
      <c r="G144" s="263"/>
      <c r="H144" s="266">
        <v>35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2" t="s">
        <v>196</v>
      </c>
      <c r="AU144" s="272" t="s">
        <v>86</v>
      </c>
      <c r="AV144" s="14" t="s">
        <v>90</v>
      </c>
      <c r="AW144" s="14" t="s">
        <v>38</v>
      </c>
      <c r="AX144" s="14" t="s">
        <v>82</v>
      </c>
      <c r="AY144" s="272" t="s">
        <v>183</v>
      </c>
    </row>
    <row r="145" s="14" customFormat="1">
      <c r="A145" s="14"/>
      <c r="B145" s="262"/>
      <c r="C145" s="263"/>
      <c r="D145" s="245" t="s">
        <v>196</v>
      </c>
      <c r="E145" s="264" t="s">
        <v>1263</v>
      </c>
      <c r="F145" s="265" t="s">
        <v>1264</v>
      </c>
      <c r="G145" s="263"/>
      <c r="H145" s="266">
        <v>10</v>
      </c>
      <c r="I145" s="267"/>
      <c r="J145" s="263"/>
      <c r="K145" s="263"/>
      <c r="L145" s="268"/>
      <c r="M145" s="269"/>
      <c r="N145" s="270"/>
      <c r="O145" s="270"/>
      <c r="P145" s="270"/>
      <c r="Q145" s="270"/>
      <c r="R145" s="270"/>
      <c r="S145" s="270"/>
      <c r="T145" s="27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2" t="s">
        <v>196</v>
      </c>
      <c r="AU145" s="272" t="s">
        <v>86</v>
      </c>
      <c r="AV145" s="14" t="s">
        <v>90</v>
      </c>
      <c r="AW145" s="14" t="s">
        <v>38</v>
      </c>
      <c r="AX145" s="14" t="s">
        <v>82</v>
      </c>
      <c r="AY145" s="272" t="s">
        <v>183</v>
      </c>
    </row>
    <row r="146" s="14" customFormat="1">
      <c r="A146" s="14"/>
      <c r="B146" s="262"/>
      <c r="C146" s="263"/>
      <c r="D146" s="245" t="s">
        <v>196</v>
      </c>
      <c r="E146" s="264" t="s">
        <v>1265</v>
      </c>
      <c r="F146" s="265" t="s">
        <v>1266</v>
      </c>
      <c r="G146" s="263"/>
      <c r="H146" s="266">
        <v>22.5</v>
      </c>
      <c r="I146" s="267"/>
      <c r="J146" s="263"/>
      <c r="K146" s="263"/>
      <c r="L146" s="268"/>
      <c r="M146" s="269"/>
      <c r="N146" s="270"/>
      <c r="O146" s="270"/>
      <c r="P146" s="270"/>
      <c r="Q146" s="270"/>
      <c r="R146" s="270"/>
      <c r="S146" s="270"/>
      <c r="T146" s="27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72" t="s">
        <v>196</v>
      </c>
      <c r="AU146" s="272" t="s">
        <v>86</v>
      </c>
      <c r="AV146" s="14" t="s">
        <v>90</v>
      </c>
      <c r="AW146" s="14" t="s">
        <v>38</v>
      </c>
      <c r="AX146" s="14" t="s">
        <v>86</v>
      </c>
      <c r="AY146" s="272" t="s">
        <v>183</v>
      </c>
    </row>
    <row r="147" s="12" customFormat="1" ht="25.92" customHeight="1">
      <c r="A147" s="12"/>
      <c r="B147" s="216"/>
      <c r="C147" s="217"/>
      <c r="D147" s="218" t="s">
        <v>81</v>
      </c>
      <c r="E147" s="219" t="s">
        <v>98</v>
      </c>
      <c r="F147" s="219" t="s">
        <v>1195</v>
      </c>
      <c r="G147" s="217"/>
      <c r="H147" s="217"/>
      <c r="I147" s="220"/>
      <c r="J147" s="221">
        <f>BK147</f>
        <v>0</v>
      </c>
      <c r="K147" s="217"/>
      <c r="L147" s="222"/>
      <c r="M147" s="223"/>
      <c r="N147" s="224"/>
      <c r="O147" s="224"/>
      <c r="P147" s="225">
        <f>SUM(P148:P153)</f>
        <v>0</v>
      </c>
      <c r="Q147" s="224"/>
      <c r="R147" s="225">
        <f>SUM(R148:R153)</f>
        <v>0</v>
      </c>
      <c r="S147" s="224"/>
      <c r="T147" s="226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7" t="s">
        <v>101</v>
      </c>
      <c r="AT147" s="228" t="s">
        <v>81</v>
      </c>
      <c r="AU147" s="228" t="s">
        <v>82</v>
      </c>
      <c r="AY147" s="227" t="s">
        <v>183</v>
      </c>
      <c r="BK147" s="229">
        <f>SUM(BK148:BK153)</f>
        <v>0</v>
      </c>
    </row>
    <row r="148" s="2" customFormat="1" ht="16.5" customHeight="1">
      <c r="A148" s="41"/>
      <c r="B148" s="42"/>
      <c r="C148" s="232" t="s">
        <v>104</v>
      </c>
      <c r="D148" s="232" t="s">
        <v>186</v>
      </c>
      <c r="E148" s="233" t="s">
        <v>1267</v>
      </c>
      <c r="F148" s="234" t="s">
        <v>1268</v>
      </c>
      <c r="G148" s="235" t="s">
        <v>1198</v>
      </c>
      <c r="H148" s="236">
        <v>5</v>
      </c>
      <c r="I148" s="237"/>
      <c r="J148" s="238">
        <f>ROUND(I148*H148,2)</f>
        <v>0</v>
      </c>
      <c r="K148" s="234" t="s">
        <v>1209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86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1269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1268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86</v>
      </c>
    </row>
    <row r="150" s="14" customFormat="1">
      <c r="A150" s="14"/>
      <c r="B150" s="262"/>
      <c r="C150" s="263"/>
      <c r="D150" s="245" t="s">
        <v>196</v>
      </c>
      <c r="E150" s="264" t="s">
        <v>1</v>
      </c>
      <c r="F150" s="265" t="s">
        <v>1270</v>
      </c>
      <c r="G150" s="263"/>
      <c r="H150" s="266">
        <v>5</v>
      </c>
      <c r="I150" s="267"/>
      <c r="J150" s="263"/>
      <c r="K150" s="263"/>
      <c r="L150" s="268"/>
      <c r="M150" s="269"/>
      <c r="N150" s="270"/>
      <c r="O150" s="270"/>
      <c r="P150" s="270"/>
      <c r="Q150" s="270"/>
      <c r="R150" s="270"/>
      <c r="S150" s="270"/>
      <c r="T150" s="27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2" t="s">
        <v>196</v>
      </c>
      <c r="AU150" s="272" t="s">
        <v>86</v>
      </c>
      <c r="AV150" s="14" t="s">
        <v>90</v>
      </c>
      <c r="AW150" s="14" t="s">
        <v>38</v>
      </c>
      <c r="AX150" s="14" t="s">
        <v>86</v>
      </c>
      <c r="AY150" s="272" t="s">
        <v>183</v>
      </c>
    </row>
    <row r="151" s="2" customFormat="1" ht="16.5" customHeight="1">
      <c r="A151" s="41"/>
      <c r="B151" s="42"/>
      <c r="C151" s="232" t="s">
        <v>107</v>
      </c>
      <c r="D151" s="232" t="s">
        <v>186</v>
      </c>
      <c r="E151" s="233" t="s">
        <v>1271</v>
      </c>
      <c r="F151" s="234" t="s">
        <v>1272</v>
      </c>
      <c r="G151" s="235" t="s">
        <v>1198</v>
      </c>
      <c r="H151" s="236">
        <v>4</v>
      </c>
      <c r="I151" s="237"/>
      <c r="J151" s="238">
        <f>ROUND(I151*H151,2)</f>
        <v>0</v>
      </c>
      <c r="K151" s="234" t="s">
        <v>1209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86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1273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1272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86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1274</v>
      </c>
      <c r="G153" s="263"/>
      <c r="H153" s="266">
        <v>4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86</v>
      </c>
      <c r="AV153" s="14" t="s">
        <v>90</v>
      </c>
      <c r="AW153" s="14" t="s">
        <v>38</v>
      </c>
      <c r="AX153" s="14" t="s">
        <v>86</v>
      </c>
      <c r="AY153" s="272" t="s">
        <v>183</v>
      </c>
    </row>
    <row r="154" s="12" customFormat="1" ht="25.92" customHeight="1">
      <c r="A154" s="12"/>
      <c r="B154" s="216"/>
      <c r="C154" s="217"/>
      <c r="D154" s="218" t="s">
        <v>81</v>
      </c>
      <c r="E154" s="219" t="s">
        <v>101</v>
      </c>
      <c r="F154" s="219" t="s">
        <v>1206</v>
      </c>
      <c r="G154" s="217"/>
      <c r="H154" s="217"/>
      <c r="I154" s="220"/>
      <c r="J154" s="221">
        <f>BK154</f>
        <v>0</v>
      </c>
      <c r="K154" s="217"/>
      <c r="L154" s="222"/>
      <c r="M154" s="223"/>
      <c r="N154" s="224"/>
      <c r="O154" s="224"/>
      <c r="P154" s="225">
        <f>SUM(P155:P162)</f>
        <v>0</v>
      </c>
      <c r="Q154" s="224"/>
      <c r="R154" s="225">
        <f>SUM(R155:R162)</f>
        <v>0.0044900000000000009</v>
      </c>
      <c r="S154" s="224"/>
      <c r="T154" s="226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7" t="s">
        <v>101</v>
      </c>
      <c r="AT154" s="228" t="s">
        <v>81</v>
      </c>
      <c r="AU154" s="228" t="s">
        <v>82</v>
      </c>
      <c r="AY154" s="227" t="s">
        <v>183</v>
      </c>
      <c r="BK154" s="229">
        <f>SUM(BK155:BK162)</f>
        <v>0</v>
      </c>
    </row>
    <row r="155" s="2" customFormat="1" ht="24.15" customHeight="1">
      <c r="A155" s="41"/>
      <c r="B155" s="42"/>
      <c r="C155" s="232" t="s">
        <v>110</v>
      </c>
      <c r="D155" s="232" t="s">
        <v>186</v>
      </c>
      <c r="E155" s="233" t="s">
        <v>1275</v>
      </c>
      <c r="F155" s="234" t="s">
        <v>1276</v>
      </c>
      <c r="G155" s="235" t="s">
        <v>1277</v>
      </c>
      <c r="H155" s="236">
        <v>0.050000000000000003</v>
      </c>
      <c r="I155" s="237"/>
      <c r="J155" s="238">
        <f>ROUND(I155*H155,2)</f>
        <v>0</v>
      </c>
      <c r="K155" s="234" t="s">
        <v>190</v>
      </c>
      <c r="L155" s="47"/>
      <c r="M155" s="239" t="s">
        <v>1</v>
      </c>
      <c r="N155" s="240" t="s">
        <v>47</v>
      </c>
      <c r="O155" s="94"/>
      <c r="P155" s="241">
        <f>O155*H155</f>
        <v>0</v>
      </c>
      <c r="Q155" s="241">
        <v>0.0088000000000000005</v>
      </c>
      <c r="R155" s="241">
        <f>Q155*H155</f>
        <v>0.00044000000000000007</v>
      </c>
      <c r="S155" s="241">
        <v>0</v>
      </c>
      <c r="T155" s="242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43" t="s">
        <v>101</v>
      </c>
      <c r="AT155" s="243" t="s">
        <v>186</v>
      </c>
      <c r="AU155" s="243" t="s">
        <v>86</v>
      </c>
      <c r="AY155" s="19" t="s">
        <v>183</v>
      </c>
      <c r="BE155" s="244">
        <f>IF(N155="základní",J155,0)</f>
        <v>0</v>
      </c>
      <c r="BF155" s="244">
        <f>IF(N155="snížená",J155,0)</f>
        <v>0</v>
      </c>
      <c r="BG155" s="244">
        <f>IF(N155="zákl. přenesená",J155,0)</f>
        <v>0</v>
      </c>
      <c r="BH155" s="244">
        <f>IF(N155="sníž. přenesená",J155,0)</f>
        <v>0</v>
      </c>
      <c r="BI155" s="244">
        <f>IF(N155="nulová",J155,0)</f>
        <v>0</v>
      </c>
      <c r="BJ155" s="19" t="s">
        <v>86</v>
      </c>
      <c r="BK155" s="244">
        <f>ROUND(I155*H155,2)</f>
        <v>0</v>
      </c>
      <c r="BL155" s="19" t="s">
        <v>101</v>
      </c>
      <c r="BM155" s="243" t="s">
        <v>1278</v>
      </c>
    </row>
    <row r="156" s="2" customFormat="1">
      <c r="A156" s="41"/>
      <c r="B156" s="42"/>
      <c r="C156" s="43"/>
      <c r="D156" s="245" t="s">
        <v>192</v>
      </c>
      <c r="E156" s="43"/>
      <c r="F156" s="246" t="s">
        <v>1279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192</v>
      </c>
      <c r="AU156" s="19" t="s">
        <v>86</v>
      </c>
    </row>
    <row r="157" s="2" customFormat="1">
      <c r="A157" s="41"/>
      <c r="B157" s="42"/>
      <c r="C157" s="43"/>
      <c r="D157" s="250" t="s">
        <v>194</v>
      </c>
      <c r="E157" s="43"/>
      <c r="F157" s="251" t="s">
        <v>1280</v>
      </c>
      <c r="G157" s="43"/>
      <c r="H157" s="43"/>
      <c r="I157" s="247"/>
      <c r="J157" s="43"/>
      <c r="K157" s="43"/>
      <c r="L157" s="47"/>
      <c r="M157" s="248"/>
      <c r="N157" s="249"/>
      <c r="O157" s="94"/>
      <c r="P157" s="94"/>
      <c r="Q157" s="94"/>
      <c r="R157" s="94"/>
      <c r="S157" s="94"/>
      <c r="T157" s="95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194</v>
      </c>
      <c r="AU157" s="19" t="s">
        <v>86</v>
      </c>
    </row>
    <row r="158" s="14" customFormat="1">
      <c r="A158" s="14"/>
      <c r="B158" s="262"/>
      <c r="C158" s="263"/>
      <c r="D158" s="245" t="s">
        <v>196</v>
      </c>
      <c r="E158" s="264" t="s">
        <v>1</v>
      </c>
      <c r="F158" s="265" t="s">
        <v>1281</v>
      </c>
      <c r="G158" s="263"/>
      <c r="H158" s="266">
        <v>0.050000000000000003</v>
      </c>
      <c r="I158" s="267"/>
      <c r="J158" s="263"/>
      <c r="K158" s="263"/>
      <c r="L158" s="268"/>
      <c r="M158" s="269"/>
      <c r="N158" s="270"/>
      <c r="O158" s="270"/>
      <c r="P158" s="270"/>
      <c r="Q158" s="270"/>
      <c r="R158" s="270"/>
      <c r="S158" s="270"/>
      <c r="T158" s="27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2" t="s">
        <v>196</v>
      </c>
      <c r="AU158" s="272" t="s">
        <v>86</v>
      </c>
      <c r="AV158" s="14" t="s">
        <v>90</v>
      </c>
      <c r="AW158" s="14" t="s">
        <v>38</v>
      </c>
      <c r="AX158" s="14" t="s">
        <v>86</v>
      </c>
      <c r="AY158" s="272" t="s">
        <v>183</v>
      </c>
    </row>
    <row r="159" s="2" customFormat="1" ht="21.75" customHeight="1">
      <c r="A159" s="41"/>
      <c r="B159" s="42"/>
      <c r="C159" s="232" t="s">
        <v>113</v>
      </c>
      <c r="D159" s="232" t="s">
        <v>186</v>
      </c>
      <c r="E159" s="233" t="s">
        <v>1282</v>
      </c>
      <c r="F159" s="234" t="s">
        <v>1283</v>
      </c>
      <c r="G159" s="235" t="s">
        <v>231</v>
      </c>
      <c r="H159" s="236">
        <v>45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9.0000000000000006E-05</v>
      </c>
      <c r="R159" s="241">
        <f>Q159*H159</f>
        <v>0.0040500000000000006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86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1284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1285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86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1286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86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1287</v>
      </c>
      <c r="G162" s="263"/>
      <c r="H162" s="266">
        <v>45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86</v>
      </c>
      <c r="AV162" s="14" t="s">
        <v>90</v>
      </c>
      <c r="AW162" s="14" t="s">
        <v>38</v>
      </c>
      <c r="AX162" s="14" t="s">
        <v>86</v>
      </c>
      <c r="AY162" s="272" t="s">
        <v>183</v>
      </c>
    </row>
    <row r="163" s="12" customFormat="1" ht="25.92" customHeight="1">
      <c r="A163" s="12"/>
      <c r="B163" s="216"/>
      <c r="C163" s="217"/>
      <c r="D163" s="218" t="s">
        <v>81</v>
      </c>
      <c r="E163" s="219" t="s">
        <v>104</v>
      </c>
      <c r="F163" s="219" t="s">
        <v>1211</v>
      </c>
      <c r="G163" s="217"/>
      <c r="H163" s="217"/>
      <c r="I163" s="220"/>
      <c r="J163" s="221">
        <f>BK163</f>
        <v>0</v>
      </c>
      <c r="K163" s="217"/>
      <c r="L163" s="222"/>
      <c r="M163" s="223"/>
      <c r="N163" s="224"/>
      <c r="O163" s="224"/>
      <c r="P163" s="225">
        <f>SUM(P164:P169)</f>
        <v>0</v>
      </c>
      <c r="Q163" s="224"/>
      <c r="R163" s="225">
        <f>SUM(R164:R169)</f>
        <v>0</v>
      </c>
      <c r="S163" s="224"/>
      <c r="T163" s="226">
        <f>SUM(T164:T169)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7" t="s">
        <v>101</v>
      </c>
      <c r="AT163" s="228" t="s">
        <v>81</v>
      </c>
      <c r="AU163" s="228" t="s">
        <v>82</v>
      </c>
      <c r="AY163" s="227" t="s">
        <v>183</v>
      </c>
      <c r="BK163" s="229">
        <f>SUM(BK164:BK169)</f>
        <v>0</v>
      </c>
    </row>
    <row r="164" s="2" customFormat="1" ht="24.15" customHeight="1">
      <c r="A164" s="41"/>
      <c r="B164" s="42"/>
      <c r="C164" s="232" t="s">
        <v>116</v>
      </c>
      <c r="D164" s="232" t="s">
        <v>186</v>
      </c>
      <c r="E164" s="233" t="s">
        <v>1288</v>
      </c>
      <c r="F164" s="234" t="s">
        <v>1289</v>
      </c>
      <c r="G164" s="235" t="s">
        <v>222</v>
      </c>
      <c r="H164" s="236">
        <v>10</v>
      </c>
      <c r="I164" s="237"/>
      <c r="J164" s="238">
        <f>ROUND(I164*H164,2)</f>
        <v>0</v>
      </c>
      <c r="K164" s="234" t="s">
        <v>1209</v>
      </c>
      <c r="L164" s="47"/>
      <c r="M164" s="239" t="s">
        <v>1</v>
      </c>
      <c r="N164" s="240" t="s">
        <v>47</v>
      </c>
      <c r="O164" s="94"/>
      <c r="P164" s="241">
        <f>O164*H164</f>
        <v>0</v>
      </c>
      <c r="Q164" s="241">
        <v>0</v>
      </c>
      <c r="R164" s="241">
        <f>Q164*H164</f>
        <v>0</v>
      </c>
      <c r="S164" s="241">
        <v>0</v>
      </c>
      <c r="T164" s="242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43" t="s">
        <v>101</v>
      </c>
      <c r="AT164" s="243" t="s">
        <v>186</v>
      </c>
      <c r="AU164" s="243" t="s">
        <v>86</v>
      </c>
      <c r="AY164" s="19" t="s">
        <v>183</v>
      </c>
      <c r="BE164" s="244">
        <f>IF(N164="základní",J164,0)</f>
        <v>0</v>
      </c>
      <c r="BF164" s="244">
        <f>IF(N164="snížená",J164,0)</f>
        <v>0</v>
      </c>
      <c r="BG164" s="244">
        <f>IF(N164="zákl. přenesená",J164,0)</f>
        <v>0</v>
      </c>
      <c r="BH164" s="244">
        <f>IF(N164="sníž. přenesená",J164,0)</f>
        <v>0</v>
      </c>
      <c r="BI164" s="244">
        <f>IF(N164="nulová",J164,0)</f>
        <v>0</v>
      </c>
      <c r="BJ164" s="19" t="s">
        <v>86</v>
      </c>
      <c r="BK164" s="244">
        <f>ROUND(I164*H164,2)</f>
        <v>0</v>
      </c>
      <c r="BL164" s="19" t="s">
        <v>101</v>
      </c>
      <c r="BM164" s="243" t="s">
        <v>1290</v>
      </c>
    </row>
    <row r="165" s="2" customFormat="1">
      <c r="A165" s="41"/>
      <c r="B165" s="42"/>
      <c r="C165" s="43"/>
      <c r="D165" s="245" t="s">
        <v>192</v>
      </c>
      <c r="E165" s="43"/>
      <c r="F165" s="246" t="s">
        <v>1289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192</v>
      </c>
      <c r="AU165" s="19" t="s">
        <v>86</v>
      </c>
    </row>
    <row r="166" s="14" customFormat="1">
      <c r="A166" s="14"/>
      <c r="B166" s="262"/>
      <c r="C166" s="263"/>
      <c r="D166" s="245" t="s">
        <v>196</v>
      </c>
      <c r="E166" s="264" t="s">
        <v>1</v>
      </c>
      <c r="F166" s="265" t="s">
        <v>1291</v>
      </c>
      <c r="G166" s="263"/>
      <c r="H166" s="266">
        <v>10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86</v>
      </c>
      <c r="AV166" s="14" t="s">
        <v>90</v>
      </c>
      <c r="AW166" s="14" t="s">
        <v>38</v>
      </c>
      <c r="AX166" s="14" t="s">
        <v>86</v>
      </c>
      <c r="AY166" s="272" t="s">
        <v>183</v>
      </c>
    </row>
    <row r="167" s="2" customFormat="1" ht="24.15" customHeight="1">
      <c r="A167" s="41"/>
      <c r="B167" s="42"/>
      <c r="C167" s="232" t="s">
        <v>139</v>
      </c>
      <c r="D167" s="232" t="s">
        <v>186</v>
      </c>
      <c r="E167" s="233" t="s">
        <v>1292</v>
      </c>
      <c r="F167" s="234" t="s">
        <v>1293</v>
      </c>
      <c r="G167" s="235" t="s">
        <v>222</v>
      </c>
      <c r="H167" s="236">
        <v>10</v>
      </c>
      <c r="I167" s="237"/>
      <c r="J167" s="238">
        <f>ROUND(I167*H167,2)</f>
        <v>0</v>
      </c>
      <c r="K167" s="234" t="s">
        <v>1209</v>
      </c>
      <c r="L167" s="47"/>
      <c r="M167" s="239" t="s">
        <v>1</v>
      </c>
      <c r="N167" s="240" t="s">
        <v>47</v>
      </c>
      <c r="O167" s="94"/>
      <c r="P167" s="241">
        <f>O167*H167</f>
        <v>0</v>
      </c>
      <c r="Q167" s="241">
        <v>0</v>
      </c>
      <c r="R167" s="241">
        <f>Q167*H167</f>
        <v>0</v>
      </c>
      <c r="S167" s="241">
        <v>0</v>
      </c>
      <c r="T167" s="242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43" t="s">
        <v>101</v>
      </c>
      <c r="AT167" s="243" t="s">
        <v>186</v>
      </c>
      <c r="AU167" s="243" t="s">
        <v>86</v>
      </c>
      <c r="AY167" s="19" t="s">
        <v>183</v>
      </c>
      <c r="BE167" s="244">
        <f>IF(N167="základní",J167,0)</f>
        <v>0</v>
      </c>
      <c r="BF167" s="244">
        <f>IF(N167="snížená",J167,0)</f>
        <v>0</v>
      </c>
      <c r="BG167" s="244">
        <f>IF(N167="zákl. přenesená",J167,0)</f>
        <v>0</v>
      </c>
      <c r="BH167" s="244">
        <f>IF(N167="sníž. přenesená",J167,0)</f>
        <v>0</v>
      </c>
      <c r="BI167" s="244">
        <f>IF(N167="nulová",J167,0)</f>
        <v>0</v>
      </c>
      <c r="BJ167" s="19" t="s">
        <v>86</v>
      </c>
      <c r="BK167" s="244">
        <f>ROUND(I167*H167,2)</f>
        <v>0</v>
      </c>
      <c r="BL167" s="19" t="s">
        <v>101</v>
      </c>
      <c r="BM167" s="243" t="s">
        <v>1294</v>
      </c>
    </row>
    <row r="168" s="2" customFormat="1">
      <c r="A168" s="41"/>
      <c r="B168" s="42"/>
      <c r="C168" s="43"/>
      <c r="D168" s="245" t="s">
        <v>192</v>
      </c>
      <c r="E168" s="43"/>
      <c r="F168" s="246" t="s">
        <v>1293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192</v>
      </c>
      <c r="AU168" s="19" t="s">
        <v>86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1291</v>
      </c>
      <c r="G169" s="263"/>
      <c r="H169" s="266">
        <v>10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86</v>
      </c>
      <c r="AV169" s="14" t="s">
        <v>90</v>
      </c>
      <c r="AW169" s="14" t="s">
        <v>38</v>
      </c>
      <c r="AX169" s="14" t="s">
        <v>86</v>
      </c>
      <c r="AY169" s="272" t="s">
        <v>183</v>
      </c>
    </row>
    <row r="170" s="12" customFormat="1" ht="25.92" customHeight="1">
      <c r="A170" s="12"/>
      <c r="B170" s="216"/>
      <c r="C170" s="217"/>
      <c r="D170" s="218" t="s">
        <v>81</v>
      </c>
      <c r="E170" s="219" t="s">
        <v>110</v>
      </c>
      <c r="F170" s="219" t="s">
        <v>1215</v>
      </c>
      <c r="G170" s="217"/>
      <c r="H170" s="217"/>
      <c r="I170" s="220"/>
      <c r="J170" s="221">
        <f>BK170</f>
        <v>0</v>
      </c>
      <c r="K170" s="217"/>
      <c r="L170" s="222"/>
      <c r="M170" s="223"/>
      <c r="N170" s="224"/>
      <c r="O170" s="224"/>
      <c r="P170" s="225">
        <f>SUM(P171:P192)</f>
        <v>0</v>
      </c>
      <c r="Q170" s="224"/>
      <c r="R170" s="225">
        <f>SUM(R171:R192)</f>
        <v>0</v>
      </c>
      <c r="S170" s="224"/>
      <c r="T170" s="226">
        <f>SUM(T171:T192)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7" t="s">
        <v>101</v>
      </c>
      <c r="AT170" s="228" t="s">
        <v>81</v>
      </c>
      <c r="AU170" s="228" t="s">
        <v>82</v>
      </c>
      <c r="AY170" s="227" t="s">
        <v>183</v>
      </c>
      <c r="BK170" s="229">
        <f>SUM(BK171:BK192)</f>
        <v>0</v>
      </c>
    </row>
    <row r="171" s="2" customFormat="1" ht="33" customHeight="1">
      <c r="A171" s="41"/>
      <c r="B171" s="42"/>
      <c r="C171" s="232" t="s">
        <v>261</v>
      </c>
      <c r="D171" s="232" t="s">
        <v>186</v>
      </c>
      <c r="E171" s="233" t="s">
        <v>1295</v>
      </c>
      <c r="F171" s="234" t="s">
        <v>1296</v>
      </c>
      <c r="G171" s="235" t="s">
        <v>222</v>
      </c>
      <c r="H171" s="236">
        <v>110</v>
      </c>
      <c r="I171" s="237"/>
      <c r="J171" s="238">
        <f>ROUND(I171*H171,2)</f>
        <v>0</v>
      </c>
      <c r="K171" s="234" t="s">
        <v>1</v>
      </c>
      <c r="L171" s="47"/>
      <c r="M171" s="239" t="s">
        <v>1</v>
      </c>
      <c r="N171" s="240" t="s">
        <v>47</v>
      </c>
      <c r="O171" s="94"/>
      <c r="P171" s="241">
        <f>O171*H171</f>
        <v>0</v>
      </c>
      <c r="Q171" s="241">
        <v>0</v>
      </c>
      <c r="R171" s="241">
        <f>Q171*H171</f>
        <v>0</v>
      </c>
      <c r="S171" s="241">
        <v>0</v>
      </c>
      <c r="T171" s="242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43" t="s">
        <v>101</v>
      </c>
      <c r="AT171" s="243" t="s">
        <v>186</v>
      </c>
      <c r="AU171" s="243" t="s">
        <v>86</v>
      </c>
      <c r="AY171" s="19" t="s">
        <v>183</v>
      </c>
      <c r="BE171" s="244">
        <f>IF(N171="základní",J171,0)</f>
        <v>0</v>
      </c>
      <c r="BF171" s="244">
        <f>IF(N171="snížená",J171,0)</f>
        <v>0</v>
      </c>
      <c r="BG171" s="244">
        <f>IF(N171="zákl. přenesená",J171,0)</f>
        <v>0</v>
      </c>
      <c r="BH171" s="244">
        <f>IF(N171="sníž. přenesená",J171,0)</f>
        <v>0</v>
      </c>
      <c r="BI171" s="244">
        <f>IF(N171="nulová",J171,0)</f>
        <v>0</v>
      </c>
      <c r="BJ171" s="19" t="s">
        <v>86</v>
      </c>
      <c r="BK171" s="244">
        <f>ROUND(I171*H171,2)</f>
        <v>0</v>
      </c>
      <c r="BL171" s="19" t="s">
        <v>101</v>
      </c>
      <c r="BM171" s="243" t="s">
        <v>1297</v>
      </c>
    </row>
    <row r="172" s="2" customFormat="1">
      <c r="A172" s="41"/>
      <c r="B172" s="42"/>
      <c r="C172" s="43"/>
      <c r="D172" s="245" t="s">
        <v>192</v>
      </c>
      <c r="E172" s="43"/>
      <c r="F172" s="246" t="s">
        <v>1296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192</v>
      </c>
      <c r="AU172" s="19" t="s">
        <v>86</v>
      </c>
    </row>
    <row r="173" s="14" customFormat="1">
      <c r="A173" s="14"/>
      <c r="B173" s="262"/>
      <c r="C173" s="263"/>
      <c r="D173" s="245" t="s">
        <v>196</v>
      </c>
      <c r="E173" s="264" t="s">
        <v>1298</v>
      </c>
      <c r="F173" s="265" t="s">
        <v>1299</v>
      </c>
      <c r="G173" s="263"/>
      <c r="H173" s="266">
        <v>220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86</v>
      </c>
      <c r="AV173" s="14" t="s">
        <v>90</v>
      </c>
      <c r="AW173" s="14" t="s">
        <v>38</v>
      </c>
      <c r="AX173" s="14" t="s">
        <v>82</v>
      </c>
      <c r="AY173" s="272" t="s">
        <v>183</v>
      </c>
    </row>
    <row r="174" s="16" customFormat="1">
      <c r="A174" s="16"/>
      <c r="B174" s="303"/>
      <c r="C174" s="304"/>
      <c r="D174" s="245" t="s">
        <v>196</v>
      </c>
      <c r="E174" s="305" t="s">
        <v>1</v>
      </c>
      <c r="F174" s="306" t="s">
        <v>1300</v>
      </c>
      <c r="G174" s="304"/>
      <c r="H174" s="307">
        <v>220</v>
      </c>
      <c r="I174" s="308"/>
      <c r="J174" s="304"/>
      <c r="K174" s="304"/>
      <c r="L174" s="309"/>
      <c r="M174" s="310"/>
      <c r="N174" s="311"/>
      <c r="O174" s="311"/>
      <c r="P174" s="311"/>
      <c r="Q174" s="311"/>
      <c r="R174" s="311"/>
      <c r="S174" s="311"/>
      <c r="T174" s="312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313" t="s">
        <v>196</v>
      </c>
      <c r="AU174" s="313" t="s">
        <v>86</v>
      </c>
      <c r="AV174" s="16" t="s">
        <v>98</v>
      </c>
      <c r="AW174" s="16" t="s">
        <v>38</v>
      </c>
      <c r="AX174" s="16" t="s">
        <v>82</v>
      </c>
      <c r="AY174" s="313" t="s">
        <v>183</v>
      </c>
    </row>
    <row r="175" s="14" customFormat="1">
      <c r="A175" s="14"/>
      <c r="B175" s="262"/>
      <c r="C175" s="263"/>
      <c r="D175" s="245" t="s">
        <v>196</v>
      </c>
      <c r="E175" s="264" t="s">
        <v>1</v>
      </c>
      <c r="F175" s="265" t="s">
        <v>1301</v>
      </c>
      <c r="G175" s="263"/>
      <c r="H175" s="266">
        <v>110</v>
      </c>
      <c r="I175" s="267"/>
      <c r="J175" s="263"/>
      <c r="K175" s="263"/>
      <c r="L175" s="268"/>
      <c r="M175" s="269"/>
      <c r="N175" s="270"/>
      <c r="O175" s="270"/>
      <c r="P175" s="270"/>
      <c r="Q175" s="270"/>
      <c r="R175" s="270"/>
      <c r="S175" s="270"/>
      <c r="T175" s="27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72" t="s">
        <v>196</v>
      </c>
      <c r="AU175" s="272" t="s">
        <v>86</v>
      </c>
      <c r="AV175" s="14" t="s">
        <v>90</v>
      </c>
      <c r="AW175" s="14" t="s">
        <v>38</v>
      </c>
      <c r="AX175" s="14" t="s">
        <v>86</v>
      </c>
      <c r="AY175" s="272" t="s">
        <v>183</v>
      </c>
    </row>
    <row r="176" s="2" customFormat="1" ht="37.8" customHeight="1">
      <c r="A176" s="41"/>
      <c r="B176" s="42"/>
      <c r="C176" s="232" t="s">
        <v>8</v>
      </c>
      <c r="D176" s="232" t="s">
        <v>186</v>
      </c>
      <c r="E176" s="233" t="s">
        <v>1302</v>
      </c>
      <c r="F176" s="234" t="s">
        <v>1303</v>
      </c>
      <c r="G176" s="235" t="s">
        <v>1198</v>
      </c>
      <c r="H176" s="236">
        <v>1</v>
      </c>
      <c r="I176" s="237"/>
      <c r="J176" s="238">
        <f>ROUND(I176*H176,2)</f>
        <v>0</v>
      </c>
      <c r="K176" s="234" t="s">
        <v>1</v>
      </c>
      <c r="L176" s="47"/>
      <c r="M176" s="239" t="s">
        <v>1</v>
      </c>
      <c r="N176" s="240" t="s">
        <v>47</v>
      </c>
      <c r="O176" s="94"/>
      <c r="P176" s="241">
        <f>O176*H176</f>
        <v>0</v>
      </c>
      <c r="Q176" s="241">
        <v>0</v>
      </c>
      <c r="R176" s="241">
        <f>Q176*H176</f>
        <v>0</v>
      </c>
      <c r="S176" s="241">
        <v>0</v>
      </c>
      <c r="T176" s="242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43" t="s">
        <v>101</v>
      </c>
      <c r="AT176" s="243" t="s">
        <v>186</v>
      </c>
      <c r="AU176" s="243" t="s">
        <v>86</v>
      </c>
      <c r="AY176" s="19" t="s">
        <v>183</v>
      </c>
      <c r="BE176" s="244">
        <f>IF(N176="základní",J176,0)</f>
        <v>0</v>
      </c>
      <c r="BF176" s="244">
        <f>IF(N176="snížená",J176,0)</f>
        <v>0</v>
      </c>
      <c r="BG176" s="244">
        <f>IF(N176="zákl. přenesená",J176,0)</f>
        <v>0</v>
      </c>
      <c r="BH176" s="244">
        <f>IF(N176="sníž. přenesená",J176,0)</f>
        <v>0</v>
      </c>
      <c r="BI176" s="244">
        <f>IF(N176="nulová",J176,0)</f>
        <v>0</v>
      </c>
      <c r="BJ176" s="19" t="s">
        <v>86</v>
      </c>
      <c r="BK176" s="244">
        <f>ROUND(I176*H176,2)</f>
        <v>0</v>
      </c>
      <c r="BL176" s="19" t="s">
        <v>101</v>
      </c>
      <c r="BM176" s="243" t="s">
        <v>1304</v>
      </c>
    </row>
    <row r="177" s="2" customFormat="1">
      <c r="A177" s="41"/>
      <c r="B177" s="42"/>
      <c r="C177" s="43"/>
      <c r="D177" s="245" t="s">
        <v>192</v>
      </c>
      <c r="E177" s="43"/>
      <c r="F177" s="246" t="s">
        <v>1305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192</v>
      </c>
      <c r="AU177" s="19" t="s">
        <v>86</v>
      </c>
    </row>
    <row r="178" s="14" customFormat="1">
      <c r="A178" s="14"/>
      <c r="B178" s="262"/>
      <c r="C178" s="263"/>
      <c r="D178" s="245" t="s">
        <v>196</v>
      </c>
      <c r="E178" s="264" t="s">
        <v>1</v>
      </c>
      <c r="F178" s="265" t="s">
        <v>1306</v>
      </c>
      <c r="G178" s="263"/>
      <c r="H178" s="266">
        <v>1</v>
      </c>
      <c r="I178" s="267"/>
      <c r="J178" s="263"/>
      <c r="K178" s="263"/>
      <c r="L178" s="268"/>
      <c r="M178" s="269"/>
      <c r="N178" s="270"/>
      <c r="O178" s="270"/>
      <c r="P178" s="270"/>
      <c r="Q178" s="270"/>
      <c r="R178" s="270"/>
      <c r="S178" s="270"/>
      <c r="T178" s="27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2" t="s">
        <v>196</v>
      </c>
      <c r="AU178" s="272" t="s">
        <v>86</v>
      </c>
      <c r="AV178" s="14" t="s">
        <v>90</v>
      </c>
      <c r="AW178" s="14" t="s">
        <v>38</v>
      </c>
      <c r="AX178" s="14" t="s">
        <v>86</v>
      </c>
      <c r="AY178" s="272" t="s">
        <v>183</v>
      </c>
    </row>
    <row r="179" s="2" customFormat="1" ht="33" customHeight="1">
      <c r="A179" s="41"/>
      <c r="B179" s="42"/>
      <c r="C179" s="232" t="s">
        <v>269</v>
      </c>
      <c r="D179" s="232" t="s">
        <v>186</v>
      </c>
      <c r="E179" s="233" t="s">
        <v>1307</v>
      </c>
      <c r="F179" s="234" t="s">
        <v>1308</v>
      </c>
      <c r="G179" s="235" t="s">
        <v>222</v>
      </c>
      <c r="H179" s="236">
        <v>110</v>
      </c>
      <c r="I179" s="237"/>
      <c r="J179" s="238">
        <f>ROUND(I179*H179,2)</f>
        <v>0</v>
      </c>
      <c r="K179" s="234" t="s">
        <v>1</v>
      </c>
      <c r="L179" s="47"/>
      <c r="M179" s="239" t="s">
        <v>1</v>
      </c>
      <c r="N179" s="240" t="s">
        <v>47</v>
      </c>
      <c r="O179" s="94"/>
      <c r="P179" s="241">
        <f>O179*H179</f>
        <v>0</v>
      </c>
      <c r="Q179" s="241">
        <v>0</v>
      </c>
      <c r="R179" s="241">
        <f>Q179*H179</f>
        <v>0</v>
      </c>
      <c r="S179" s="241">
        <v>0</v>
      </c>
      <c r="T179" s="242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43" t="s">
        <v>101</v>
      </c>
      <c r="AT179" s="243" t="s">
        <v>186</v>
      </c>
      <c r="AU179" s="243" t="s">
        <v>86</v>
      </c>
      <c r="AY179" s="19" t="s">
        <v>183</v>
      </c>
      <c r="BE179" s="244">
        <f>IF(N179="základní",J179,0)</f>
        <v>0</v>
      </c>
      <c r="BF179" s="244">
        <f>IF(N179="snížená",J179,0)</f>
        <v>0</v>
      </c>
      <c r="BG179" s="244">
        <f>IF(N179="zákl. přenesená",J179,0)</f>
        <v>0</v>
      </c>
      <c r="BH179" s="244">
        <f>IF(N179="sníž. přenesená",J179,0)</f>
        <v>0</v>
      </c>
      <c r="BI179" s="244">
        <f>IF(N179="nulová",J179,0)</f>
        <v>0</v>
      </c>
      <c r="BJ179" s="19" t="s">
        <v>86</v>
      </c>
      <c r="BK179" s="244">
        <f>ROUND(I179*H179,2)</f>
        <v>0</v>
      </c>
      <c r="BL179" s="19" t="s">
        <v>101</v>
      </c>
      <c r="BM179" s="243" t="s">
        <v>1309</v>
      </c>
    </row>
    <row r="180" s="2" customFormat="1">
      <c r="A180" s="41"/>
      <c r="B180" s="42"/>
      <c r="C180" s="43"/>
      <c r="D180" s="245" t="s">
        <v>192</v>
      </c>
      <c r="E180" s="43"/>
      <c r="F180" s="246" t="s">
        <v>1310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192</v>
      </c>
      <c r="AU180" s="19" t="s">
        <v>86</v>
      </c>
    </row>
    <row r="181" s="14" customFormat="1">
      <c r="A181" s="14"/>
      <c r="B181" s="262"/>
      <c r="C181" s="263"/>
      <c r="D181" s="245" t="s">
        <v>196</v>
      </c>
      <c r="E181" s="264" t="s">
        <v>1311</v>
      </c>
      <c r="F181" s="265" t="s">
        <v>1299</v>
      </c>
      <c r="G181" s="263"/>
      <c r="H181" s="266">
        <v>220</v>
      </c>
      <c r="I181" s="267"/>
      <c r="J181" s="263"/>
      <c r="K181" s="263"/>
      <c r="L181" s="268"/>
      <c r="M181" s="269"/>
      <c r="N181" s="270"/>
      <c r="O181" s="270"/>
      <c r="P181" s="270"/>
      <c r="Q181" s="270"/>
      <c r="R181" s="270"/>
      <c r="S181" s="270"/>
      <c r="T181" s="27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2" t="s">
        <v>196</v>
      </c>
      <c r="AU181" s="272" t="s">
        <v>86</v>
      </c>
      <c r="AV181" s="14" t="s">
        <v>90</v>
      </c>
      <c r="AW181" s="14" t="s">
        <v>38</v>
      </c>
      <c r="AX181" s="14" t="s">
        <v>82</v>
      </c>
      <c r="AY181" s="272" t="s">
        <v>183</v>
      </c>
    </row>
    <row r="182" s="16" customFormat="1">
      <c r="A182" s="16"/>
      <c r="B182" s="303"/>
      <c r="C182" s="304"/>
      <c r="D182" s="245" t="s">
        <v>196</v>
      </c>
      <c r="E182" s="305" t="s">
        <v>1</v>
      </c>
      <c r="F182" s="306" t="s">
        <v>1300</v>
      </c>
      <c r="G182" s="304"/>
      <c r="H182" s="307">
        <v>220</v>
      </c>
      <c r="I182" s="308"/>
      <c r="J182" s="304"/>
      <c r="K182" s="304"/>
      <c r="L182" s="309"/>
      <c r="M182" s="310"/>
      <c r="N182" s="311"/>
      <c r="O182" s="311"/>
      <c r="P182" s="311"/>
      <c r="Q182" s="311"/>
      <c r="R182" s="311"/>
      <c r="S182" s="311"/>
      <c r="T182" s="312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T182" s="313" t="s">
        <v>196</v>
      </c>
      <c r="AU182" s="313" t="s">
        <v>86</v>
      </c>
      <c r="AV182" s="16" t="s">
        <v>98</v>
      </c>
      <c r="AW182" s="16" t="s">
        <v>38</v>
      </c>
      <c r="AX182" s="16" t="s">
        <v>82</v>
      </c>
      <c r="AY182" s="313" t="s">
        <v>183</v>
      </c>
    </row>
    <row r="183" s="14" customFormat="1">
      <c r="A183" s="14"/>
      <c r="B183" s="262"/>
      <c r="C183" s="263"/>
      <c r="D183" s="245" t="s">
        <v>196</v>
      </c>
      <c r="E183" s="264" t="s">
        <v>1</v>
      </c>
      <c r="F183" s="265" t="s">
        <v>1301</v>
      </c>
      <c r="G183" s="263"/>
      <c r="H183" s="266">
        <v>110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2" t="s">
        <v>196</v>
      </c>
      <c r="AU183" s="272" t="s">
        <v>86</v>
      </c>
      <c r="AV183" s="14" t="s">
        <v>90</v>
      </c>
      <c r="AW183" s="14" t="s">
        <v>38</v>
      </c>
      <c r="AX183" s="14" t="s">
        <v>86</v>
      </c>
      <c r="AY183" s="272" t="s">
        <v>183</v>
      </c>
    </row>
    <row r="184" s="2" customFormat="1" ht="16.5" customHeight="1">
      <c r="A184" s="41"/>
      <c r="B184" s="42"/>
      <c r="C184" s="232" t="s">
        <v>275</v>
      </c>
      <c r="D184" s="232" t="s">
        <v>186</v>
      </c>
      <c r="E184" s="233" t="s">
        <v>1312</v>
      </c>
      <c r="F184" s="234" t="s">
        <v>1313</v>
      </c>
      <c r="G184" s="235" t="s">
        <v>1198</v>
      </c>
      <c r="H184" s="236">
        <v>5</v>
      </c>
      <c r="I184" s="237"/>
      <c r="J184" s="238">
        <f>ROUND(I184*H184,2)</f>
        <v>0</v>
      </c>
      <c r="K184" s="234" t="s">
        <v>1</v>
      </c>
      <c r="L184" s="47"/>
      <c r="M184" s="239" t="s">
        <v>1</v>
      </c>
      <c r="N184" s="240" t="s">
        <v>47</v>
      </c>
      <c r="O184" s="94"/>
      <c r="P184" s="241">
        <f>O184*H184</f>
        <v>0</v>
      </c>
      <c r="Q184" s="241">
        <v>0</v>
      </c>
      <c r="R184" s="241">
        <f>Q184*H184</f>
        <v>0</v>
      </c>
      <c r="S184" s="241">
        <v>0</v>
      </c>
      <c r="T184" s="242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43" t="s">
        <v>101</v>
      </c>
      <c r="AT184" s="243" t="s">
        <v>186</v>
      </c>
      <c r="AU184" s="243" t="s">
        <v>86</v>
      </c>
      <c r="AY184" s="19" t="s">
        <v>183</v>
      </c>
      <c r="BE184" s="244">
        <f>IF(N184="základní",J184,0)</f>
        <v>0</v>
      </c>
      <c r="BF184" s="244">
        <f>IF(N184="snížená",J184,0)</f>
        <v>0</v>
      </c>
      <c r="BG184" s="244">
        <f>IF(N184="zákl. přenesená",J184,0)</f>
        <v>0</v>
      </c>
      <c r="BH184" s="244">
        <f>IF(N184="sníž. přenesená",J184,0)</f>
        <v>0</v>
      </c>
      <c r="BI184" s="244">
        <f>IF(N184="nulová",J184,0)</f>
        <v>0</v>
      </c>
      <c r="BJ184" s="19" t="s">
        <v>86</v>
      </c>
      <c r="BK184" s="244">
        <f>ROUND(I184*H184,2)</f>
        <v>0</v>
      </c>
      <c r="BL184" s="19" t="s">
        <v>101</v>
      </c>
      <c r="BM184" s="243" t="s">
        <v>1314</v>
      </c>
    </row>
    <row r="185" s="2" customFormat="1">
      <c r="A185" s="41"/>
      <c r="B185" s="42"/>
      <c r="C185" s="43"/>
      <c r="D185" s="245" t="s">
        <v>192</v>
      </c>
      <c r="E185" s="43"/>
      <c r="F185" s="246" t="s">
        <v>1313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192</v>
      </c>
      <c r="AU185" s="19" t="s">
        <v>86</v>
      </c>
    </row>
    <row r="186" s="14" customFormat="1">
      <c r="A186" s="14"/>
      <c r="B186" s="262"/>
      <c r="C186" s="263"/>
      <c r="D186" s="245" t="s">
        <v>196</v>
      </c>
      <c r="E186" s="264" t="s">
        <v>1</v>
      </c>
      <c r="F186" s="265" t="s">
        <v>1270</v>
      </c>
      <c r="G186" s="263"/>
      <c r="H186" s="266">
        <v>5</v>
      </c>
      <c r="I186" s="267"/>
      <c r="J186" s="263"/>
      <c r="K186" s="263"/>
      <c r="L186" s="268"/>
      <c r="M186" s="269"/>
      <c r="N186" s="270"/>
      <c r="O186" s="270"/>
      <c r="P186" s="270"/>
      <c r="Q186" s="270"/>
      <c r="R186" s="270"/>
      <c r="S186" s="270"/>
      <c r="T186" s="27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2" t="s">
        <v>196</v>
      </c>
      <c r="AU186" s="272" t="s">
        <v>86</v>
      </c>
      <c r="AV186" s="14" t="s">
        <v>90</v>
      </c>
      <c r="AW186" s="14" t="s">
        <v>38</v>
      </c>
      <c r="AX186" s="14" t="s">
        <v>86</v>
      </c>
      <c r="AY186" s="272" t="s">
        <v>183</v>
      </c>
    </row>
    <row r="187" s="2" customFormat="1" ht="33" customHeight="1">
      <c r="A187" s="41"/>
      <c r="B187" s="42"/>
      <c r="C187" s="232" t="s">
        <v>281</v>
      </c>
      <c r="D187" s="232" t="s">
        <v>186</v>
      </c>
      <c r="E187" s="233" t="s">
        <v>1315</v>
      </c>
      <c r="F187" s="234" t="s">
        <v>1316</v>
      </c>
      <c r="G187" s="235" t="s">
        <v>1198</v>
      </c>
      <c r="H187" s="236">
        <v>4</v>
      </c>
      <c r="I187" s="237"/>
      <c r="J187" s="238">
        <f>ROUND(I187*H187,2)</f>
        <v>0</v>
      </c>
      <c r="K187" s="234" t="s">
        <v>1</v>
      </c>
      <c r="L187" s="47"/>
      <c r="M187" s="239" t="s">
        <v>1</v>
      </c>
      <c r="N187" s="240" t="s">
        <v>47</v>
      </c>
      <c r="O187" s="94"/>
      <c r="P187" s="241">
        <f>O187*H187</f>
        <v>0</v>
      </c>
      <c r="Q187" s="241">
        <v>0</v>
      </c>
      <c r="R187" s="241">
        <f>Q187*H187</f>
        <v>0</v>
      </c>
      <c r="S187" s="241">
        <v>0</v>
      </c>
      <c r="T187" s="242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43" t="s">
        <v>101</v>
      </c>
      <c r="AT187" s="243" t="s">
        <v>186</v>
      </c>
      <c r="AU187" s="243" t="s">
        <v>86</v>
      </c>
      <c r="AY187" s="19" t="s">
        <v>183</v>
      </c>
      <c r="BE187" s="244">
        <f>IF(N187="základní",J187,0)</f>
        <v>0</v>
      </c>
      <c r="BF187" s="244">
        <f>IF(N187="snížená",J187,0)</f>
        <v>0</v>
      </c>
      <c r="BG187" s="244">
        <f>IF(N187="zákl. přenesená",J187,0)</f>
        <v>0</v>
      </c>
      <c r="BH187" s="244">
        <f>IF(N187="sníž. přenesená",J187,0)</f>
        <v>0</v>
      </c>
      <c r="BI187" s="244">
        <f>IF(N187="nulová",J187,0)</f>
        <v>0</v>
      </c>
      <c r="BJ187" s="19" t="s">
        <v>86</v>
      </c>
      <c r="BK187" s="244">
        <f>ROUND(I187*H187,2)</f>
        <v>0</v>
      </c>
      <c r="BL187" s="19" t="s">
        <v>101</v>
      </c>
      <c r="BM187" s="243" t="s">
        <v>1317</v>
      </c>
    </row>
    <row r="188" s="2" customFormat="1">
      <c r="A188" s="41"/>
      <c r="B188" s="42"/>
      <c r="C188" s="43"/>
      <c r="D188" s="245" t="s">
        <v>192</v>
      </c>
      <c r="E188" s="43"/>
      <c r="F188" s="246" t="s">
        <v>1318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192</v>
      </c>
      <c r="AU188" s="19" t="s">
        <v>86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1274</v>
      </c>
      <c r="G189" s="263"/>
      <c r="H189" s="266">
        <v>4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86</v>
      </c>
      <c r="AV189" s="14" t="s">
        <v>90</v>
      </c>
      <c r="AW189" s="14" t="s">
        <v>38</v>
      </c>
      <c r="AX189" s="14" t="s">
        <v>86</v>
      </c>
      <c r="AY189" s="272" t="s">
        <v>183</v>
      </c>
    </row>
    <row r="190" s="2" customFormat="1" ht="16.5" customHeight="1">
      <c r="A190" s="41"/>
      <c r="B190" s="42"/>
      <c r="C190" s="232" t="s">
        <v>291</v>
      </c>
      <c r="D190" s="232" t="s">
        <v>186</v>
      </c>
      <c r="E190" s="233" t="s">
        <v>1319</v>
      </c>
      <c r="F190" s="234" t="s">
        <v>1320</v>
      </c>
      <c r="G190" s="235" t="s">
        <v>222</v>
      </c>
      <c r="H190" s="236">
        <v>50</v>
      </c>
      <c r="I190" s="237"/>
      <c r="J190" s="238">
        <f>ROUND(I190*H190,2)</f>
        <v>0</v>
      </c>
      <c r="K190" s="234" t="s">
        <v>1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86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1321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1320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86</v>
      </c>
    </row>
    <row r="192" s="14" customFormat="1">
      <c r="A192" s="14"/>
      <c r="B192" s="262"/>
      <c r="C192" s="263"/>
      <c r="D192" s="245" t="s">
        <v>196</v>
      </c>
      <c r="E192" s="264" t="s">
        <v>1</v>
      </c>
      <c r="F192" s="265" t="s">
        <v>1322</v>
      </c>
      <c r="G192" s="263"/>
      <c r="H192" s="266">
        <v>50</v>
      </c>
      <c r="I192" s="267"/>
      <c r="J192" s="263"/>
      <c r="K192" s="263"/>
      <c r="L192" s="268"/>
      <c r="M192" s="295"/>
      <c r="N192" s="296"/>
      <c r="O192" s="296"/>
      <c r="P192" s="296"/>
      <c r="Q192" s="296"/>
      <c r="R192" s="296"/>
      <c r="S192" s="296"/>
      <c r="T192" s="29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2" t="s">
        <v>196</v>
      </c>
      <c r="AU192" s="272" t="s">
        <v>86</v>
      </c>
      <c r="AV192" s="14" t="s">
        <v>90</v>
      </c>
      <c r="AW192" s="14" t="s">
        <v>38</v>
      </c>
      <c r="AX192" s="14" t="s">
        <v>86</v>
      </c>
      <c r="AY192" s="272" t="s">
        <v>183</v>
      </c>
    </row>
    <row r="193" s="2" customFormat="1" ht="6.96" customHeight="1">
      <c r="A193" s="41"/>
      <c r="B193" s="69"/>
      <c r="C193" s="70"/>
      <c r="D193" s="70"/>
      <c r="E193" s="70"/>
      <c r="F193" s="70"/>
      <c r="G193" s="70"/>
      <c r="H193" s="70"/>
      <c r="I193" s="70"/>
      <c r="J193" s="70"/>
      <c r="K193" s="70"/>
      <c r="L193" s="47"/>
      <c r="M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</row>
  </sheetData>
  <sheetProtection sheet="1" autoFilter="0" formatColumns="0" formatRows="0" objects="1" scenarios="1" spinCount="100000" saltValue="OiV2XlmclqP6piE3QbIhrSXWFVYLMNKYv9GytoJLBzkqmXp7BiRPlmvrY7mzPaJjrwtkhuQPsqZu5Boj7Q+how==" hashValue="KtJ8W4dwnUHFdyasUD8at+8+AydlwOYky3qsvy8lra/fxxKxmyciNgybCzyaE08HKPsEw4y9jVHTrZV6AX2dkA==" algorithmName="SHA-512" password="CC35"/>
  <autoFilter ref="C124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132212611"/>
    <hyperlink ref="F135" r:id="rId2" display="https://podminky.urs.cz/item/CS_URS_2025_01/174111101"/>
    <hyperlink ref="F139" r:id="rId3" display="https://podminky.urs.cz/item/CS_URS_2025_01/174112101"/>
    <hyperlink ref="F143" r:id="rId4" display="https://podminky.urs.cz/item/CS_URS_2025_01/460481122"/>
    <hyperlink ref="F157" r:id="rId5" display="https://podminky.urs.cz/item/CS_URS_2025_01/460010021"/>
    <hyperlink ref="F161" r:id="rId6" display="https://podminky.urs.cz/item/CS_URS_2025_01/46067111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1323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1324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ROUND(J129,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ROUND((SUM(BE129:BE375)),  2)</f>
        <v>0</v>
      </c>
      <c r="G35" s="41"/>
      <c r="H35" s="41"/>
      <c r="I35" s="170">
        <v>0.20999999999999999</v>
      </c>
      <c r="J35" s="169">
        <f>ROUND(((SUM(BE129:BE375))*I35),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ROUND((SUM(BF129:BF375)),  2)</f>
        <v>0</v>
      </c>
      <c r="G36" s="41"/>
      <c r="H36" s="41"/>
      <c r="I36" s="170">
        <v>0.12</v>
      </c>
      <c r="J36" s="169">
        <f>ROUND(((SUM(BF129:BF375))*I36),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ROUND((SUM(BG129:BG375)),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ROUND((SUM(BH129:BH375)),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ROUND((SUM(BI129:BI375)),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148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5 - SO 403 Drážní kabelovod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>Správa železnic, státní organizace</v>
      </c>
      <c r="G92" s="43"/>
      <c r="H92" s="43"/>
      <c r="I92" s="34" t="s">
        <v>36</v>
      </c>
      <c r="J92" s="39" t="str">
        <f>E23</f>
        <v>Networked a.s.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J129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343</v>
      </c>
      <c r="E98" s="197"/>
      <c r="F98" s="197"/>
      <c r="G98" s="197"/>
      <c r="H98" s="197"/>
      <c r="I98" s="197"/>
      <c r="J98" s="198">
        <f>J130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0"/>
      <c r="C99" s="136"/>
      <c r="D99" s="201" t="s">
        <v>164</v>
      </c>
      <c r="E99" s="202"/>
      <c r="F99" s="202"/>
      <c r="G99" s="202"/>
      <c r="H99" s="202"/>
      <c r="I99" s="202"/>
      <c r="J99" s="203">
        <f>J131</f>
        <v>0</v>
      </c>
      <c r="K99" s="136"/>
      <c r="L99" s="20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0"/>
      <c r="C100" s="136"/>
      <c r="D100" s="201" t="s">
        <v>1325</v>
      </c>
      <c r="E100" s="202"/>
      <c r="F100" s="202"/>
      <c r="G100" s="202"/>
      <c r="H100" s="202"/>
      <c r="I100" s="202"/>
      <c r="J100" s="203">
        <f>J179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165</v>
      </c>
      <c r="E101" s="202"/>
      <c r="F101" s="202"/>
      <c r="G101" s="202"/>
      <c r="H101" s="202"/>
      <c r="I101" s="202"/>
      <c r="J101" s="203">
        <f>J217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1326</v>
      </c>
      <c r="E102" s="202"/>
      <c r="F102" s="202"/>
      <c r="G102" s="202"/>
      <c r="H102" s="202"/>
      <c r="I102" s="202"/>
      <c r="J102" s="203">
        <f>J232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1327</v>
      </c>
      <c r="E103" s="202"/>
      <c r="F103" s="202"/>
      <c r="G103" s="202"/>
      <c r="H103" s="202"/>
      <c r="I103" s="202"/>
      <c r="J103" s="203">
        <f>J263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1328</v>
      </c>
      <c r="E104" s="202"/>
      <c r="F104" s="202"/>
      <c r="G104" s="202"/>
      <c r="H104" s="202"/>
      <c r="I104" s="202"/>
      <c r="J104" s="203">
        <f>J301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0"/>
      <c r="C105" s="136"/>
      <c r="D105" s="201" t="s">
        <v>167</v>
      </c>
      <c r="E105" s="202"/>
      <c r="F105" s="202"/>
      <c r="G105" s="202"/>
      <c r="H105" s="202"/>
      <c r="I105" s="202"/>
      <c r="J105" s="203">
        <f>J312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4"/>
      <c r="C106" s="195"/>
      <c r="D106" s="196" t="s">
        <v>356</v>
      </c>
      <c r="E106" s="197"/>
      <c r="F106" s="197"/>
      <c r="G106" s="197"/>
      <c r="H106" s="197"/>
      <c r="I106" s="197"/>
      <c r="J106" s="198">
        <f>J365</f>
        <v>0</v>
      </c>
      <c r="K106" s="195"/>
      <c r="L106" s="19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200"/>
      <c r="C107" s="136"/>
      <c r="D107" s="201" t="s">
        <v>357</v>
      </c>
      <c r="E107" s="202"/>
      <c r="F107" s="202"/>
      <c r="G107" s="202"/>
      <c r="H107" s="202"/>
      <c r="I107" s="202"/>
      <c r="J107" s="203">
        <f>J366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41"/>
      <c r="B108" s="42"/>
      <c r="C108" s="43"/>
      <c r="D108" s="43"/>
      <c r="E108" s="43"/>
      <c r="F108" s="43"/>
      <c r="G108" s="43"/>
      <c r="H108" s="43"/>
      <c r="I108" s="43"/>
      <c r="J108" s="43"/>
      <c r="K108" s="43"/>
      <c r="L108" s="66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6.96" customHeight="1">
      <c r="A109" s="41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3" s="2" customFormat="1" ht="6.96" customHeight="1">
      <c r="A113" s="41"/>
      <c r="B113" s="71"/>
      <c r="C113" s="72"/>
      <c r="D113" s="72"/>
      <c r="E113" s="72"/>
      <c r="F113" s="72"/>
      <c r="G113" s="72"/>
      <c r="H113" s="72"/>
      <c r="I113" s="72"/>
      <c r="J113" s="72"/>
      <c r="K113" s="72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24.96" customHeight="1">
      <c r="A114" s="41"/>
      <c r="B114" s="42"/>
      <c r="C114" s="25" t="s">
        <v>168</v>
      </c>
      <c r="D114" s="43"/>
      <c r="E114" s="43"/>
      <c r="F114" s="43"/>
      <c r="G114" s="43"/>
      <c r="H114" s="43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6.96" customHeight="1">
      <c r="A115" s="41"/>
      <c r="B115" s="42"/>
      <c r="C115" s="43"/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16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6.5" customHeight="1">
      <c r="A117" s="41"/>
      <c r="B117" s="42"/>
      <c r="C117" s="43"/>
      <c r="D117" s="43"/>
      <c r="E117" s="189" t="str">
        <f>E7</f>
        <v>Oprava tramvajového křížení v km 4,064 v žst. Olomouc - město</v>
      </c>
      <c r="F117" s="34"/>
      <c r="G117" s="34"/>
      <c r="H117" s="34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1" customFormat="1" ht="12" customHeight="1">
      <c r="B118" s="23"/>
      <c r="C118" s="34" t="s">
        <v>147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1"/>
      <c r="B119" s="42"/>
      <c r="C119" s="43"/>
      <c r="D119" s="43"/>
      <c r="E119" s="189" t="s">
        <v>148</v>
      </c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2" customHeight="1">
      <c r="A120" s="41"/>
      <c r="B120" s="42"/>
      <c r="C120" s="34" t="s">
        <v>149</v>
      </c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6.5" customHeight="1">
      <c r="A121" s="41"/>
      <c r="B121" s="42"/>
      <c r="C121" s="43"/>
      <c r="D121" s="43"/>
      <c r="E121" s="79" t="str">
        <f>E11</f>
        <v>5 - SO 403 Drážní kabelovod</v>
      </c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2" customHeight="1">
      <c r="A123" s="41"/>
      <c r="B123" s="42"/>
      <c r="C123" s="34" t="s">
        <v>22</v>
      </c>
      <c r="D123" s="43"/>
      <c r="E123" s="43"/>
      <c r="F123" s="29" t="str">
        <f>F14</f>
        <v>Olomouc</v>
      </c>
      <c r="G123" s="43"/>
      <c r="H123" s="43"/>
      <c r="I123" s="34" t="s">
        <v>24</v>
      </c>
      <c r="J123" s="82" t="str">
        <f>IF(J14="","",J14)</f>
        <v>26. 3. 2025</v>
      </c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6.96" customHeight="1">
      <c r="A124" s="41"/>
      <c r="B124" s="42"/>
      <c r="C124" s="43"/>
      <c r="D124" s="43"/>
      <c r="E124" s="43"/>
      <c r="F124" s="43"/>
      <c r="G124" s="43"/>
      <c r="H124" s="43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5.15" customHeight="1">
      <c r="A125" s="41"/>
      <c r="B125" s="42"/>
      <c r="C125" s="34" t="s">
        <v>30</v>
      </c>
      <c r="D125" s="43"/>
      <c r="E125" s="43"/>
      <c r="F125" s="29" t="str">
        <f>E17</f>
        <v>Správa železnic, státní organizace</v>
      </c>
      <c r="G125" s="43"/>
      <c r="H125" s="43"/>
      <c r="I125" s="34" t="s">
        <v>36</v>
      </c>
      <c r="J125" s="39" t="str">
        <f>E23</f>
        <v>Networked a.s.</v>
      </c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2" customFormat="1" ht="15.15" customHeight="1">
      <c r="A126" s="41"/>
      <c r="B126" s="42"/>
      <c r="C126" s="34" t="s">
        <v>34</v>
      </c>
      <c r="D126" s="43"/>
      <c r="E126" s="43"/>
      <c r="F126" s="29" t="str">
        <f>IF(E20="","",E20)</f>
        <v>Vyplň údaj</v>
      </c>
      <c r="G126" s="43"/>
      <c r="H126" s="43"/>
      <c r="I126" s="34" t="s">
        <v>39</v>
      </c>
      <c r="J126" s="39" t="str">
        <f>E26</f>
        <v>Ing.Michal Pospíšil</v>
      </c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0.32" customHeight="1">
      <c r="A127" s="41"/>
      <c r="B127" s="42"/>
      <c r="C127" s="43"/>
      <c r="D127" s="43"/>
      <c r="E127" s="43"/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11" customFormat="1" ht="29.28" customHeight="1">
      <c r="A128" s="205"/>
      <c r="B128" s="206"/>
      <c r="C128" s="207" t="s">
        <v>169</v>
      </c>
      <c r="D128" s="208" t="s">
        <v>67</v>
      </c>
      <c r="E128" s="208" t="s">
        <v>63</v>
      </c>
      <c r="F128" s="208" t="s">
        <v>64</v>
      </c>
      <c r="G128" s="208" t="s">
        <v>170</v>
      </c>
      <c r="H128" s="208" t="s">
        <v>171</v>
      </c>
      <c r="I128" s="208" t="s">
        <v>172</v>
      </c>
      <c r="J128" s="208" t="s">
        <v>160</v>
      </c>
      <c r="K128" s="209" t="s">
        <v>173</v>
      </c>
      <c r="L128" s="210"/>
      <c r="M128" s="103" t="s">
        <v>1</v>
      </c>
      <c r="N128" s="104" t="s">
        <v>46</v>
      </c>
      <c r="O128" s="104" t="s">
        <v>174</v>
      </c>
      <c r="P128" s="104" t="s">
        <v>175</v>
      </c>
      <c r="Q128" s="104" t="s">
        <v>176</v>
      </c>
      <c r="R128" s="104" t="s">
        <v>177</v>
      </c>
      <c r="S128" s="104" t="s">
        <v>178</v>
      </c>
      <c r="T128" s="105" t="s">
        <v>179</v>
      </c>
      <c r="U128" s="205"/>
      <c r="V128" s="205"/>
      <c r="W128" s="205"/>
      <c r="X128" s="205"/>
      <c r="Y128" s="205"/>
      <c r="Z128" s="205"/>
      <c r="AA128" s="205"/>
      <c r="AB128" s="205"/>
      <c r="AC128" s="205"/>
      <c r="AD128" s="205"/>
      <c r="AE128" s="205"/>
    </row>
    <row r="129" s="2" customFormat="1" ht="22.8" customHeight="1">
      <c r="A129" s="41"/>
      <c r="B129" s="42"/>
      <c r="C129" s="110" t="s">
        <v>180</v>
      </c>
      <c r="D129" s="43"/>
      <c r="E129" s="43"/>
      <c r="F129" s="43"/>
      <c r="G129" s="43"/>
      <c r="H129" s="43"/>
      <c r="I129" s="43"/>
      <c r="J129" s="211">
        <f>BK129</f>
        <v>0</v>
      </c>
      <c r="K129" s="43"/>
      <c r="L129" s="47"/>
      <c r="M129" s="106"/>
      <c r="N129" s="212"/>
      <c r="O129" s="107"/>
      <c r="P129" s="213">
        <f>P130+P365</f>
        <v>0</v>
      </c>
      <c r="Q129" s="107"/>
      <c r="R129" s="213">
        <f>R130+R365</f>
        <v>240.31452476000001</v>
      </c>
      <c r="S129" s="107"/>
      <c r="T129" s="214">
        <f>T130+T365</f>
        <v>14.721058000000001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81</v>
      </c>
      <c r="AU129" s="19" t="s">
        <v>162</v>
      </c>
      <c r="BK129" s="215">
        <f>BK130+BK365</f>
        <v>0</v>
      </c>
    </row>
    <row r="130" s="12" customFormat="1" ht="25.92" customHeight="1">
      <c r="A130" s="12"/>
      <c r="B130" s="216"/>
      <c r="C130" s="217"/>
      <c r="D130" s="218" t="s">
        <v>81</v>
      </c>
      <c r="E130" s="219" t="s">
        <v>181</v>
      </c>
      <c r="F130" s="219" t="s">
        <v>358</v>
      </c>
      <c r="G130" s="217"/>
      <c r="H130" s="217"/>
      <c r="I130" s="220"/>
      <c r="J130" s="221">
        <f>BK130</f>
        <v>0</v>
      </c>
      <c r="K130" s="217"/>
      <c r="L130" s="222"/>
      <c r="M130" s="223"/>
      <c r="N130" s="224"/>
      <c r="O130" s="224"/>
      <c r="P130" s="225">
        <f>P131+P179+P217+P232+P263+P301+P312</f>
        <v>0</v>
      </c>
      <c r="Q130" s="224"/>
      <c r="R130" s="225">
        <f>R131+R179+R217+R232+R263+R301+R312</f>
        <v>240.27914576000001</v>
      </c>
      <c r="S130" s="224"/>
      <c r="T130" s="226">
        <f>T131+T179+T217+T232+T263+T301+T312</f>
        <v>14.721058000000001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7" t="s">
        <v>86</v>
      </c>
      <c r="AT130" s="228" t="s">
        <v>81</v>
      </c>
      <c r="AU130" s="228" t="s">
        <v>82</v>
      </c>
      <c r="AY130" s="227" t="s">
        <v>183</v>
      </c>
      <c r="BK130" s="229">
        <f>BK131+BK179+BK217+BK232+BK263+BK301+BK312</f>
        <v>0</v>
      </c>
    </row>
    <row r="131" s="12" customFormat="1" ht="22.8" customHeight="1">
      <c r="A131" s="12"/>
      <c r="B131" s="216"/>
      <c r="C131" s="217"/>
      <c r="D131" s="218" t="s">
        <v>81</v>
      </c>
      <c r="E131" s="230" t="s">
        <v>184</v>
      </c>
      <c r="F131" s="230" t="s">
        <v>185</v>
      </c>
      <c r="G131" s="217"/>
      <c r="H131" s="217"/>
      <c r="I131" s="220"/>
      <c r="J131" s="231">
        <f>BK131</f>
        <v>0</v>
      </c>
      <c r="K131" s="217"/>
      <c r="L131" s="222"/>
      <c r="M131" s="223"/>
      <c r="N131" s="224"/>
      <c r="O131" s="224"/>
      <c r="P131" s="225">
        <f>SUM(P132:P178)</f>
        <v>0</v>
      </c>
      <c r="Q131" s="224"/>
      <c r="R131" s="225">
        <f>SUM(R132:R178)</f>
        <v>87.293999999999997</v>
      </c>
      <c r="S131" s="224"/>
      <c r="T131" s="226">
        <f>SUM(T132:T178)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7" t="s">
        <v>86</v>
      </c>
      <c r="AT131" s="228" t="s">
        <v>81</v>
      </c>
      <c r="AU131" s="228" t="s">
        <v>86</v>
      </c>
      <c r="AY131" s="227" t="s">
        <v>183</v>
      </c>
      <c r="BK131" s="229">
        <f>SUM(BK132:BK178)</f>
        <v>0</v>
      </c>
    </row>
    <row r="132" s="2" customFormat="1" ht="33" customHeight="1">
      <c r="A132" s="41"/>
      <c r="B132" s="42"/>
      <c r="C132" s="232" t="s">
        <v>86</v>
      </c>
      <c r="D132" s="232" t="s">
        <v>186</v>
      </c>
      <c r="E132" s="233" t="s">
        <v>1329</v>
      </c>
      <c r="F132" s="234" t="s">
        <v>1330</v>
      </c>
      <c r="G132" s="235" t="s">
        <v>284</v>
      </c>
      <c r="H132" s="236">
        <v>800.83699999999999</v>
      </c>
      <c r="I132" s="237"/>
      <c r="J132" s="238">
        <f>ROUND(I132*H132,2)</f>
        <v>0</v>
      </c>
      <c r="K132" s="234" t="s">
        <v>190</v>
      </c>
      <c r="L132" s="47"/>
      <c r="M132" s="239" t="s">
        <v>1</v>
      </c>
      <c r="N132" s="240" t="s">
        <v>47</v>
      </c>
      <c r="O132" s="94"/>
      <c r="P132" s="241">
        <f>O132*H132</f>
        <v>0</v>
      </c>
      <c r="Q132" s="241">
        <v>0</v>
      </c>
      <c r="R132" s="241">
        <f>Q132*H132</f>
        <v>0</v>
      </c>
      <c r="S132" s="241">
        <v>0</v>
      </c>
      <c r="T132" s="242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43" t="s">
        <v>101</v>
      </c>
      <c r="AT132" s="243" t="s">
        <v>186</v>
      </c>
      <c r="AU132" s="243" t="s">
        <v>90</v>
      </c>
      <c r="AY132" s="19" t="s">
        <v>183</v>
      </c>
      <c r="BE132" s="244">
        <f>IF(N132="základní",J132,0)</f>
        <v>0</v>
      </c>
      <c r="BF132" s="244">
        <f>IF(N132="snížená",J132,0)</f>
        <v>0</v>
      </c>
      <c r="BG132" s="244">
        <f>IF(N132="zákl. přenesená",J132,0)</f>
        <v>0</v>
      </c>
      <c r="BH132" s="244">
        <f>IF(N132="sníž. přenesená",J132,0)</f>
        <v>0</v>
      </c>
      <c r="BI132" s="244">
        <f>IF(N132="nulová",J132,0)</f>
        <v>0</v>
      </c>
      <c r="BJ132" s="19" t="s">
        <v>86</v>
      </c>
      <c r="BK132" s="244">
        <f>ROUND(I132*H132,2)</f>
        <v>0</v>
      </c>
      <c r="BL132" s="19" t="s">
        <v>101</v>
      </c>
      <c r="BM132" s="243" t="s">
        <v>1331</v>
      </c>
    </row>
    <row r="133" s="2" customFormat="1">
      <c r="A133" s="41"/>
      <c r="B133" s="42"/>
      <c r="C133" s="43"/>
      <c r="D133" s="245" t="s">
        <v>192</v>
      </c>
      <c r="E133" s="43"/>
      <c r="F133" s="246" t="s">
        <v>1332</v>
      </c>
      <c r="G133" s="43"/>
      <c r="H133" s="43"/>
      <c r="I133" s="247"/>
      <c r="J133" s="43"/>
      <c r="K133" s="43"/>
      <c r="L133" s="47"/>
      <c r="M133" s="248"/>
      <c r="N133" s="249"/>
      <c r="O133" s="94"/>
      <c r="P133" s="94"/>
      <c r="Q133" s="94"/>
      <c r="R133" s="94"/>
      <c r="S133" s="94"/>
      <c r="T133" s="95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192</v>
      </c>
      <c r="AU133" s="19" t="s">
        <v>90</v>
      </c>
    </row>
    <row r="134" s="2" customFormat="1">
      <c r="A134" s="41"/>
      <c r="B134" s="42"/>
      <c r="C134" s="43"/>
      <c r="D134" s="250" t="s">
        <v>194</v>
      </c>
      <c r="E134" s="43"/>
      <c r="F134" s="251" t="s">
        <v>1333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194</v>
      </c>
      <c r="AU134" s="19" t="s">
        <v>90</v>
      </c>
    </row>
    <row r="135" s="13" customFormat="1">
      <c r="A135" s="13"/>
      <c r="B135" s="252"/>
      <c r="C135" s="253"/>
      <c r="D135" s="245" t="s">
        <v>196</v>
      </c>
      <c r="E135" s="254" t="s">
        <v>1</v>
      </c>
      <c r="F135" s="255" t="s">
        <v>1334</v>
      </c>
      <c r="G135" s="253"/>
      <c r="H135" s="254" t="s">
        <v>1</v>
      </c>
      <c r="I135" s="256"/>
      <c r="J135" s="253"/>
      <c r="K135" s="253"/>
      <c r="L135" s="257"/>
      <c r="M135" s="258"/>
      <c r="N135" s="259"/>
      <c r="O135" s="259"/>
      <c r="P135" s="259"/>
      <c r="Q135" s="259"/>
      <c r="R135" s="259"/>
      <c r="S135" s="259"/>
      <c r="T135" s="26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61" t="s">
        <v>196</v>
      </c>
      <c r="AU135" s="261" t="s">
        <v>90</v>
      </c>
      <c r="AV135" s="13" t="s">
        <v>86</v>
      </c>
      <c r="AW135" s="13" t="s">
        <v>38</v>
      </c>
      <c r="AX135" s="13" t="s">
        <v>82</v>
      </c>
      <c r="AY135" s="261" t="s">
        <v>183</v>
      </c>
    </row>
    <row r="136" s="14" customFormat="1">
      <c r="A136" s="14"/>
      <c r="B136" s="262"/>
      <c r="C136" s="263"/>
      <c r="D136" s="245" t="s">
        <v>196</v>
      </c>
      <c r="E136" s="264" t="s">
        <v>1</v>
      </c>
      <c r="F136" s="265" t="s">
        <v>1335</v>
      </c>
      <c r="G136" s="263"/>
      <c r="H136" s="266">
        <v>800.83699999999999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90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37.8" customHeight="1">
      <c r="A137" s="41"/>
      <c r="B137" s="42"/>
      <c r="C137" s="232" t="s">
        <v>90</v>
      </c>
      <c r="D137" s="232" t="s">
        <v>186</v>
      </c>
      <c r="E137" s="233" t="s">
        <v>1336</v>
      </c>
      <c r="F137" s="234" t="s">
        <v>1337</v>
      </c>
      <c r="G137" s="235" t="s">
        <v>189</v>
      </c>
      <c r="H137" s="236">
        <v>138.96000000000001</v>
      </c>
      <c r="I137" s="237"/>
      <c r="J137" s="238">
        <f>ROUND(I137*H137,2)</f>
        <v>0</v>
      </c>
      <c r="K137" s="234" t="s">
        <v>1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</v>
      </c>
      <c r="R137" s="241">
        <f>Q137*H137</f>
        <v>0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90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1338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1337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90</v>
      </c>
    </row>
    <row r="139" s="14" customFormat="1">
      <c r="A139" s="14"/>
      <c r="B139" s="262"/>
      <c r="C139" s="263"/>
      <c r="D139" s="245" t="s">
        <v>196</v>
      </c>
      <c r="E139" s="264" t="s">
        <v>1</v>
      </c>
      <c r="F139" s="265" t="s">
        <v>1339</v>
      </c>
      <c r="G139" s="263"/>
      <c r="H139" s="266">
        <v>138.96000000000001</v>
      </c>
      <c r="I139" s="267"/>
      <c r="J139" s="263"/>
      <c r="K139" s="263"/>
      <c r="L139" s="268"/>
      <c r="M139" s="269"/>
      <c r="N139" s="270"/>
      <c r="O139" s="270"/>
      <c r="P139" s="270"/>
      <c r="Q139" s="270"/>
      <c r="R139" s="270"/>
      <c r="S139" s="270"/>
      <c r="T139" s="27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72" t="s">
        <v>196</v>
      </c>
      <c r="AU139" s="272" t="s">
        <v>90</v>
      </c>
      <c r="AV139" s="14" t="s">
        <v>90</v>
      </c>
      <c r="AW139" s="14" t="s">
        <v>38</v>
      </c>
      <c r="AX139" s="14" t="s">
        <v>86</v>
      </c>
      <c r="AY139" s="272" t="s">
        <v>183</v>
      </c>
    </row>
    <row r="140" s="2" customFormat="1" ht="37.8" customHeight="1">
      <c r="A140" s="41"/>
      <c r="B140" s="42"/>
      <c r="C140" s="232" t="s">
        <v>98</v>
      </c>
      <c r="D140" s="232" t="s">
        <v>186</v>
      </c>
      <c r="E140" s="233" t="s">
        <v>435</v>
      </c>
      <c r="F140" s="234" t="s">
        <v>436</v>
      </c>
      <c r="G140" s="235" t="s">
        <v>284</v>
      </c>
      <c r="H140" s="236">
        <v>200.209</v>
      </c>
      <c r="I140" s="237"/>
      <c r="J140" s="238">
        <f>ROUND(I140*H140,2)</f>
        <v>0</v>
      </c>
      <c r="K140" s="234" t="s">
        <v>190</v>
      </c>
      <c r="L140" s="47"/>
      <c r="M140" s="239" t="s">
        <v>1</v>
      </c>
      <c r="N140" s="240" t="s">
        <v>47</v>
      </c>
      <c r="O140" s="94"/>
      <c r="P140" s="241">
        <f>O140*H140</f>
        <v>0</v>
      </c>
      <c r="Q140" s="241">
        <v>0</v>
      </c>
      <c r="R140" s="241">
        <f>Q140*H140</f>
        <v>0</v>
      </c>
      <c r="S140" s="241">
        <v>0</v>
      </c>
      <c r="T140" s="242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43" t="s">
        <v>101</v>
      </c>
      <c r="AT140" s="243" t="s">
        <v>186</v>
      </c>
      <c r="AU140" s="243" t="s">
        <v>90</v>
      </c>
      <c r="AY140" s="19" t="s">
        <v>183</v>
      </c>
      <c r="BE140" s="244">
        <f>IF(N140="základní",J140,0)</f>
        <v>0</v>
      </c>
      <c r="BF140" s="244">
        <f>IF(N140="snížená",J140,0)</f>
        <v>0</v>
      </c>
      <c r="BG140" s="244">
        <f>IF(N140="zákl. přenesená",J140,0)</f>
        <v>0</v>
      </c>
      <c r="BH140" s="244">
        <f>IF(N140="sníž. přenesená",J140,0)</f>
        <v>0</v>
      </c>
      <c r="BI140" s="244">
        <f>IF(N140="nulová",J140,0)</f>
        <v>0</v>
      </c>
      <c r="BJ140" s="19" t="s">
        <v>86</v>
      </c>
      <c r="BK140" s="244">
        <f>ROUND(I140*H140,2)</f>
        <v>0</v>
      </c>
      <c r="BL140" s="19" t="s">
        <v>101</v>
      </c>
      <c r="BM140" s="243" t="s">
        <v>1340</v>
      </c>
    </row>
    <row r="141" s="2" customFormat="1">
      <c r="A141" s="41"/>
      <c r="B141" s="42"/>
      <c r="C141" s="43"/>
      <c r="D141" s="245" t="s">
        <v>192</v>
      </c>
      <c r="E141" s="43"/>
      <c r="F141" s="246" t="s">
        <v>438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192</v>
      </c>
      <c r="AU141" s="19" t="s">
        <v>90</v>
      </c>
    </row>
    <row r="142" s="2" customFormat="1">
      <c r="A142" s="41"/>
      <c r="B142" s="42"/>
      <c r="C142" s="43"/>
      <c r="D142" s="250" t="s">
        <v>194</v>
      </c>
      <c r="E142" s="43"/>
      <c r="F142" s="251" t="s">
        <v>439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194</v>
      </c>
      <c r="AU142" s="19" t="s">
        <v>90</v>
      </c>
    </row>
    <row r="143" s="14" customFormat="1">
      <c r="A143" s="14"/>
      <c r="B143" s="262"/>
      <c r="C143" s="263"/>
      <c r="D143" s="245" t="s">
        <v>196</v>
      </c>
      <c r="E143" s="264" t="s">
        <v>1</v>
      </c>
      <c r="F143" s="265" t="s">
        <v>1341</v>
      </c>
      <c r="G143" s="263"/>
      <c r="H143" s="266">
        <v>200.209</v>
      </c>
      <c r="I143" s="267"/>
      <c r="J143" s="263"/>
      <c r="K143" s="263"/>
      <c r="L143" s="268"/>
      <c r="M143" s="269"/>
      <c r="N143" s="270"/>
      <c r="O143" s="270"/>
      <c r="P143" s="270"/>
      <c r="Q143" s="270"/>
      <c r="R143" s="270"/>
      <c r="S143" s="270"/>
      <c r="T143" s="27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72" t="s">
        <v>196</v>
      </c>
      <c r="AU143" s="272" t="s">
        <v>90</v>
      </c>
      <c r="AV143" s="14" t="s">
        <v>90</v>
      </c>
      <c r="AW143" s="14" t="s">
        <v>38</v>
      </c>
      <c r="AX143" s="14" t="s">
        <v>86</v>
      </c>
      <c r="AY143" s="272" t="s">
        <v>183</v>
      </c>
    </row>
    <row r="144" s="2" customFormat="1" ht="37.8" customHeight="1">
      <c r="A144" s="41"/>
      <c r="B144" s="42"/>
      <c r="C144" s="232" t="s">
        <v>101</v>
      </c>
      <c r="D144" s="232" t="s">
        <v>186</v>
      </c>
      <c r="E144" s="233" t="s">
        <v>440</v>
      </c>
      <c r="F144" s="234" t="s">
        <v>441</v>
      </c>
      <c r="G144" s="235" t="s">
        <v>284</v>
      </c>
      <c r="H144" s="236">
        <v>3803.9740000000002</v>
      </c>
      <c r="I144" s="237"/>
      <c r="J144" s="238">
        <f>ROUND(I144*H144,2)</f>
        <v>0</v>
      </c>
      <c r="K144" s="234" t="s">
        <v>190</v>
      </c>
      <c r="L144" s="47"/>
      <c r="M144" s="239" t="s">
        <v>1</v>
      </c>
      <c r="N144" s="240" t="s">
        <v>47</v>
      </c>
      <c r="O144" s="94"/>
      <c r="P144" s="241">
        <f>O144*H144</f>
        <v>0</v>
      </c>
      <c r="Q144" s="241">
        <v>0</v>
      </c>
      <c r="R144" s="241">
        <f>Q144*H144</f>
        <v>0</v>
      </c>
      <c r="S144" s="241">
        <v>0</v>
      </c>
      <c r="T144" s="242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43" t="s">
        <v>101</v>
      </c>
      <c r="AT144" s="243" t="s">
        <v>186</v>
      </c>
      <c r="AU144" s="243" t="s">
        <v>90</v>
      </c>
      <c r="AY144" s="19" t="s">
        <v>183</v>
      </c>
      <c r="BE144" s="244">
        <f>IF(N144="základní",J144,0)</f>
        <v>0</v>
      </c>
      <c r="BF144" s="244">
        <f>IF(N144="snížená",J144,0)</f>
        <v>0</v>
      </c>
      <c r="BG144" s="244">
        <f>IF(N144="zákl. přenesená",J144,0)</f>
        <v>0</v>
      </c>
      <c r="BH144" s="244">
        <f>IF(N144="sníž. přenesená",J144,0)</f>
        <v>0</v>
      </c>
      <c r="BI144" s="244">
        <f>IF(N144="nulová",J144,0)</f>
        <v>0</v>
      </c>
      <c r="BJ144" s="19" t="s">
        <v>86</v>
      </c>
      <c r="BK144" s="244">
        <f>ROUND(I144*H144,2)</f>
        <v>0</v>
      </c>
      <c r="BL144" s="19" t="s">
        <v>101</v>
      </c>
      <c r="BM144" s="243" t="s">
        <v>1342</v>
      </c>
    </row>
    <row r="145" s="2" customFormat="1">
      <c r="A145" s="41"/>
      <c r="B145" s="42"/>
      <c r="C145" s="43"/>
      <c r="D145" s="245" t="s">
        <v>192</v>
      </c>
      <c r="E145" s="43"/>
      <c r="F145" s="246" t="s">
        <v>443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192</v>
      </c>
      <c r="AU145" s="19" t="s">
        <v>90</v>
      </c>
    </row>
    <row r="146" s="2" customFormat="1">
      <c r="A146" s="41"/>
      <c r="B146" s="42"/>
      <c r="C146" s="43"/>
      <c r="D146" s="250" t="s">
        <v>194</v>
      </c>
      <c r="E146" s="43"/>
      <c r="F146" s="251" t="s">
        <v>444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194</v>
      </c>
      <c r="AU146" s="19" t="s">
        <v>90</v>
      </c>
    </row>
    <row r="147" s="13" customFormat="1">
      <c r="A147" s="13"/>
      <c r="B147" s="252"/>
      <c r="C147" s="253"/>
      <c r="D147" s="245" t="s">
        <v>196</v>
      </c>
      <c r="E147" s="254" t="s">
        <v>1</v>
      </c>
      <c r="F147" s="255" t="s">
        <v>333</v>
      </c>
      <c r="G147" s="253"/>
      <c r="H147" s="254" t="s">
        <v>1</v>
      </c>
      <c r="I147" s="256"/>
      <c r="J147" s="253"/>
      <c r="K147" s="253"/>
      <c r="L147" s="257"/>
      <c r="M147" s="258"/>
      <c r="N147" s="259"/>
      <c r="O147" s="259"/>
      <c r="P147" s="259"/>
      <c r="Q147" s="259"/>
      <c r="R147" s="259"/>
      <c r="S147" s="259"/>
      <c r="T147" s="26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1" t="s">
        <v>196</v>
      </c>
      <c r="AU147" s="261" t="s">
        <v>90</v>
      </c>
      <c r="AV147" s="13" t="s">
        <v>86</v>
      </c>
      <c r="AW147" s="13" t="s">
        <v>38</v>
      </c>
      <c r="AX147" s="13" t="s">
        <v>82</v>
      </c>
      <c r="AY147" s="261" t="s">
        <v>183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1343</v>
      </c>
      <c r="G148" s="263"/>
      <c r="H148" s="266">
        <v>3803.9740000000002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90</v>
      </c>
      <c r="AV148" s="14" t="s">
        <v>90</v>
      </c>
      <c r="AW148" s="14" t="s">
        <v>38</v>
      </c>
      <c r="AX148" s="14" t="s">
        <v>86</v>
      </c>
      <c r="AY148" s="272" t="s">
        <v>183</v>
      </c>
    </row>
    <row r="149" s="2" customFormat="1" ht="33" customHeight="1">
      <c r="A149" s="41"/>
      <c r="B149" s="42"/>
      <c r="C149" s="232" t="s">
        <v>104</v>
      </c>
      <c r="D149" s="232" t="s">
        <v>186</v>
      </c>
      <c r="E149" s="233" t="s">
        <v>465</v>
      </c>
      <c r="F149" s="234" t="s">
        <v>466</v>
      </c>
      <c r="G149" s="235" t="s">
        <v>209</v>
      </c>
      <c r="H149" s="236">
        <v>360.37599999999998</v>
      </c>
      <c r="I149" s="237"/>
      <c r="J149" s="238">
        <f>ROUND(I149*H149,2)</f>
        <v>0</v>
      </c>
      <c r="K149" s="234" t="s">
        <v>190</v>
      </c>
      <c r="L149" s="47"/>
      <c r="M149" s="239" t="s">
        <v>1</v>
      </c>
      <c r="N149" s="240" t="s">
        <v>47</v>
      </c>
      <c r="O149" s="94"/>
      <c r="P149" s="241">
        <f>O149*H149</f>
        <v>0</v>
      </c>
      <c r="Q149" s="241">
        <v>0</v>
      </c>
      <c r="R149" s="241">
        <f>Q149*H149</f>
        <v>0</v>
      </c>
      <c r="S149" s="241">
        <v>0</v>
      </c>
      <c r="T149" s="242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43" t="s">
        <v>101</v>
      </c>
      <c r="AT149" s="243" t="s">
        <v>186</v>
      </c>
      <c r="AU149" s="243" t="s">
        <v>90</v>
      </c>
      <c r="AY149" s="19" t="s">
        <v>183</v>
      </c>
      <c r="BE149" s="244">
        <f>IF(N149="základní",J149,0)</f>
        <v>0</v>
      </c>
      <c r="BF149" s="244">
        <f>IF(N149="snížená",J149,0)</f>
        <v>0</v>
      </c>
      <c r="BG149" s="244">
        <f>IF(N149="zákl. přenesená",J149,0)</f>
        <v>0</v>
      </c>
      <c r="BH149" s="244">
        <f>IF(N149="sníž. přenesená",J149,0)</f>
        <v>0</v>
      </c>
      <c r="BI149" s="244">
        <f>IF(N149="nulová",J149,0)</f>
        <v>0</v>
      </c>
      <c r="BJ149" s="19" t="s">
        <v>86</v>
      </c>
      <c r="BK149" s="244">
        <f>ROUND(I149*H149,2)</f>
        <v>0</v>
      </c>
      <c r="BL149" s="19" t="s">
        <v>101</v>
      </c>
      <c r="BM149" s="243" t="s">
        <v>1344</v>
      </c>
    </row>
    <row r="150" s="2" customFormat="1">
      <c r="A150" s="41"/>
      <c r="B150" s="42"/>
      <c r="C150" s="43"/>
      <c r="D150" s="245" t="s">
        <v>192</v>
      </c>
      <c r="E150" s="43"/>
      <c r="F150" s="246" t="s">
        <v>468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192</v>
      </c>
      <c r="AU150" s="19" t="s">
        <v>90</v>
      </c>
    </row>
    <row r="151" s="2" customFormat="1">
      <c r="A151" s="41"/>
      <c r="B151" s="42"/>
      <c r="C151" s="43"/>
      <c r="D151" s="250" t="s">
        <v>194</v>
      </c>
      <c r="E151" s="43"/>
      <c r="F151" s="251" t="s">
        <v>469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194</v>
      </c>
      <c r="AU151" s="19" t="s">
        <v>90</v>
      </c>
    </row>
    <row r="152" s="2" customFormat="1">
      <c r="A152" s="41"/>
      <c r="B152" s="42"/>
      <c r="C152" s="43"/>
      <c r="D152" s="245" t="s">
        <v>213</v>
      </c>
      <c r="E152" s="43"/>
      <c r="F152" s="273" t="s">
        <v>1345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213</v>
      </c>
      <c r="AU152" s="19" t="s">
        <v>90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1346</v>
      </c>
      <c r="G153" s="263"/>
      <c r="H153" s="266">
        <v>360.37599999999998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90</v>
      </c>
      <c r="AV153" s="14" t="s">
        <v>90</v>
      </c>
      <c r="AW153" s="14" t="s">
        <v>38</v>
      </c>
      <c r="AX153" s="14" t="s">
        <v>86</v>
      </c>
      <c r="AY153" s="272" t="s">
        <v>183</v>
      </c>
    </row>
    <row r="154" s="2" customFormat="1" ht="24.15" customHeight="1">
      <c r="A154" s="41"/>
      <c r="B154" s="42"/>
      <c r="C154" s="232" t="s">
        <v>107</v>
      </c>
      <c r="D154" s="232" t="s">
        <v>186</v>
      </c>
      <c r="E154" s="233" t="s">
        <v>1242</v>
      </c>
      <c r="F154" s="234" t="s">
        <v>1243</v>
      </c>
      <c r="G154" s="235" t="s">
        <v>284</v>
      </c>
      <c r="H154" s="236">
        <v>646.57100000000003</v>
      </c>
      <c r="I154" s="237"/>
      <c r="J154" s="238">
        <f>ROUND(I154*H154,2)</f>
        <v>0</v>
      </c>
      <c r="K154" s="234" t="s">
        <v>190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</v>
      </c>
      <c r="T154" s="242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101</v>
      </c>
      <c r="AT154" s="243" t="s">
        <v>186</v>
      </c>
      <c r="AU154" s="243" t="s">
        <v>90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101</v>
      </c>
      <c r="BM154" s="243" t="s">
        <v>1347</v>
      </c>
    </row>
    <row r="155" s="2" customFormat="1">
      <c r="A155" s="41"/>
      <c r="B155" s="42"/>
      <c r="C155" s="43"/>
      <c r="D155" s="245" t="s">
        <v>192</v>
      </c>
      <c r="E155" s="43"/>
      <c r="F155" s="246" t="s">
        <v>1245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192</v>
      </c>
      <c r="AU155" s="19" t="s">
        <v>90</v>
      </c>
    </row>
    <row r="156" s="2" customFormat="1">
      <c r="A156" s="41"/>
      <c r="B156" s="42"/>
      <c r="C156" s="43"/>
      <c r="D156" s="250" t="s">
        <v>194</v>
      </c>
      <c r="E156" s="43"/>
      <c r="F156" s="251" t="s">
        <v>1246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194</v>
      </c>
      <c r="AU156" s="19" t="s">
        <v>90</v>
      </c>
    </row>
    <row r="157" s="13" customFormat="1">
      <c r="A157" s="13"/>
      <c r="B157" s="252"/>
      <c r="C157" s="253"/>
      <c r="D157" s="245" t="s">
        <v>196</v>
      </c>
      <c r="E157" s="254" t="s">
        <v>1</v>
      </c>
      <c r="F157" s="255" t="s">
        <v>1348</v>
      </c>
      <c r="G157" s="253"/>
      <c r="H157" s="254" t="s">
        <v>1</v>
      </c>
      <c r="I157" s="256"/>
      <c r="J157" s="253"/>
      <c r="K157" s="253"/>
      <c r="L157" s="257"/>
      <c r="M157" s="258"/>
      <c r="N157" s="259"/>
      <c r="O157" s="259"/>
      <c r="P157" s="259"/>
      <c r="Q157" s="259"/>
      <c r="R157" s="259"/>
      <c r="S157" s="259"/>
      <c r="T157" s="26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1" t="s">
        <v>196</v>
      </c>
      <c r="AU157" s="261" t="s">
        <v>90</v>
      </c>
      <c r="AV157" s="13" t="s">
        <v>86</v>
      </c>
      <c r="AW157" s="13" t="s">
        <v>38</v>
      </c>
      <c r="AX157" s="13" t="s">
        <v>82</v>
      </c>
      <c r="AY157" s="261" t="s">
        <v>183</v>
      </c>
    </row>
    <row r="158" s="14" customFormat="1">
      <c r="A158" s="14"/>
      <c r="B158" s="262"/>
      <c r="C158" s="263"/>
      <c r="D158" s="245" t="s">
        <v>196</v>
      </c>
      <c r="E158" s="264" t="s">
        <v>1</v>
      </c>
      <c r="F158" s="265" t="s">
        <v>1349</v>
      </c>
      <c r="G158" s="263"/>
      <c r="H158" s="266">
        <v>600.62699999999995</v>
      </c>
      <c r="I158" s="267"/>
      <c r="J158" s="263"/>
      <c r="K158" s="263"/>
      <c r="L158" s="268"/>
      <c r="M158" s="269"/>
      <c r="N158" s="270"/>
      <c r="O158" s="270"/>
      <c r="P158" s="270"/>
      <c r="Q158" s="270"/>
      <c r="R158" s="270"/>
      <c r="S158" s="270"/>
      <c r="T158" s="27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2" t="s">
        <v>196</v>
      </c>
      <c r="AU158" s="272" t="s">
        <v>90</v>
      </c>
      <c r="AV158" s="14" t="s">
        <v>90</v>
      </c>
      <c r="AW158" s="14" t="s">
        <v>38</v>
      </c>
      <c r="AX158" s="14" t="s">
        <v>82</v>
      </c>
      <c r="AY158" s="272" t="s">
        <v>183</v>
      </c>
    </row>
    <row r="159" s="13" customFormat="1">
      <c r="A159" s="13"/>
      <c r="B159" s="252"/>
      <c r="C159" s="253"/>
      <c r="D159" s="245" t="s">
        <v>196</v>
      </c>
      <c r="E159" s="254" t="s">
        <v>1</v>
      </c>
      <c r="F159" s="255" t="s">
        <v>1350</v>
      </c>
      <c r="G159" s="253"/>
      <c r="H159" s="254" t="s">
        <v>1</v>
      </c>
      <c r="I159" s="256"/>
      <c r="J159" s="253"/>
      <c r="K159" s="253"/>
      <c r="L159" s="257"/>
      <c r="M159" s="258"/>
      <c r="N159" s="259"/>
      <c r="O159" s="259"/>
      <c r="P159" s="259"/>
      <c r="Q159" s="259"/>
      <c r="R159" s="259"/>
      <c r="S159" s="259"/>
      <c r="T159" s="26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1" t="s">
        <v>196</v>
      </c>
      <c r="AU159" s="261" t="s">
        <v>90</v>
      </c>
      <c r="AV159" s="13" t="s">
        <v>86</v>
      </c>
      <c r="AW159" s="13" t="s">
        <v>38</v>
      </c>
      <c r="AX159" s="13" t="s">
        <v>82</v>
      </c>
      <c r="AY159" s="261" t="s">
        <v>183</v>
      </c>
    </row>
    <row r="160" s="14" customFormat="1">
      <c r="A160" s="14"/>
      <c r="B160" s="262"/>
      <c r="C160" s="263"/>
      <c r="D160" s="245" t="s">
        <v>196</v>
      </c>
      <c r="E160" s="264" t="s">
        <v>1</v>
      </c>
      <c r="F160" s="265" t="s">
        <v>1351</v>
      </c>
      <c r="G160" s="263"/>
      <c r="H160" s="266">
        <v>45.944000000000003</v>
      </c>
      <c r="I160" s="267"/>
      <c r="J160" s="263"/>
      <c r="K160" s="263"/>
      <c r="L160" s="268"/>
      <c r="M160" s="269"/>
      <c r="N160" s="270"/>
      <c r="O160" s="270"/>
      <c r="P160" s="270"/>
      <c r="Q160" s="270"/>
      <c r="R160" s="270"/>
      <c r="S160" s="270"/>
      <c r="T160" s="27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2" t="s">
        <v>196</v>
      </c>
      <c r="AU160" s="272" t="s">
        <v>90</v>
      </c>
      <c r="AV160" s="14" t="s">
        <v>90</v>
      </c>
      <c r="AW160" s="14" t="s">
        <v>38</v>
      </c>
      <c r="AX160" s="14" t="s">
        <v>82</v>
      </c>
      <c r="AY160" s="272" t="s">
        <v>183</v>
      </c>
    </row>
    <row r="161" s="15" customFormat="1">
      <c r="A161" s="15"/>
      <c r="B161" s="284"/>
      <c r="C161" s="285"/>
      <c r="D161" s="245" t="s">
        <v>196</v>
      </c>
      <c r="E161" s="286" t="s">
        <v>1</v>
      </c>
      <c r="F161" s="287" t="s">
        <v>238</v>
      </c>
      <c r="G161" s="285"/>
      <c r="H161" s="288">
        <v>646.57100000000003</v>
      </c>
      <c r="I161" s="289"/>
      <c r="J161" s="285"/>
      <c r="K161" s="285"/>
      <c r="L161" s="290"/>
      <c r="M161" s="291"/>
      <c r="N161" s="292"/>
      <c r="O161" s="292"/>
      <c r="P161" s="292"/>
      <c r="Q161" s="292"/>
      <c r="R161" s="292"/>
      <c r="S161" s="292"/>
      <c r="T161" s="29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4" t="s">
        <v>196</v>
      </c>
      <c r="AU161" s="294" t="s">
        <v>90</v>
      </c>
      <c r="AV161" s="15" t="s">
        <v>101</v>
      </c>
      <c r="AW161" s="15" t="s">
        <v>38</v>
      </c>
      <c r="AX161" s="15" t="s">
        <v>86</v>
      </c>
      <c r="AY161" s="294" t="s">
        <v>183</v>
      </c>
    </row>
    <row r="162" s="2" customFormat="1" ht="16.5" customHeight="1">
      <c r="A162" s="41"/>
      <c r="B162" s="42"/>
      <c r="C162" s="274" t="s">
        <v>110</v>
      </c>
      <c r="D162" s="274" t="s">
        <v>222</v>
      </c>
      <c r="E162" s="275" t="s">
        <v>1352</v>
      </c>
      <c r="F162" s="276" t="s">
        <v>1353</v>
      </c>
      <c r="G162" s="277" t="s">
        <v>209</v>
      </c>
      <c r="H162" s="278">
        <v>87.293999999999997</v>
      </c>
      <c r="I162" s="279"/>
      <c r="J162" s="280">
        <f>ROUND(I162*H162,2)</f>
        <v>0</v>
      </c>
      <c r="K162" s="276" t="s">
        <v>190</v>
      </c>
      <c r="L162" s="281"/>
      <c r="M162" s="282" t="s">
        <v>1</v>
      </c>
      <c r="N162" s="283" t="s">
        <v>47</v>
      </c>
      <c r="O162" s="94"/>
      <c r="P162" s="241">
        <f>O162*H162</f>
        <v>0</v>
      </c>
      <c r="Q162" s="241">
        <v>1</v>
      </c>
      <c r="R162" s="241">
        <f>Q162*H162</f>
        <v>87.293999999999997</v>
      </c>
      <c r="S162" s="241">
        <v>0</v>
      </c>
      <c r="T162" s="242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43" t="s">
        <v>113</v>
      </c>
      <c r="AT162" s="243" t="s">
        <v>222</v>
      </c>
      <c r="AU162" s="243" t="s">
        <v>90</v>
      </c>
      <c r="AY162" s="19" t="s">
        <v>183</v>
      </c>
      <c r="BE162" s="244">
        <f>IF(N162="základní",J162,0)</f>
        <v>0</v>
      </c>
      <c r="BF162" s="244">
        <f>IF(N162="snížená",J162,0)</f>
        <v>0</v>
      </c>
      <c r="BG162" s="244">
        <f>IF(N162="zákl. přenesená",J162,0)</f>
        <v>0</v>
      </c>
      <c r="BH162" s="244">
        <f>IF(N162="sníž. přenesená",J162,0)</f>
        <v>0</v>
      </c>
      <c r="BI162" s="244">
        <f>IF(N162="nulová",J162,0)</f>
        <v>0</v>
      </c>
      <c r="BJ162" s="19" t="s">
        <v>86</v>
      </c>
      <c r="BK162" s="244">
        <f>ROUND(I162*H162,2)</f>
        <v>0</v>
      </c>
      <c r="BL162" s="19" t="s">
        <v>101</v>
      </c>
      <c r="BM162" s="243" t="s">
        <v>1354</v>
      </c>
    </row>
    <row r="163" s="2" customFormat="1">
      <c r="A163" s="41"/>
      <c r="B163" s="42"/>
      <c r="C163" s="43"/>
      <c r="D163" s="245" t="s">
        <v>192</v>
      </c>
      <c r="E163" s="43"/>
      <c r="F163" s="246" t="s">
        <v>1353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192</v>
      </c>
      <c r="AU163" s="19" t="s">
        <v>90</v>
      </c>
    </row>
    <row r="164" s="14" customFormat="1">
      <c r="A164" s="14"/>
      <c r="B164" s="262"/>
      <c r="C164" s="263"/>
      <c r="D164" s="245" t="s">
        <v>196</v>
      </c>
      <c r="E164" s="264" t="s">
        <v>1</v>
      </c>
      <c r="F164" s="265" t="s">
        <v>1355</v>
      </c>
      <c r="G164" s="263"/>
      <c r="H164" s="266">
        <v>87.293999999999997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2" t="s">
        <v>196</v>
      </c>
      <c r="AU164" s="272" t="s">
        <v>90</v>
      </c>
      <c r="AV164" s="14" t="s">
        <v>90</v>
      </c>
      <c r="AW164" s="14" t="s">
        <v>38</v>
      </c>
      <c r="AX164" s="14" t="s">
        <v>86</v>
      </c>
      <c r="AY164" s="272" t="s">
        <v>183</v>
      </c>
    </row>
    <row r="165" s="2" customFormat="1" ht="33" customHeight="1">
      <c r="A165" s="41"/>
      <c r="B165" s="42"/>
      <c r="C165" s="232" t="s">
        <v>113</v>
      </c>
      <c r="D165" s="232" t="s">
        <v>186</v>
      </c>
      <c r="E165" s="233" t="s">
        <v>1356</v>
      </c>
      <c r="F165" s="234" t="s">
        <v>1357</v>
      </c>
      <c r="G165" s="235" t="s">
        <v>284</v>
      </c>
      <c r="H165" s="236">
        <v>7.7670000000000003</v>
      </c>
      <c r="I165" s="237"/>
      <c r="J165" s="238">
        <f>ROUND(I165*H165,2)</f>
        <v>0</v>
      </c>
      <c r="K165" s="234" t="s">
        <v>190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101</v>
      </c>
      <c r="AT165" s="243" t="s">
        <v>186</v>
      </c>
      <c r="AU165" s="243" t="s">
        <v>90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101</v>
      </c>
      <c r="BM165" s="243" t="s">
        <v>1358</v>
      </c>
    </row>
    <row r="166" s="2" customFormat="1">
      <c r="A166" s="41"/>
      <c r="B166" s="42"/>
      <c r="C166" s="43"/>
      <c r="D166" s="245" t="s">
        <v>192</v>
      </c>
      <c r="E166" s="43"/>
      <c r="F166" s="246" t="s">
        <v>1359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192</v>
      </c>
      <c r="AU166" s="19" t="s">
        <v>90</v>
      </c>
    </row>
    <row r="167" s="2" customFormat="1">
      <c r="A167" s="41"/>
      <c r="B167" s="42"/>
      <c r="C167" s="43"/>
      <c r="D167" s="250" t="s">
        <v>194</v>
      </c>
      <c r="E167" s="43"/>
      <c r="F167" s="251" t="s">
        <v>1360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194</v>
      </c>
      <c r="AU167" s="19" t="s">
        <v>90</v>
      </c>
    </row>
    <row r="168" s="2" customFormat="1">
      <c r="A168" s="41"/>
      <c r="B168" s="42"/>
      <c r="C168" s="43"/>
      <c r="D168" s="245" t="s">
        <v>213</v>
      </c>
      <c r="E168" s="43"/>
      <c r="F168" s="273" t="s">
        <v>1361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213</v>
      </c>
      <c r="AU168" s="19" t="s">
        <v>90</v>
      </c>
    </row>
    <row r="169" s="13" customFormat="1">
      <c r="A169" s="13"/>
      <c r="B169" s="252"/>
      <c r="C169" s="253"/>
      <c r="D169" s="245" t="s">
        <v>196</v>
      </c>
      <c r="E169" s="254" t="s">
        <v>1</v>
      </c>
      <c r="F169" s="255" t="s">
        <v>1362</v>
      </c>
      <c r="G169" s="253"/>
      <c r="H169" s="254" t="s">
        <v>1</v>
      </c>
      <c r="I169" s="256"/>
      <c r="J169" s="253"/>
      <c r="K169" s="253"/>
      <c r="L169" s="257"/>
      <c r="M169" s="258"/>
      <c r="N169" s="259"/>
      <c r="O169" s="259"/>
      <c r="P169" s="259"/>
      <c r="Q169" s="259"/>
      <c r="R169" s="259"/>
      <c r="S169" s="259"/>
      <c r="T169" s="26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1" t="s">
        <v>196</v>
      </c>
      <c r="AU169" s="261" t="s">
        <v>90</v>
      </c>
      <c r="AV169" s="13" t="s">
        <v>86</v>
      </c>
      <c r="AW169" s="13" t="s">
        <v>38</v>
      </c>
      <c r="AX169" s="13" t="s">
        <v>82</v>
      </c>
      <c r="AY169" s="261" t="s">
        <v>183</v>
      </c>
    </row>
    <row r="170" s="14" customFormat="1">
      <c r="A170" s="14"/>
      <c r="B170" s="262"/>
      <c r="C170" s="263"/>
      <c r="D170" s="245" t="s">
        <v>196</v>
      </c>
      <c r="E170" s="264" t="s">
        <v>1</v>
      </c>
      <c r="F170" s="265" t="s">
        <v>1363</v>
      </c>
      <c r="G170" s="263"/>
      <c r="H170" s="266">
        <v>7.7670000000000003</v>
      </c>
      <c r="I170" s="267"/>
      <c r="J170" s="263"/>
      <c r="K170" s="263"/>
      <c r="L170" s="268"/>
      <c r="M170" s="269"/>
      <c r="N170" s="270"/>
      <c r="O170" s="270"/>
      <c r="P170" s="270"/>
      <c r="Q170" s="270"/>
      <c r="R170" s="270"/>
      <c r="S170" s="270"/>
      <c r="T170" s="27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2" t="s">
        <v>196</v>
      </c>
      <c r="AU170" s="272" t="s">
        <v>90</v>
      </c>
      <c r="AV170" s="14" t="s">
        <v>90</v>
      </c>
      <c r="AW170" s="14" t="s">
        <v>38</v>
      </c>
      <c r="AX170" s="14" t="s">
        <v>86</v>
      </c>
      <c r="AY170" s="272" t="s">
        <v>183</v>
      </c>
    </row>
    <row r="171" s="2" customFormat="1" ht="16.5" customHeight="1">
      <c r="A171" s="41"/>
      <c r="B171" s="42"/>
      <c r="C171" s="274" t="s">
        <v>116</v>
      </c>
      <c r="D171" s="274" t="s">
        <v>222</v>
      </c>
      <c r="E171" s="275" t="s">
        <v>1364</v>
      </c>
      <c r="F171" s="276" t="s">
        <v>1365</v>
      </c>
      <c r="G171" s="277" t="s">
        <v>284</v>
      </c>
      <c r="H171" s="278">
        <v>7.7670000000000003</v>
      </c>
      <c r="I171" s="279"/>
      <c r="J171" s="280">
        <f>ROUND(I171*H171,2)</f>
        <v>0</v>
      </c>
      <c r="K171" s="276" t="s">
        <v>190</v>
      </c>
      <c r="L171" s="281"/>
      <c r="M171" s="282" t="s">
        <v>1</v>
      </c>
      <c r="N171" s="283" t="s">
        <v>47</v>
      </c>
      <c r="O171" s="94"/>
      <c r="P171" s="241">
        <f>O171*H171</f>
        <v>0</v>
      </c>
      <c r="Q171" s="241">
        <v>0</v>
      </c>
      <c r="R171" s="241">
        <f>Q171*H171</f>
        <v>0</v>
      </c>
      <c r="S171" s="241">
        <v>0</v>
      </c>
      <c r="T171" s="242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43" t="s">
        <v>113</v>
      </c>
      <c r="AT171" s="243" t="s">
        <v>222</v>
      </c>
      <c r="AU171" s="243" t="s">
        <v>90</v>
      </c>
      <c r="AY171" s="19" t="s">
        <v>183</v>
      </c>
      <c r="BE171" s="244">
        <f>IF(N171="základní",J171,0)</f>
        <v>0</v>
      </c>
      <c r="BF171" s="244">
        <f>IF(N171="snížená",J171,0)</f>
        <v>0</v>
      </c>
      <c r="BG171" s="244">
        <f>IF(N171="zákl. přenesená",J171,0)</f>
        <v>0</v>
      </c>
      <c r="BH171" s="244">
        <f>IF(N171="sníž. přenesená",J171,0)</f>
        <v>0</v>
      </c>
      <c r="BI171" s="244">
        <f>IF(N171="nulová",J171,0)</f>
        <v>0</v>
      </c>
      <c r="BJ171" s="19" t="s">
        <v>86</v>
      </c>
      <c r="BK171" s="244">
        <f>ROUND(I171*H171,2)</f>
        <v>0</v>
      </c>
      <c r="BL171" s="19" t="s">
        <v>101</v>
      </c>
      <c r="BM171" s="243" t="s">
        <v>1366</v>
      </c>
    </row>
    <row r="172" s="2" customFormat="1">
      <c r="A172" s="41"/>
      <c r="B172" s="42"/>
      <c r="C172" s="43"/>
      <c r="D172" s="245" t="s">
        <v>192</v>
      </c>
      <c r="E172" s="43"/>
      <c r="F172" s="246" t="s">
        <v>1365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192</v>
      </c>
      <c r="AU172" s="19" t="s">
        <v>90</v>
      </c>
    </row>
    <row r="173" s="14" customFormat="1">
      <c r="A173" s="14"/>
      <c r="B173" s="262"/>
      <c r="C173" s="263"/>
      <c r="D173" s="245" t="s">
        <v>196</v>
      </c>
      <c r="E173" s="264" t="s">
        <v>1</v>
      </c>
      <c r="F173" s="265" t="s">
        <v>1363</v>
      </c>
      <c r="G173" s="263"/>
      <c r="H173" s="266">
        <v>7.7670000000000003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90</v>
      </c>
      <c r="AV173" s="14" t="s">
        <v>90</v>
      </c>
      <c r="AW173" s="14" t="s">
        <v>38</v>
      </c>
      <c r="AX173" s="14" t="s">
        <v>86</v>
      </c>
      <c r="AY173" s="272" t="s">
        <v>183</v>
      </c>
    </row>
    <row r="174" s="2" customFormat="1" ht="24.15" customHeight="1">
      <c r="A174" s="41"/>
      <c r="B174" s="42"/>
      <c r="C174" s="232" t="s">
        <v>139</v>
      </c>
      <c r="D174" s="232" t="s">
        <v>186</v>
      </c>
      <c r="E174" s="233" t="s">
        <v>1367</v>
      </c>
      <c r="F174" s="234" t="s">
        <v>1368</v>
      </c>
      <c r="G174" s="235" t="s">
        <v>189</v>
      </c>
      <c r="H174" s="236">
        <v>201.21000000000001</v>
      </c>
      <c r="I174" s="237"/>
      <c r="J174" s="238">
        <f>ROUND(I174*H174,2)</f>
        <v>0</v>
      </c>
      <c r="K174" s="234" t="s">
        <v>190</v>
      </c>
      <c r="L174" s="47"/>
      <c r="M174" s="239" t="s">
        <v>1</v>
      </c>
      <c r="N174" s="240" t="s">
        <v>47</v>
      </c>
      <c r="O174" s="94"/>
      <c r="P174" s="241">
        <f>O174*H174</f>
        <v>0</v>
      </c>
      <c r="Q174" s="241">
        <v>0</v>
      </c>
      <c r="R174" s="241">
        <f>Q174*H174</f>
        <v>0</v>
      </c>
      <c r="S174" s="241">
        <v>0</v>
      </c>
      <c r="T174" s="242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43" t="s">
        <v>101</v>
      </c>
      <c r="AT174" s="243" t="s">
        <v>186</v>
      </c>
      <c r="AU174" s="243" t="s">
        <v>90</v>
      </c>
      <c r="AY174" s="19" t="s">
        <v>183</v>
      </c>
      <c r="BE174" s="244">
        <f>IF(N174="základní",J174,0)</f>
        <v>0</v>
      </c>
      <c r="BF174" s="244">
        <f>IF(N174="snížená",J174,0)</f>
        <v>0</v>
      </c>
      <c r="BG174" s="244">
        <f>IF(N174="zákl. přenesená",J174,0)</f>
        <v>0</v>
      </c>
      <c r="BH174" s="244">
        <f>IF(N174="sníž. přenesená",J174,0)</f>
        <v>0</v>
      </c>
      <c r="BI174" s="244">
        <f>IF(N174="nulová",J174,0)</f>
        <v>0</v>
      </c>
      <c r="BJ174" s="19" t="s">
        <v>86</v>
      </c>
      <c r="BK174" s="244">
        <f>ROUND(I174*H174,2)</f>
        <v>0</v>
      </c>
      <c r="BL174" s="19" t="s">
        <v>101</v>
      </c>
      <c r="BM174" s="243" t="s">
        <v>1369</v>
      </c>
    </row>
    <row r="175" s="2" customFormat="1">
      <c r="A175" s="41"/>
      <c r="B175" s="42"/>
      <c r="C175" s="43"/>
      <c r="D175" s="245" t="s">
        <v>192</v>
      </c>
      <c r="E175" s="43"/>
      <c r="F175" s="246" t="s">
        <v>1370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192</v>
      </c>
      <c r="AU175" s="19" t="s">
        <v>90</v>
      </c>
    </row>
    <row r="176" s="2" customFormat="1">
      <c r="A176" s="41"/>
      <c r="B176" s="42"/>
      <c r="C176" s="43"/>
      <c r="D176" s="250" t="s">
        <v>194</v>
      </c>
      <c r="E176" s="43"/>
      <c r="F176" s="251" t="s">
        <v>1371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194</v>
      </c>
      <c r="AU176" s="19" t="s">
        <v>90</v>
      </c>
    </row>
    <row r="177" s="13" customFormat="1">
      <c r="A177" s="13"/>
      <c r="B177" s="252"/>
      <c r="C177" s="253"/>
      <c r="D177" s="245" t="s">
        <v>196</v>
      </c>
      <c r="E177" s="254" t="s">
        <v>1</v>
      </c>
      <c r="F177" s="255" t="s">
        <v>1372</v>
      </c>
      <c r="G177" s="253"/>
      <c r="H177" s="254" t="s">
        <v>1</v>
      </c>
      <c r="I177" s="256"/>
      <c r="J177" s="253"/>
      <c r="K177" s="253"/>
      <c r="L177" s="257"/>
      <c r="M177" s="258"/>
      <c r="N177" s="259"/>
      <c r="O177" s="259"/>
      <c r="P177" s="259"/>
      <c r="Q177" s="259"/>
      <c r="R177" s="259"/>
      <c r="S177" s="259"/>
      <c r="T177" s="26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1" t="s">
        <v>196</v>
      </c>
      <c r="AU177" s="261" t="s">
        <v>90</v>
      </c>
      <c r="AV177" s="13" t="s">
        <v>86</v>
      </c>
      <c r="AW177" s="13" t="s">
        <v>38</v>
      </c>
      <c r="AX177" s="13" t="s">
        <v>82</v>
      </c>
      <c r="AY177" s="261" t="s">
        <v>183</v>
      </c>
    </row>
    <row r="178" s="14" customFormat="1">
      <c r="A178" s="14"/>
      <c r="B178" s="262"/>
      <c r="C178" s="263"/>
      <c r="D178" s="245" t="s">
        <v>196</v>
      </c>
      <c r="E178" s="264" t="s">
        <v>1</v>
      </c>
      <c r="F178" s="265" t="s">
        <v>1373</v>
      </c>
      <c r="G178" s="263"/>
      <c r="H178" s="266">
        <v>201.21000000000001</v>
      </c>
      <c r="I178" s="267"/>
      <c r="J178" s="263"/>
      <c r="K178" s="263"/>
      <c r="L178" s="268"/>
      <c r="M178" s="269"/>
      <c r="N178" s="270"/>
      <c r="O178" s="270"/>
      <c r="P178" s="270"/>
      <c r="Q178" s="270"/>
      <c r="R178" s="270"/>
      <c r="S178" s="270"/>
      <c r="T178" s="27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2" t="s">
        <v>196</v>
      </c>
      <c r="AU178" s="272" t="s">
        <v>90</v>
      </c>
      <c r="AV178" s="14" t="s">
        <v>90</v>
      </c>
      <c r="AW178" s="14" t="s">
        <v>38</v>
      </c>
      <c r="AX178" s="14" t="s">
        <v>86</v>
      </c>
      <c r="AY178" s="272" t="s">
        <v>183</v>
      </c>
    </row>
    <row r="179" s="12" customFormat="1" ht="22.8" customHeight="1">
      <c r="A179" s="12"/>
      <c r="B179" s="216"/>
      <c r="C179" s="217"/>
      <c r="D179" s="218" t="s">
        <v>81</v>
      </c>
      <c r="E179" s="230" t="s">
        <v>629</v>
      </c>
      <c r="F179" s="230" t="s">
        <v>1374</v>
      </c>
      <c r="G179" s="217"/>
      <c r="H179" s="217"/>
      <c r="I179" s="220"/>
      <c r="J179" s="231">
        <f>BK179</f>
        <v>0</v>
      </c>
      <c r="K179" s="217"/>
      <c r="L179" s="222"/>
      <c r="M179" s="223"/>
      <c r="N179" s="224"/>
      <c r="O179" s="224"/>
      <c r="P179" s="225">
        <f>SUM(P180:P216)</f>
        <v>0</v>
      </c>
      <c r="Q179" s="224"/>
      <c r="R179" s="225">
        <f>SUM(R180:R216)</f>
        <v>0.01508</v>
      </c>
      <c r="S179" s="224"/>
      <c r="T179" s="226">
        <f>SUM(T180:T216)</f>
        <v>13.143774000000001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7" t="s">
        <v>86</v>
      </c>
      <c r="AT179" s="228" t="s">
        <v>81</v>
      </c>
      <c r="AU179" s="228" t="s">
        <v>86</v>
      </c>
      <c r="AY179" s="227" t="s">
        <v>183</v>
      </c>
      <c r="BK179" s="229">
        <f>SUM(BK180:BK216)</f>
        <v>0</v>
      </c>
    </row>
    <row r="180" s="2" customFormat="1" ht="24.15" customHeight="1">
      <c r="A180" s="41"/>
      <c r="B180" s="42"/>
      <c r="C180" s="232" t="s">
        <v>261</v>
      </c>
      <c r="D180" s="232" t="s">
        <v>186</v>
      </c>
      <c r="E180" s="233" t="s">
        <v>1375</v>
      </c>
      <c r="F180" s="234" t="s">
        <v>1376</v>
      </c>
      <c r="G180" s="235" t="s">
        <v>284</v>
      </c>
      <c r="H180" s="236">
        <v>3.2999999999999998</v>
      </c>
      <c r="I180" s="237"/>
      <c r="J180" s="238">
        <f>ROUND(I180*H180,2)</f>
        <v>0</v>
      </c>
      <c r="K180" s="234" t="s">
        <v>1</v>
      </c>
      <c r="L180" s="47"/>
      <c r="M180" s="239" t="s">
        <v>1</v>
      </c>
      <c r="N180" s="240" t="s">
        <v>47</v>
      </c>
      <c r="O180" s="94"/>
      <c r="P180" s="241">
        <f>O180*H180</f>
        <v>0</v>
      </c>
      <c r="Q180" s="241">
        <v>0</v>
      </c>
      <c r="R180" s="241">
        <f>Q180*H180</f>
        <v>0</v>
      </c>
      <c r="S180" s="241">
        <v>0</v>
      </c>
      <c r="T180" s="242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43" t="s">
        <v>101</v>
      </c>
      <c r="AT180" s="243" t="s">
        <v>186</v>
      </c>
      <c r="AU180" s="243" t="s">
        <v>90</v>
      </c>
      <c r="AY180" s="19" t="s">
        <v>183</v>
      </c>
      <c r="BE180" s="244">
        <f>IF(N180="základní",J180,0)</f>
        <v>0</v>
      </c>
      <c r="BF180" s="244">
        <f>IF(N180="snížená",J180,0)</f>
        <v>0</v>
      </c>
      <c r="BG180" s="244">
        <f>IF(N180="zákl. přenesená",J180,0)</f>
        <v>0</v>
      </c>
      <c r="BH180" s="244">
        <f>IF(N180="sníž. přenesená",J180,0)</f>
        <v>0</v>
      </c>
      <c r="BI180" s="244">
        <f>IF(N180="nulová",J180,0)</f>
        <v>0</v>
      </c>
      <c r="BJ180" s="19" t="s">
        <v>86</v>
      </c>
      <c r="BK180" s="244">
        <f>ROUND(I180*H180,2)</f>
        <v>0</v>
      </c>
      <c r="BL180" s="19" t="s">
        <v>101</v>
      </c>
      <c r="BM180" s="243" t="s">
        <v>1377</v>
      </c>
    </row>
    <row r="181" s="2" customFormat="1">
      <c r="A181" s="41"/>
      <c r="B181" s="42"/>
      <c r="C181" s="43"/>
      <c r="D181" s="245" t="s">
        <v>192</v>
      </c>
      <c r="E181" s="43"/>
      <c r="F181" s="246" t="s">
        <v>1378</v>
      </c>
      <c r="G181" s="43"/>
      <c r="H181" s="43"/>
      <c r="I181" s="247"/>
      <c r="J181" s="43"/>
      <c r="K181" s="43"/>
      <c r="L181" s="47"/>
      <c r="M181" s="248"/>
      <c r="N181" s="249"/>
      <c r="O181" s="94"/>
      <c r="P181" s="94"/>
      <c r="Q181" s="94"/>
      <c r="R181" s="94"/>
      <c r="S181" s="94"/>
      <c r="T181" s="95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192</v>
      </c>
      <c r="AU181" s="19" t="s">
        <v>90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1379</v>
      </c>
      <c r="G182" s="263"/>
      <c r="H182" s="266">
        <v>3.2999999999999998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90</v>
      </c>
      <c r="AV182" s="14" t="s">
        <v>90</v>
      </c>
      <c r="AW182" s="14" t="s">
        <v>38</v>
      </c>
      <c r="AX182" s="14" t="s">
        <v>86</v>
      </c>
      <c r="AY182" s="272" t="s">
        <v>183</v>
      </c>
    </row>
    <row r="183" s="2" customFormat="1" ht="16.5" customHeight="1">
      <c r="A183" s="41"/>
      <c r="B183" s="42"/>
      <c r="C183" s="232" t="s">
        <v>8</v>
      </c>
      <c r="D183" s="232" t="s">
        <v>186</v>
      </c>
      <c r="E183" s="233" t="s">
        <v>1380</v>
      </c>
      <c r="F183" s="234" t="s">
        <v>1381</v>
      </c>
      <c r="G183" s="235" t="s">
        <v>284</v>
      </c>
      <c r="H183" s="236">
        <v>2.75</v>
      </c>
      <c r="I183" s="237"/>
      <c r="J183" s="238">
        <f>ROUND(I183*H183,2)</f>
        <v>0</v>
      </c>
      <c r="K183" s="234" t="s">
        <v>190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101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101</v>
      </c>
      <c r="BM183" s="243" t="s">
        <v>1382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1383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50" t="s">
        <v>194</v>
      </c>
      <c r="E185" s="43"/>
      <c r="F185" s="251" t="s">
        <v>1384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194</v>
      </c>
      <c r="AU185" s="19" t="s">
        <v>90</v>
      </c>
    </row>
    <row r="186" s="14" customFormat="1">
      <c r="A186" s="14"/>
      <c r="B186" s="262"/>
      <c r="C186" s="263"/>
      <c r="D186" s="245" t="s">
        <v>196</v>
      </c>
      <c r="E186" s="264" t="s">
        <v>1</v>
      </c>
      <c r="F186" s="265" t="s">
        <v>1385</v>
      </c>
      <c r="G186" s="263"/>
      <c r="H186" s="266">
        <v>2.75</v>
      </c>
      <c r="I186" s="267"/>
      <c r="J186" s="263"/>
      <c r="K186" s="263"/>
      <c r="L186" s="268"/>
      <c r="M186" s="269"/>
      <c r="N186" s="270"/>
      <c r="O186" s="270"/>
      <c r="P186" s="270"/>
      <c r="Q186" s="270"/>
      <c r="R186" s="270"/>
      <c r="S186" s="270"/>
      <c r="T186" s="27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2" t="s">
        <v>196</v>
      </c>
      <c r="AU186" s="272" t="s">
        <v>90</v>
      </c>
      <c r="AV186" s="14" t="s">
        <v>90</v>
      </c>
      <c r="AW186" s="14" t="s">
        <v>38</v>
      </c>
      <c r="AX186" s="14" t="s">
        <v>86</v>
      </c>
      <c r="AY186" s="272" t="s">
        <v>183</v>
      </c>
    </row>
    <row r="187" s="2" customFormat="1" ht="24.15" customHeight="1">
      <c r="A187" s="41"/>
      <c r="B187" s="42"/>
      <c r="C187" s="232" t="s">
        <v>269</v>
      </c>
      <c r="D187" s="232" t="s">
        <v>186</v>
      </c>
      <c r="E187" s="233" t="s">
        <v>1386</v>
      </c>
      <c r="F187" s="234" t="s">
        <v>1387</v>
      </c>
      <c r="G187" s="235" t="s">
        <v>284</v>
      </c>
      <c r="H187" s="236">
        <v>6.2830000000000004</v>
      </c>
      <c r="I187" s="237"/>
      <c r="J187" s="238">
        <f>ROUND(I187*H187,2)</f>
        <v>0</v>
      </c>
      <c r="K187" s="234" t="s">
        <v>190</v>
      </c>
      <c r="L187" s="47"/>
      <c r="M187" s="239" t="s">
        <v>1</v>
      </c>
      <c r="N187" s="240" t="s">
        <v>47</v>
      </c>
      <c r="O187" s="94"/>
      <c r="P187" s="241">
        <f>O187*H187</f>
        <v>0</v>
      </c>
      <c r="Q187" s="241">
        <v>0</v>
      </c>
      <c r="R187" s="241">
        <f>Q187*H187</f>
        <v>0</v>
      </c>
      <c r="S187" s="241">
        <v>1.8080000000000001</v>
      </c>
      <c r="T187" s="242">
        <f>S187*H187</f>
        <v>11.359664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43" t="s">
        <v>101</v>
      </c>
      <c r="AT187" s="243" t="s">
        <v>186</v>
      </c>
      <c r="AU187" s="243" t="s">
        <v>90</v>
      </c>
      <c r="AY187" s="19" t="s">
        <v>183</v>
      </c>
      <c r="BE187" s="244">
        <f>IF(N187="základní",J187,0)</f>
        <v>0</v>
      </c>
      <c r="BF187" s="244">
        <f>IF(N187="snížená",J187,0)</f>
        <v>0</v>
      </c>
      <c r="BG187" s="244">
        <f>IF(N187="zákl. přenesená",J187,0)</f>
        <v>0</v>
      </c>
      <c r="BH187" s="244">
        <f>IF(N187="sníž. přenesená",J187,0)</f>
        <v>0</v>
      </c>
      <c r="BI187" s="244">
        <f>IF(N187="nulová",J187,0)</f>
        <v>0</v>
      </c>
      <c r="BJ187" s="19" t="s">
        <v>86</v>
      </c>
      <c r="BK187" s="244">
        <f>ROUND(I187*H187,2)</f>
        <v>0</v>
      </c>
      <c r="BL187" s="19" t="s">
        <v>101</v>
      </c>
      <c r="BM187" s="243" t="s">
        <v>1388</v>
      </c>
    </row>
    <row r="188" s="2" customFormat="1">
      <c r="A188" s="41"/>
      <c r="B188" s="42"/>
      <c r="C188" s="43"/>
      <c r="D188" s="245" t="s">
        <v>192</v>
      </c>
      <c r="E188" s="43"/>
      <c r="F188" s="246" t="s">
        <v>1389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192</v>
      </c>
      <c r="AU188" s="19" t="s">
        <v>90</v>
      </c>
    </row>
    <row r="189" s="2" customFormat="1">
      <c r="A189" s="41"/>
      <c r="B189" s="42"/>
      <c r="C189" s="43"/>
      <c r="D189" s="250" t="s">
        <v>194</v>
      </c>
      <c r="E189" s="43"/>
      <c r="F189" s="251" t="s">
        <v>1390</v>
      </c>
      <c r="G189" s="43"/>
      <c r="H189" s="43"/>
      <c r="I189" s="247"/>
      <c r="J189" s="43"/>
      <c r="K189" s="43"/>
      <c r="L189" s="47"/>
      <c r="M189" s="248"/>
      <c r="N189" s="249"/>
      <c r="O189" s="94"/>
      <c r="P189" s="94"/>
      <c r="Q189" s="94"/>
      <c r="R189" s="94"/>
      <c r="S189" s="94"/>
      <c r="T189" s="95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194</v>
      </c>
      <c r="AU189" s="19" t="s">
        <v>90</v>
      </c>
    </row>
    <row r="190" s="14" customFormat="1">
      <c r="A190" s="14"/>
      <c r="B190" s="262"/>
      <c r="C190" s="263"/>
      <c r="D190" s="245" t="s">
        <v>196</v>
      </c>
      <c r="E190" s="264" t="s">
        <v>1</v>
      </c>
      <c r="F190" s="265" t="s">
        <v>1391</v>
      </c>
      <c r="G190" s="263"/>
      <c r="H190" s="266">
        <v>0.50800000000000001</v>
      </c>
      <c r="I190" s="267"/>
      <c r="J190" s="263"/>
      <c r="K190" s="263"/>
      <c r="L190" s="268"/>
      <c r="M190" s="269"/>
      <c r="N190" s="270"/>
      <c r="O190" s="270"/>
      <c r="P190" s="270"/>
      <c r="Q190" s="270"/>
      <c r="R190" s="270"/>
      <c r="S190" s="270"/>
      <c r="T190" s="27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72" t="s">
        <v>196</v>
      </c>
      <c r="AU190" s="272" t="s">
        <v>90</v>
      </c>
      <c r="AV190" s="14" t="s">
        <v>90</v>
      </c>
      <c r="AW190" s="14" t="s">
        <v>38</v>
      </c>
      <c r="AX190" s="14" t="s">
        <v>82</v>
      </c>
      <c r="AY190" s="272" t="s">
        <v>183</v>
      </c>
    </row>
    <row r="191" s="14" customFormat="1">
      <c r="A191" s="14"/>
      <c r="B191" s="262"/>
      <c r="C191" s="263"/>
      <c r="D191" s="245" t="s">
        <v>196</v>
      </c>
      <c r="E191" s="264" t="s">
        <v>1</v>
      </c>
      <c r="F191" s="265" t="s">
        <v>1385</v>
      </c>
      <c r="G191" s="263"/>
      <c r="H191" s="266">
        <v>2.75</v>
      </c>
      <c r="I191" s="267"/>
      <c r="J191" s="263"/>
      <c r="K191" s="263"/>
      <c r="L191" s="268"/>
      <c r="M191" s="269"/>
      <c r="N191" s="270"/>
      <c r="O191" s="270"/>
      <c r="P191" s="270"/>
      <c r="Q191" s="270"/>
      <c r="R191" s="270"/>
      <c r="S191" s="270"/>
      <c r="T191" s="27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2" t="s">
        <v>196</v>
      </c>
      <c r="AU191" s="272" t="s">
        <v>90</v>
      </c>
      <c r="AV191" s="14" t="s">
        <v>90</v>
      </c>
      <c r="AW191" s="14" t="s">
        <v>38</v>
      </c>
      <c r="AX191" s="14" t="s">
        <v>82</v>
      </c>
      <c r="AY191" s="272" t="s">
        <v>183</v>
      </c>
    </row>
    <row r="192" s="14" customFormat="1">
      <c r="A192" s="14"/>
      <c r="B192" s="262"/>
      <c r="C192" s="263"/>
      <c r="D192" s="245" t="s">
        <v>196</v>
      </c>
      <c r="E192" s="264" t="s">
        <v>1</v>
      </c>
      <c r="F192" s="265" t="s">
        <v>1392</v>
      </c>
      <c r="G192" s="263"/>
      <c r="H192" s="266">
        <v>0</v>
      </c>
      <c r="I192" s="267"/>
      <c r="J192" s="263"/>
      <c r="K192" s="263"/>
      <c r="L192" s="268"/>
      <c r="M192" s="269"/>
      <c r="N192" s="270"/>
      <c r="O192" s="270"/>
      <c r="P192" s="270"/>
      <c r="Q192" s="270"/>
      <c r="R192" s="270"/>
      <c r="S192" s="270"/>
      <c r="T192" s="27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2" t="s">
        <v>196</v>
      </c>
      <c r="AU192" s="272" t="s">
        <v>90</v>
      </c>
      <c r="AV192" s="14" t="s">
        <v>90</v>
      </c>
      <c r="AW192" s="14" t="s">
        <v>38</v>
      </c>
      <c r="AX192" s="14" t="s">
        <v>82</v>
      </c>
      <c r="AY192" s="272" t="s">
        <v>183</v>
      </c>
    </row>
    <row r="193" s="14" customFormat="1">
      <c r="A193" s="14"/>
      <c r="B193" s="262"/>
      <c r="C193" s="263"/>
      <c r="D193" s="245" t="s">
        <v>196</v>
      </c>
      <c r="E193" s="264" t="s">
        <v>1</v>
      </c>
      <c r="F193" s="265" t="s">
        <v>1393</v>
      </c>
      <c r="G193" s="263"/>
      <c r="H193" s="266">
        <v>3.0249999999999999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2" t="s">
        <v>196</v>
      </c>
      <c r="AU193" s="272" t="s">
        <v>90</v>
      </c>
      <c r="AV193" s="14" t="s">
        <v>90</v>
      </c>
      <c r="AW193" s="14" t="s">
        <v>38</v>
      </c>
      <c r="AX193" s="14" t="s">
        <v>82</v>
      </c>
      <c r="AY193" s="272" t="s">
        <v>183</v>
      </c>
    </row>
    <row r="194" s="15" customFormat="1">
      <c r="A194" s="15"/>
      <c r="B194" s="284"/>
      <c r="C194" s="285"/>
      <c r="D194" s="245" t="s">
        <v>196</v>
      </c>
      <c r="E194" s="286" t="s">
        <v>1</v>
      </c>
      <c r="F194" s="287" t="s">
        <v>238</v>
      </c>
      <c r="G194" s="285"/>
      <c r="H194" s="288">
        <v>6.2829999999999995</v>
      </c>
      <c r="I194" s="289"/>
      <c r="J194" s="285"/>
      <c r="K194" s="285"/>
      <c r="L194" s="290"/>
      <c r="M194" s="291"/>
      <c r="N194" s="292"/>
      <c r="O194" s="292"/>
      <c r="P194" s="292"/>
      <c r="Q194" s="292"/>
      <c r="R194" s="292"/>
      <c r="S194" s="292"/>
      <c r="T194" s="29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4" t="s">
        <v>196</v>
      </c>
      <c r="AU194" s="294" t="s">
        <v>90</v>
      </c>
      <c r="AV194" s="15" t="s">
        <v>101</v>
      </c>
      <c r="AW194" s="15" t="s">
        <v>38</v>
      </c>
      <c r="AX194" s="15" t="s">
        <v>86</v>
      </c>
      <c r="AY194" s="294" t="s">
        <v>183</v>
      </c>
    </row>
    <row r="195" s="2" customFormat="1" ht="24.15" customHeight="1">
      <c r="A195" s="41"/>
      <c r="B195" s="42"/>
      <c r="C195" s="232" t="s">
        <v>275</v>
      </c>
      <c r="D195" s="232" t="s">
        <v>186</v>
      </c>
      <c r="E195" s="233" t="s">
        <v>1394</v>
      </c>
      <c r="F195" s="234" t="s">
        <v>1395</v>
      </c>
      <c r="G195" s="235" t="s">
        <v>231</v>
      </c>
      <c r="H195" s="236">
        <v>5</v>
      </c>
      <c r="I195" s="237"/>
      <c r="J195" s="238">
        <f>ROUND(I195*H195,2)</f>
        <v>0</v>
      </c>
      <c r="K195" s="234" t="s">
        <v>190</v>
      </c>
      <c r="L195" s="47"/>
      <c r="M195" s="239" t="s">
        <v>1</v>
      </c>
      <c r="N195" s="240" t="s">
        <v>47</v>
      </c>
      <c r="O195" s="94"/>
      <c r="P195" s="241">
        <f>O195*H195</f>
        <v>0</v>
      </c>
      <c r="Q195" s="241">
        <v>0</v>
      </c>
      <c r="R195" s="241">
        <f>Q195*H195</f>
        <v>0</v>
      </c>
      <c r="S195" s="241">
        <v>0</v>
      </c>
      <c r="T195" s="242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43" t="s">
        <v>101</v>
      </c>
      <c r="AT195" s="243" t="s">
        <v>186</v>
      </c>
      <c r="AU195" s="243" t="s">
        <v>90</v>
      </c>
      <c r="AY195" s="19" t="s">
        <v>183</v>
      </c>
      <c r="BE195" s="244">
        <f>IF(N195="základní",J195,0)</f>
        <v>0</v>
      </c>
      <c r="BF195" s="244">
        <f>IF(N195="snížená",J195,0)</f>
        <v>0</v>
      </c>
      <c r="BG195" s="244">
        <f>IF(N195="zákl. přenesená",J195,0)</f>
        <v>0</v>
      </c>
      <c r="BH195" s="244">
        <f>IF(N195="sníž. přenesená",J195,0)</f>
        <v>0</v>
      </c>
      <c r="BI195" s="244">
        <f>IF(N195="nulová",J195,0)</f>
        <v>0</v>
      </c>
      <c r="BJ195" s="19" t="s">
        <v>86</v>
      </c>
      <c r="BK195" s="244">
        <f>ROUND(I195*H195,2)</f>
        <v>0</v>
      </c>
      <c r="BL195" s="19" t="s">
        <v>101</v>
      </c>
      <c r="BM195" s="243" t="s">
        <v>1396</v>
      </c>
    </row>
    <row r="196" s="2" customFormat="1">
      <c r="A196" s="41"/>
      <c r="B196" s="42"/>
      <c r="C196" s="43"/>
      <c r="D196" s="245" t="s">
        <v>192</v>
      </c>
      <c r="E196" s="43"/>
      <c r="F196" s="246" t="s">
        <v>1397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192</v>
      </c>
      <c r="AU196" s="19" t="s">
        <v>90</v>
      </c>
    </row>
    <row r="197" s="2" customFormat="1">
      <c r="A197" s="41"/>
      <c r="B197" s="42"/>
      <c r="C197" s="43"/>
      <c r="D197" s="250" t="s">
        <v>194</v>
      </c>
      <c r="E197" s="43"/>
      <c r="F197" s="251" t="s">
        <v>1398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194</v>
      </c>
      <c r="AU197" s="19" t="s">
        <v>90</v>
      </c>
    </row>
    <row r="198" s="14" customFormat="1">
      <c r="A198" s="14"/>
      <c r="B198" s="262"/>
      <c r="C198" s="263"/>
      <c r="D198" s="245" t="s">
        <v>196</v>
      </c>
      <c r="E198" s="264" t="s">
        <v>1</v>
      </c>
      <c r="F198" s="265" t="s">
        <v>104</v>
      </c>
      <c r="G198" s="263"/>
      <c r="H198" s="266">
        <v>5</v>
      </c>
      <c r="I198" s="267"/>
      <c r="J198" s="263"/>
      <c r="K198" s="263"/>
      <c r="L198" s="268"/>
      <c r="M198" s="269"/>
      <c r="N198" s="270"/>
      <c r="O198" s="270"/>
      <c r="P198" s="270"/>
      <c r="Q198" s="270"/>
      <c r="R198" s="270"/>
      <c r="S198" s="270"/>
      <c r="T198" s="27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72" t="s">
        <v>196</v>
      </c>
      <c r="AU198" s="272" t="s">
        <v>90</v>
      </c>
      <c r="AV198" s="14" t="s">
        <v>90</v>
      </c>
      <c r="AW198" s="14" t="s">
        <v>38</v>
      </c>
      <c r="AX198" s="14" t="s">
        <v>86</v>
      </c>
      <c r="AY198" s="272" t="s">
        <v>183</v>
      </c>
    </row>
    <row r="199" s="2" customFormat="1" ht="24.15" customHeight="1">
      <c r="A199" s="41"/>
      <c r="B199" s="42"/>
      <c r="C199" s="232" t="s">
        <v>281</v>
      </c>
      <c r="D199" s="232" t="s">
        <v>186</v>
      </c>
      <c r="E199" s="233" t="s">
        <v>1399</v>
      </c>
      <c r="F199" s="234" t="s">
        <v>1400</v>
      </c>
      <c r="G199" s="235" t="s">
        <v>231</v>
      </c>
      <c r="H199" s="236">
        <v>5</v>
      </c>
      <c r="I199" s="237"/>
      <c r="J199" s="238">
        <f>ROUND(I199*H199,2)</f>
        <v>0</v>
      </c>
      <c r="K199" s="234" t="s">
        <v>190</v>
      </c>
      <c r="L199" s="47"/>
      <c r="M199" s="239" t="s">
        <v>1</v>
      </c>
      <c r="N199" s="240" t="s">
        <v>47</v>
      </c>
      <c r="O199" s="94"/>
      <c r="P199" s="241">
        <f>O199*H199</f>
        <v>0</v>
      </c>
      <c r="Q199" s="241">
        <v>0</v>
      </c>
      <c r="R199" s="241">
        <f>Q199*H199</f>
        <v>0</v>
      </c>
      <c r="S199" s="241">
        <v>0.35338999999999998</v>
      </c>
      <c r="T199" s="242">
        <f>S199*H199</f>
        <v>1.76695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43" t="s">
        <v>101</v>
      </c>
      <c r="AT199" s="243" t="s">
        <v>186</v>
      </c>
      <c r="AU199" s="243" t="s">
        <v>90</v>
      </c>
      <c r="AY199" s="19" t="s">
        <v>183</v>
      </c>
      <c r="BE199" s="244">
        <f>IF(N199="základní",J199,0)</f>
        <v>0</v>
      </c>
      <c r="BF199" s="244">
        <f>IF(N199="snížená",J199,0)</f>
        <v>0</v>
      </c>
      <c r="BG199" s="244">
        <f>IF(N199="zákl. přenesená",J199,0)</f>
        <v>0</v>
      </c>
      <c r="BH199" s="244">
        <f>IF(N199="sníž. přenesená",J199,0)</f>
        <v>0</v>
      </c>
      <c r="BI199" s="244">
        <f>IF(N199="nulová",J199,0)</f>
        <v>0</v>
      </c>
      <c r="BJ199" s="19" t="s">
        <v>86</v>
      </c>
      <c r="BK199" s="244">
        <f>ROUND(I199*H199,2)</f>
        <v>0</v>
      </c>
      <c r="BL199" s="19" t="s">
        <v>101</v>
      </c>
      <c r="BM199" s="243" t="s">
        <v>1401</v>
      </c>
    </row>
    <row r="200" s="2" customFormat="1">
      <c r="A200" s="41"/>
      <c r="B200" s="42"/>
      <c r="C200" s="43"/>
      <c r="D200" s="245" t="s">
        <v>192</v>
      </c>
      <c r="E200" s="43"/>
      <c r="F200" s="246" t="s">
        <v>1400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192</v>
      </c>
      <c r="AU200" s="19" t="s">
        <v>90</v>
      </c>
    </row>
    <row r="201" s="2" customFormat="1">
      <c r="A201" s="41"/>
      <c r="B201" s="42"/>
      <c r="C201" s="43"/>
      <c r="D201" s="250" t="s">
        <v>194</v>
      </c>
      <c r="E201" s="43"/>
      <c r="F201" s="251" t="s">
        <v>1402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194</v>
      </c>
      <c r="AU201" s="19" t="s">
        <v>90</v>
      </c>
    </row>
    <row r="202" s="14" customFormat="1">
      <c r="A202" s="14"/>
      <c r="B202" s="262"/>
      <c r="C202" s="263"/>
      <c r="D202" s="245" t="s">
        <v>196</v>
      </c>
      <c r="E202" s="264" t="s">
        <v>1</v>
      </c>
      <c r="F202" s="265" t="s">
        <v>104</v>
      </c>
      <c r="G202" s="263"/>
      <c r="H202" s="266">
        <v>5</v>
      </c>
      <c r="I202" s="267"/>
      <c r="J202" s="263"/>
      <c r="K202" s="263"/>
      <c r="L202" s="268"/>
      <c r="M202" s="269"/>
      <c r="N202" s="270"/>
      <c r="O202" s="270"/>
      <c r="P202" s="270"/>
      <c r="Q202" s="270"/>
      <c r="R202" s="270"/>
      <c r="S202" s="270"/>
      <c r="T202" s="27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2" t="s">
        <v>196</v>
      </c>
      <c r="AU202" s="272" t="s">
        <v>90</v>
      </c>
      <c r="AV202" s="14" t="s">
        <v>90</v>
      </c>
      <c r="AW202" s="14" t="s">
        <v>38</v>
      </c>
      <c r="AX202" s="14" t="s">
        <v>86</v>
      </c>
      <c r="AY202" s="272" t="s">
        <v>183</v>
      </c>
    </row>
    <row r="203" s="2" customFormat="1" ht="24.15" customHeight="1">
      <c r="A203" s="41"/>
      <c r="B203" s="42"/>
      <c r="C203" s="232" t="s">
        <v>291</v>
      </c>
      <c r="D203" s="232" t="s">
        <v>186</v>
      </c>
      <c r="E203" s="233" t="s">
        <v>1403</v>
      </c>
      <c r="F203" s="234" t="s">
        <v>1404</v>
      </c>
      <c r="G203" s="235" t="s">
        <v>294</v>
      </c>
      <c r="H203" s="236">
        <v>4</v>
      </c>
      <c r="I203" s="237"/>
      <c r="J203" s="238">
        <f>ROUND(I203*H203,2)</f>
        <v>0</v>
      </c>
      <c r="K203" s="234" t="s">
        <v>190</v>
      </c>
      <c r="L203" s="47"/>
      <c r="M203" s="239" t="s">
        <v>1</v>
      </c>
      <c r="N203" s="240" t="s">
        <v>47</v>
      </c>
      <c r="O203" s="94"/>
      <c r="P203" s="241">
        <f>O203*H203</f>
        <v>0</v>
      </c>
      <c r="Q203" s="241">
        <v>0</v>
      </c>
      <c r="R203" s="241">
        <f>Q203*H203</f>
        <v>0</v>
      </c>
      <c r="S203" s="241">
        <v>0.0042900000000000004</v>
      </c>
      <c r="T203" s="242">
        <f>S203*H203</f>
        <v>0.017160000000000002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43" t="s">
        <v>101</v>
      </c>
      <c r="AT203" s="243" t="s">
        <v>186</v>
      </c>
      <c r="AU203" s="243" t="s">
        <v>90</v>
      </c>
      <c r="AY203" s="19" t="s">
        <v>183</v>
      </c>
      <c r="BE203" s="244">
        <f>IF(N203="základní",J203,0)</f>
        <v>0</v>
      </c>
      <c r="BF203" s="244">
        <f>IF(N203="snížená",J203,0)</f>
        <v>0</v>
      </c>
      <c r="BG203" s="244">
        <f>IF(N203="zákl. přenesená",J203,0)</f>
        <v>0</v>
      </c>
      <c r="BH203" s="244">
        <f>IF(N203="sníž. přenesená",J203,0)</f>
        <v>0</v>
      </c>
      <c r="BI203" s="244">
        <f>IF(N203="nulová",J203,0)</f>
        <v>0</v>
      </c>
      <c r="BJ203" s="19" t="s">
        <v>86</v>
      </c>
      <c r="BK203" s="244">
        <f>ROUND(I203*H203,2)</f>
        <v>0</v>
      </c>
      <c r="BL203" s="19" t="s">
        <v>101</v>
      </c>
      <c r="BM203" s="243" t="s">
        <v>1405</v>
      </c>
    </row>
    <row r="204" s="2" customFormat="1">
      <c r="A204" s="41"/>
      <c r="B204" s="42"/>
      <c r="C204" s="43"/>
      <c r="D204" s="245" t="s">
        <v>192</v>
      </c>
      <c r="E204" s="43"/>
      <c r="F204" s="246" t="s">
        <v>1404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192</v>
      </c>
      <c r="AU204" s="19" t="s">
        <v>90</v>
      </c>
    </row>
    <row r="205" s="2" customFormat="1">
      <c r="A205" s="41"/>
      <c r="B205" s="42"/>
      <c r="C205" s="43"/>
      <c r="D205" s="250" t="s">
        <v>194</v>
      </c>
      <c r="E205" s="43"/>
      <c r="F205" s="251" t="s">
        <v>1406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194</v>
      </c>
      <c r="AU205" s="19" t="s">
        <v>90</v>
      </c>
    </row>
    <row r="206" s="14" customFormat="1">
      <c r="A206" s="14"/>
      <c r="B206" s="262"/>
      <c r="C206" s="263"/>
      <c r="D206" s="245" t="s">
        <v>196</v>
      </c>
      <c r="E206" s="264" t="s">
        <v>1</v>
      </c>
      <c r="F206" s="265" t="s">
        <v>101</v>
      </c>
      <c r="G206" s="263"/>
      <c r="H206" s="266">
        <v>4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2" t="s">
        <v>196</v>
      </c>
      <c r="AU206" s="272" t="s">
        <v>90</v>
      </c>
      <c r="AV206" s="14" t="s">
        <v>90</v>
      </c>
      <c r="AW206" s="14" t="s">
        <v>38</v>
      </c>
      <c r="AX206" s="14" t="s">
        <v>86</v>
      </c>
      <c r="AY206" s="272" t="s">
        <v>183</v>
      </c>
    </row>
    <row r="207" s="2" customFormat="1" ht="24.15" customHeight="1">
      <c r="A207" s="41"/>
      <c r="B207" s="42"/>
      <c r="C207" s="274" t="s">
        <v>298</v>
      </c>
      <c r="D207" s="274" t="s">
        <v>222</v>
      </c>
      <c r="E207" s="275" t="s">
        <v>1407</v>
      </c>
      <c r="F207" s="276" t="s">
        <v>1408</v>
      </c>
      <c r="G207" s="277" t="s">
        <v>294</v>
      </c>
      <c r="H207" s="278">
        <v>4</v>
      </c>
      <c r="I207" s="279"/>
      <c r="J207" s="280">
        <f>ROUND(I207*H207,2)</f>
        <v>0</v>
      </c>
      <c r="K207" s="276" t="s">
        <v>190</v>
      </c>
      <c r="L207" s="281"/>
      <c r="M207" s="282" t="s">
        <v>1</v>
      </c>
      <c r="N207" s="283" t="s">
        <v>47</v>
      </c>
      <c r="O207" s="94"/>
      <c r="P207" s="241">
        <f>O207*H207</f>
        <v>0</v>
      </c>
      <c r="Q207" s="241">
        <v>0.0037699999999999999</v>
      </c>
      <c r="R207" s="241">
        <f>Q207*H207</f>
        <v>0.01508</v>
      </c>
      <c r="S207" s="241">
        <v>0</v>
      </c>
      <c r="T207" s="242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43" t="s">
        <v>113</v>
      </c>
      <c r="AT207" s="243" t="s">
        <v>222</v>
      </c>
      <c r="AU207" s="243" t="s">
        <v>90</v>
      </c>
      <c r="AY207" s="19" t="s">
        <v>183</v>
      </c>
      <c r="BE207" s="244">
        <f>IF(N207="základní",J207,0)</f>
        <v>0</v>
      </c>
      <c r="BF207" s="244">
        <f>IF(N207="snížená",J207,0)</f>
        <v>0</v>
      </c>
      <c r="BG207" s="244">
        <f>IF(N207="zákl. přenesená",J207,0)</f>
        <v>0</v>
      </c>
      <c r="BH207" s="244">
        <f>IF(N207="sníž. přenesená",J207,0)</f>
        <v>0</v>
      </c>
      <c r="BI207" s="244">
        <f>IF(N207="nulová",J207,0)</f>
        <v>0</v>
      </c>
      <c r="BJ207" s="19" t="s">
        <v>86</v>
      </c>
      <c r="BK207" s="244">
        <f>ROUND(I207*H207,2)</f>
        <v>0</v>
      </c>
      <c r="BL207" s="19" t="s">
        <v>101</v>
      </c>
      <c r="BM207" s="243" t="s">
        <v>1409</v>
      </c>
    </row>
    <row r="208" s="2" customFormat="1">
      <c r="A208" s="41"/>
      <c r="B208" s="42"/>
      <c r="C208" s="43"/>
      <c r="D208" s="245" t="s">
        <v>192</v>
      </c>
      <c r="E208" s="43"/>
      <c r="F208" s="246" t="s">
        <v>1408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192</v>
      </c>
      <c r="AU208" s="19" t="s">
        <v>90</v>
      </c>
    </row>
    <row r="209" s="14" customFormat="1">
      <c r="A209" s="14"/>
      <c r="B209" s="262"/>
      <c r="C209" s="263"/>
      <c r="D209" s="245" t="s">
        <v>196</v>
      </c>
      <c r="E209" s="264" t="s">
        <v>1</v>
      </c>
      <c r="F209" s="265" t="s">
        <v>101</v>
      </c>
      <c r="G209" s="263"/>
      <c r="H209" s="266">
        <v>4</v>
      </c>
      <c r="I209" s="267"/>
      <c r="J209" s="263"/>
      <c r="K209" s="263"/>
      <c r="L209" s="268"/>
      <c r="M209" s="269"/>
      <c r="N209" s="270"/>
      <c r="O209" s="270"/>
      <c r="P209" s="270"/>
      <c r="Q209" s="270"/>
      <c r="R209" s="270"/>
      <c r="S209" s="270"/>
      <c r="T209" s="27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72" t="s">
        <v>196</v>
      </c>
      <c r="AU209" s="272" t="s">
        <v>90</v>
      </c>
      <c r="AV209" s="14" t="s">
        <v>90</v>
      </c>
      <c r="AW209" s="14" t="s">
        <v>38</v>
      </c>
      <c r="AX209" s="14" t="s">
        <v>86</v>
      </c>
      <c r="AY209" s="272" t="s">
        <v>183</v>
      </c>
    </row>
    <row r="210" s="2" customFormat="1" ht="24.15" customHeight="1">
      <c r="A210" s="41"/>
      <c r="B210" s="42"/>
      <c r="C210" s="232" t="s">
        <v>306</v>
      </c>
      <c r="D210" s="232" t="s">
        <v>186</v>
      </c>
      <c r="E210" s="233" t="s">
        <v>1410</v>
      </c>
      <c r="F210" s="234" t="s">
        <v>1411</v>
      </c>
      <c r="G210" s="235" t="s">
        <v>294</v>
      </c>
      <c r="H210" s="236">
        <v>4</v>
      </c>
      <c r="I210" s="237"/>
      <c r="J210" s="238">
        <f>ROUND(I210*H210,2)</f>
        <v>0</v>
      </c>
      <c r="K210" s="234" t="s">
        <v>190</v>
      </c>
      <c r="L210" s="47"/>
      <c r="M210" s="239" t="s">
        <v>1</v>
      </c>
      <c r="N210" s="240" t="s">
        <v>47</v>
      </c>
      <c r="O210" s="94"/>
      <c r="P210" s="241">
        <f>O210*H210</f>
        <v>0</v>
      </c>
      <c r="Q210" s="241">
        <v>0</v>
      </c>
      <c r="R210" s="241">
        <f>Q210*H210</f>
        <v>0</v>
      </c>
      <c r="S210" s="241">
        <v>0</v>
      </c>
      <c r="T210" s="242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43" t="s">
        <v>101</v>
      </c>
      <c r="AT210" s="243" t="s">
        <v>186</v>
      </c>
      <c r="AU210" s="243" t="s">
        <v>90</v>
      </c>
      <c r="AY210" s="19" t="s">
        <v>183</v>
      </c>
      <c r="BE210" s="244">
        <f>IF(N210="základní",J210,0)</f>
        <v>0</v>
      </c>
      <c r="BF210" s="244">
        <f>IF(N210="snížená",J210,0)</f>
        <v>0</v>
      </c>
      <c r="BG210" s="244">
        <f>IF(N210="zákl. přenesená",J210,0)</f>
        <v>0</v>
      </c>
      <c r="BH210" s="244">
        <f>IF(N210="sníž. přenesená",J210,0)</f>
        <v>0</v>
      </c>
      <c r="BI210" s="244">
        <f>IF(N210="nulová",J210,0)</f>
        <v>0</v>
      </c>
      <c r="BJ210" s="19" t="s">
        <v>86</v>
      </c>
      <c r="BK210" s="244">
        <f>ROUND(I210*H210,2)</f>
        <v>0</v>
      </c>
      <c r="BL210" s="19" t="s">
        <v>101</v>
      </c>
      <c r="BM210" s="243" t="s">
        <v>1412</v>
      </c>
    </row>
    <row r="211" s="2" customFormat="1">
      <c r="A211" s="41"/>
      <c r="B211" s="42"/>
      <c r="C211" s="43"/>
      <c r="D211" s="245" t="s">
        <v>192</v>
      </c>
      <c r="E211" s="43"/>
      <c r="F211" s="246" t="s">
        <v>1411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192</v>
      </c>
      <c r="AU211" s="19" t="s">
        <v>90</v>
      </c>
    </row>
    <row r="212" s="2" customFormat="1">
      <c r="A212" s="41"/>
      <c r="B212" s="42"/>
      <c r="C212" s="43"/>
      <c r="D212" s="250" t="s">
        <v>194</v>
      </c>
      <c r="E212" s="43"/>
      <c r="F212" s="251" t="s">
        <v>1413</v>
      </c>
      <c r="G212" s="43"/>
      <c r="H212" s="43"/>
      <c r="I212" s="247"/>
      <c r="J212" s="43"/>
      <c r="K212" s="43"/>
      <c r="L212" s="47"/>
      <c r="M212" s="248"/>
      <c r="N212" s="249"/>
      <c r="O212" s="94"/>
      <c r="P212" s="94"/>
      <c r="Q212" s="94"/>
      <c r="R212" s="94"/>
      <c r="S212" s="94"/>
      <c r="T212" s="95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194</v>
      </c>
      <c r="AU212" s="19" t="s">
        <v>90</v>
      </c>
    </row>
    <row r="213" s="14" customFormat="1">
      <c r="A213" s="14"/>
      <c r="B213" s="262"/>
      <c r="C213" s="263"/>
      <c r="D213" s="245" t="s">
        <v>196</v>
      </c>
      <c r="E213" s="264" t="s">
        <v>1</v>
      </c>
      <c r="F213" s="265" t="s">
        <v>101</v>
      </c>
      <c r="G213" s="263"/>
      <c r="H213" s="266">
        <v>4</v>
      </c>
      <c r="I213" s="267"/>
      <c r="J213" s="263"/>
      <c r="K213" s="263"/>
      <c r="L213" s="268"/>
      <c r="M213" s="269"/>
      <c r="N213" s="270"/>
      <c r="O213" s="270"/>
      <c r="P213" s="270"/>
      <c r="Q213" s="270"/>
      <c r="R213" s="270"/>
      <c r="S213" s="270"/>
      <c r="T213" s="27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2" t="s">
        <v>196</v>
      </c>
      <c r="AU213" s="272" t="s">
        <v>90</v>
      </c>
      <c r="AV213" s="14" t="s">
        <v>90</v>
      </c>
      <c r="AW213" s="14" t="s">
        <v>38</v>
      </c>
      <c r="AX213" s="14" t="s">
        <v>86</v>
      </c>
      <c r="AY213" s="272" t="s">
        <v>183</v>
      </c>
    </row>
    <row r="214" s="2" customFormat="1" ht="21.75" customHeight="1">
      <c r="A214" s="41"/>
      <c r="B214" s="42"/>
      <c r="C214" s="232" t="s">
        <v>314</v>
      </c>
      <c r="D214" s="232" t="s">
        <v>186</v>
      </c>
      <c r="E214" s="233" t="s">
        <v>1414</v>
      </c>
      <c r="F214" s="234" t="s">
        <v>1415</v>
      </c>
      <c r="G214" s="235" t="s">
        <v>209</v>
      </c>
      <c r="H214" s="236">
        <v>0.014999999999999999</v>
      </c>
      <c r="I214" s="237"/>
      <c r="J214" s="238">
        <f>ROUND(I214*H214,2)</f>
        <v>0</v>
      </c>
      <c r="K214" s="234" t="s">
        <v>190</v>
      </c>
      <c r="L214" s="47"/>
      <c r="M214" s="239" t="s">
        <v>1</v>
      </c>
      <c r="N214" s="240" t="s">
        <v>47</v>
      </c>
      <c r="O214" s="94"/>
      <c r="P214" s="241">
        <f>O214*H214</f>
        <v>0</v>
      </c>
      <c r="Q214" s="241">
        <v>0</v>
      </c>
      <c r="R214" s="241">
        <f>Q214*H214</f>
        <v>0</v>
      </c>
      <c r="S214" s="241">
        <v>0</v>
      </c>
      <c r="T214" s="242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43" t="s">
        <v>101</v>
      </c>
      <c r="AT214" s="243" t="s">
        <v>186</v>
      </c>
      <c r="AU214" s="243" t="s">
        <v>90</v>
      </c>
      <c r="AY214" s="19" t="s">
        <v>183</v>
      </c>
      <c r="BE214" s="244">
        <f>IF(N214="základní",J214,0)</f>
        <v>0</v>
      </c>
      <c r="BF214" s="244">
        <f>IF(N214="snížená",J214,0)</f>
        <v>0</v>
      </c>
      <c r="BG214" s="244">
        <f>IF(N214="zákl. přenesená",J214,0)</f>
        <v>0</v>
      </c>
      <c r="BH214" s="244">
        <f>IF(N214="sníž. přenesená",J214,0)</f>
        <v>0</v>
      </c>
      <c r="BI214" s="244">
        <f>IF(N214="nulová",J214,0)</f>
        <v>0</v>
      </c>
      <c r="BJ214" s="19" t="s">
        <v>86</v>
      </c>
      <c r="BK214" s="244">
        <f>ROUND(I214*H214,2)</f>
        <v>0</v>
      </c>
      <c r="BL214" s="19" t="s">
        <v>101</v>
      </c>
      <c r="BM214" s="243" t="s">
        <v>1416</v>
      </c>
    </row>
    <row r="215" s="2" customFormat="1">
      <c r="A215" s="41"/>
      <c r="B215" s="42"/>
      <c r="C215" s="43"/>
      <c r="D215" s="245" t="s">
        <v>192</v>
      </c>
      <c r="E215" s="43"/>
      <c r="F215" s="246" t="s">
        <v>1417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192</v>
      </c>
      <c r="AU215" s="19" t="s">
        <v>90</v>
      </c>
    </row>
    <row r="216" s="2" customFormat="1">
      <c r="A216" s="41"/>
      <c r="B216" s="42"/>
      <c r="C216" s="43"/>
      <c r="D216" s="250" t="s">
        <v>194</v>
      </c>
      <c r="E216" s="43"/>
      <c r="F216" s="251" t="s">
        <v>1418</v>
      </c>
      <c r="G216" s="43"/>
      <c r="H216" s="43"/>
      <c r="I216" s="247"/>
      <c r="J216" s="43"/>
      <c r="K216" s="43"/>
      <c r="L216" s="47"/>
      <c r="M216" s="248"/>
      <c r="N216" s="249"/>
      <c r="O216" s="94"/>
      <c r="P216" s="94"/>
      <c r="Q216" s="94"/>
      <c r="R216" s="94"/>
      <c r="S216" s="94"/>
      <c r="T216" s="95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194</v>
      </c>
      <c r="AU216" s="19" t="s">
        <v>90</v>
      </c>
    </row>
    <row r="217" s="12" customFormat="1" ht="22.8" customHeight="1">
      <c r="A217" s="12"/>
      <c r="B217" s="216"/>
      <c r="C217" s="217"/>
      <c r="D217" s="218" t="s">
        <v>81</v>
      </c>
      <c r="E217" s="230" t="s">
        <v>199</v>
      </c>
      <c r="F217" s="230" t="s">
        <v>200</v>
      </c>
      <c r="G217" s="217"/>
      <c r="H217" s="217"/>
      <c r="I217" s="220"/>
      <c r="J217" s="231">
        <f>BK217</f>
        <v>0</v>
      </c>
      <c r="K217" s="217"/>
      <c r="L217" s="222"/>
      <c r="M217" s="223"/>
      <c r="N217" s="224"/>
      <c r="O217" s="224"/>
      <c r="P217" s="225">
        <f>SUM(P218:P231)</f>
        <v>0</v>
      </c>
      <c r="Q217" s="224"/>
      <c r="R217" s="225">
        <f>SUM(R218:R231)</f>
        <v>52.849400000000003</v>
      </c>
      <c r="S217" s="224"/>
      <c r="T217" s="226">
        <f>SUM(T218:T231)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7" t="s">
        <v>86</v>
      </c>
      <c r="AT217" s="228" t="s">
        <v>81</v>
      </c>
      <c r="AU217" s="228" t="s">
        <v>86</v>
      </c>
      <c r="AY217" s="227" t="s">
        <v>183</v>
      </c>
      <c r="BK217" s="229">
        <f>SUM(BK218:BK231)</f>
        <v>0</v>
      </c>
    </row>
    <row r="218" s="2" customFormat="1" ht="24.15" customHeight="1">
      <c r="A218" s="41"/>
      <c r="B218" s="42"/>
      <c r="C218" s="232" t="s">
        <v>252</v>
      </c>
      <c r="D218" s="232" t="s">
        <v>186</v>
      </c>
      <c r="E218" s="233" t="s">
        <v>1419</v>
      </c>
      <c r="F218" s="234" t="s">
        <v>1420</v>
      </c>
      <c r="G218" s="235" t="s">
        <v>189</v>
      </c>
      <c r="H218" s="236">
        <v>114.89</v>
      </c>
      <c r="I218" s="237"/>
      <c r="J218" s="238">
        <f>ROUND(I218*H218,2)</f>
        <v>0</v>
      </c>
      <c r="K218" s="234" t="s">
        <v>190</v>
      </c>
      <c r="L218" s="47"/>
      <c r="M218" s="239" t="s">
        <v>1</v>
      </c>
      <c r="N218" s="240" t="s">
        <v>47</v>
      </c>
      <c r="O218" s="94"/>
      <c r="P218" s="241">
        <f>O218*H218</f>
        <v>0</v>
      </c>
      <c r="Q218" s="241">
        <v>0.46000000000000002</v>
      </c>
      <c r="R218" s="241">
        <f>Q218*H218</f>
        <v>52.849400000000003</v>
      </c>
      <c r="S218" s="241">
        <v>0</v>
      </c>
      <c r="T218" s="242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43" t="s">
        <v>101</v>
      </c>
      <c r="AT218" s="243" t="s">
        <v>186</v>
      </c>
      <c r="AU218" s="243" t="s">
        <v>90</v>
      </c>
      <c r="AY218" s="19" t="s">
        <v>183</v>
      </c>
      <c r="BE218" s="244">
        <f>IF(N218="základní",J218,0)</f>
        <v>0</v>
      </c>
      <c r="BF218" s="244">
        <f>IF(N218="snížená",J218,0)</f>
        <v>0</v>
      </c>
      <c r="BG218" s="244">
        <f>IF(N218="zákl. přenesená",J218,0)</f>
        <v>0</v>
      </c>
      <c r="BH218" s="244">
        <f>IF(N218="sníž. přenesená",J218,0)</f>
        <v>0</v>
      </c>
      <c r="BI218" s="244">
        <f>IF(N218="nulová",J218,0)</f>
        <v>0</v>
      </c>
      <c r="BJ218" s="19" t="s">
        <v>86</v>
      </c>
      <c r="BK218" s="244">
        <f>ROUND(I218*H218,2)</f>
        <v>0</v>
      </c>
      <c r="BL218" s="19" t="s">
        <v>101</v>
      </c>
      <c r="BM218" s="243" t="s">
        <v>1421</v>
      </c>
    </row>
    <row r="219" s="2" customFormat="1">
      <c r="A219" s="41"/>
      <c r="B219" s="42"/>
      <c r="C219" s="43"/>
      <c r="D219" s="245" t="s">
        <v>192</v>
      </c>
      <c r="E219" s="43"/>
      <c r="F219" s="246" t="s">
        <v>1422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192</v>
      </c>
      <c r="AU219" s="19" t="s">
        <v>90</v>
      </c>
    </row>
    <row r="220" s="2" customFormat="1">
      <c r="A220" s="41"/>
      <c r="B220" s="42"/>
      <c r="C220" s="43"/>
      <c r="D220" s="250" t="s">
        <v>194</v>
      </c>
      <c r="E220" s="43"/>
      <c r="F220" s="251" t="s">
        <v>1423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194</v>
      </c>
      <c r="AU220" s="19" t="s">
        <v>90</v>
      </c>
    </row>
    <row r="221" s="13" customFormat="1">
      <c r="A221" s="13"/>
      <c r="B221" s="252"/>
      <c r="C221" s="253"/>
      <c r="D221" s="245" t="s">
        <v>196</v>
      </c>
      <c r="E221" s="254" t="s">
        <v>1</v>
      </c>
      <c r="F221" s="255" t="s">
        <v>1424</v>
      </c>
      <c r="G221" s="253"/>
      <c r="H221" s="254" t="s">
        <v>1</v>
      </c>
      <c r="I221" s="256"/>
      <c r="J221" s="253"/>
      <c r="K221" s="253"/>
      <c r="L221" s="257"/>
      <c r="M221" s="258"/>
      <c r="N221" s="259"/>
      <c r="O221" s="259"/>
      <c r="P221" s="259"/>
      <c r="Q221" s="259"/>
      <c r="R221" s="259"/>
      <c r="S221" s="259"/>
      <c r="T221" s="26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1" t="s">
        <v>196</v>
      </c>
      <c r="AU221" s="261" t="s">
        <v>90</v>
      </c>
      <c r="AV221" s="13" t="s">
        <v>86</v>
      </c>
      <c r="AW221" s="13" t="s">
        <v>38</v>
      </c>
      <c r="AX221" s="13" t="s">
        <v>82</v>
      </c>
      <c r="AY221" s="261" t="s">
        <v>183</v>
      </c>
    </row>
    <row r="222" s="14" customFormat="1">
      <c r="A222" s="14"/>
      <c r="B222" s="262"/>
      <c r="C222" s="263"/>
      <c r="D222" s="245" t="s">
        <v>196</v>
      </c>
      <c r="E222" s="264" t="s">
        <v>1</v>
      </c>
      <c r="F222" s="265" t="s">
        <v>1425</v>
      </c>
      <c r="G222" s="263"/>
      <c r="H222" s="266">
        <v>114.89</v>
      </c>
      <c r="I222" s="267"/>
      <c r="J222" s="263"/>
      <c r="K222" s="263"/>
      <c r="L222" s="268"/>
      <c r="M222" s="269"/>
      <c r="N222" s="270"/>
      <c r="O222" s="270"/>
      <c r="P222" s="270"/>
      <c r="Q222" s="270"/>
      <c r="R222" s="270"/>
      <c r="S222" s="270"/>
      <c r="T222" s="27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2" t="s">
        <v>196</v>
      </c>
      <c r="AU222" s="272" t="s">
        <v>90</v>
      </c>
      <c r="AV222" s="14" t="s">
        <v>90</v>
      </c>
      <c r="AW222" s="14" t="s">
        <v>38</v>
      </c>
      <c r="AX222" s="14" t="s">
        <v>86</v>
      </c>
      <c r="AY222" s="272" t="s">
        <v>183</v>
      </c>
    </row>
    <row r="223" s="2" customFormat="1" ht="33" customHeight="1">
      <c r="A223" s="41"/>
      <c r="B223" s="42"/>
      <c r="C223" s="232" t="s">
        <v>7</v>
      </c>
      <c r="D223" s="232" t="s">
        <v>186</v>
      </c>
      <c r="E223" s="233" t="s">
        <v>1426</v>
      </c>
      <c r="F223" s="234" t="s">
        <v>1427</v>
      </c>
      <c r="G223" s="235" t="s">
        <v>189</v>
      </c>
      <c r="H223" s="236">
        <v>114.89</v>
      </c>
      <c r="I223" s="237"/>
      <c r="J223" s="238">
        <f>ROUND(I223*H223,2)</f>
        <v>0</v>
      </c>
      <c r="K223" s="234" t="s">
        <v>190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1428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1429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50" t="s">
        <v>194</v>
      </c>
      <c r="E225" s="43"/>
      <c r="F225" s="251" t="s">
        <v>1430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194</v>
      </c>
      <c r="AU225" s="19" t="s">
        <v>90</v>
      </c>
    </row>
    <row r="226" s="13" customFormat="1">
      <c r="A226" s="13"/>
      <c r="B226" s="252"/>
      <c r="C226" s="253"/>
      <c r="D226" s="245" t="s">
        <v>196</v>
      </c>
      <c r="E226" s="254" t="s">
        <v>1</v>
      </c>
      <c r="F226" s="255" t="s">
        <v>1424</v>
      </c>
      <c r="G226" s="253"/>
      <c r="H226" s="254" t="s">
        <v>1</v>
      </c>
      <c r="I226" s="256"/>
      <c r="J226" s="253"/>
      <c r="K226" s="253"/>
      <c r="L226" s="257"/>
      <c r="M226" s="258"/>
      <c r="N226" s="259"/>
      <c r="O226" s="259"/>
      <c r="P226" s="259"/>
      <c r="Q226" s="259"/>
      <c r="R226" s="259"/>
      <c r="S226" s="259"/>
      <c r="T226" s="26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1" t="s">
        <v>196</v>
      </c>
      <c r="AU226" s="261" t="s">
        <v>90</v>
      </c>
      <c r="AV226" s="13" t="s">
        <v>86</v>
      </c>
      <c r="AW226" s="13" t="s">
        <v>38</v>
      </c>
      <c r="AX226" s="13" t="s">
        <v>82</v>
      </c>
      <c r="AY226" s="261" t="s">
        <v>183</v>
      </c>
    </row>
    <row r="227" s="14" customFormat="1">
      <c r="A227" s="14"/>
      <c r="B227" s="262"/>
      <c r="C227" s="263"/>
      <c r="D227" s="245" t="s">
        <v>196</v>
      </c>
      <c r="E227" s="264" t="s">
        <v>1</v>
      </c>
      <c r="F227" s="265" t="s">
        <v>1425</v>
      </c>
      <c r="G227" s="263"/>
      <c r="H227" s="266">
        <v>114.89</v>
      </c>
      <c r="I227" s="267"/>
      <c r="J227" s="263"/>
      <c r="K227" s="263"/>
      <c r="L227" s="268"/>
      <c r="M227" s="269"/>
      <c r="N227" s="270"/>
      <c r="O227" s="270"/>
      <c r="P227" s="270"/>
      <c r="Q227" s="270"/>
      <c r="R227" s="270"/>
      <c r="S227" s="270"/>
      <c r="T227" s="27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2" t="s">
        <v>196</v>
      </c>
      <c r="AU227" s="272" t="s">
        <v>90</v>
      </c>
      <c r="AV227" s="14" t="s">
        <v>90</v>
      </c>
      <c r="AW227" s="14" t="s">
        <v>38</v>
      </c>
      <c r="AX227" s="14" t="s">
        <v>86</v>
      </c>
      <c r="AY227" s="272" t="s">
        <v>183</v>
      </c>
    </row>
    <row r="228" s="2" customFormat="1" ht="33" customHeight="1">
      <c r="A228" s="41"/>
      <c r="B228" s="42"/>
      <c r="C228" s="232" t="s">
        <v>335</v>
      </c>
      <c r="D228" s="232" t="s">
        <v>186</v>
      </c>
      <c r="E228" s="233" t="s">
        <v>207</v>
      </c>
      <c r="F228" s="234" t="s">
        <v>208</v>
      </c>
      <c r="G228" s="235" t="s">
        <v>209</v>
      </c>
      <c r="H228" s="236">
        <v>52.848999999999997</v>
      </c>
      <c r="I228" s="237"/>
      <c r="J228" s="238">
        <f>ROUND(I228*H228,2)</f>
        <v>0</v>
      </c>
      <c r="K228" s="234" t="s">
        <v>190</v>
      </c>
      <c r="L228" s="47"/>
      <c r="M228" s="239" t="s">
        <v>1</v>
      </c>
      <c r="N228" s="240" t="s">
        <v>47</v>
      </c>
      <c r="O228" s="94"/>
      <c r="P228" s="241">
        <f>O228*H228</f>
        <v>0</v>
      </c>
      <c r="Q228" s="241">
        <v>0</v>
      </c>
      <c r="R228" s="241">
        <f>Q228*H228</f>
        <v>0</v>
      </c>
      <c r="S228" s="241">
        <v>0</v>
      </c>
      <c r="T228" s="242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43" t="s">
        <v>101</v>
      </c>
      <c r="AT228" s="243" t="s">
        <v>186</v>
      </c>
      <c r="AU228" s="243" t="s">
        <v>90</v>
      </c>
      <c r="AY228" s="19" t="s">
        <v>183</v>
      </c>
      <c r="BE228" s="244">
        <f>IF(N228="základní",J228,0)</f>
        <v>0</v>
      </c>
      <c r="BF228" s="244">
        <f>IF(N228="snížená",J228,0)</f>
        <v>0</v>
      </c>
      <c r="BG228" s="244">
        <f>IF(N228="zákl. přenesená",J228,0)</f>
        <v>0</v>
      </c>
      <c r="BH228" s="244">
        <f>IF(N228="sníž. přenesená",J228,0)</f>
        <v>0</v>
      </c>
      <c r="BI228" s="244">
        <f>IF(N228="nulová",J228,0)</f>
        <v>0</v>
      </c>
      <c r="BJ228" s="19" t="s">
        <v>86</v>
      </c>
      <c r="BK228" s="244">
        <f>ROUND(I228*H228,2)</f>
        <v>0</v>
      </c>
      <c r="BL228" s="19" t="s">
        <v>101</v>
      </c>
      <c r="BM228" s="243" t="s">
        <v>1431</v>
      </c>
    </row>
    <row r="229" s="2" customFormat="1">
      <c r="A229" s="41"/>
      <c r="B229" s="42"/>
      <c r="C229" s="43"/>
      <c r="D229" s="245" t="s">
        <v>192</v>
      </c>
      <c r="E229" s="43"/>
      <c r="F229" s="246" t="s">
        <v>211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192</v>
      </c>
      <c r="AU229" s="19" t="s">
        <v>90</v>
      </c>
    </row>
    <row r="230" s="2" customFormat="1">
      <c r="A230" s="41"/>
      <c r="B230" s="42"/>
      <c r="C230" s="43"/>
      <c r="D230" s="250" t="s">
        <v>194</v>
      </c>
      <c r="E230" s="43"/>
      <c r="F230" s="251" t="s">
        <v>212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194</v>
      </c>
      <c r="AU230" s="19" t="s">
        <v>90</v>
      </c>
    </row>
    <row r="231" s="2" customFormat="1">
      <c r="A231" s="41"/>
      <c r="B231" s="42"/>
      <c r="C231" s="43"/>
      <c r="D231" s="245" t="s">
        <v>213</v>
      </c>
      <c r="E231" s="43"/>
      <c r="F231" s="273" t="s">
        <v>214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213</v>
      </c>
      <c r="AU231" s="19" t="s">
        <v>90</v>
      </c>
    </row>
    <row r="232" s="12" customFormat="1" ht="22.8" customHeight="1">
      <c r="A232" s="12"/>
      <c r="B232" s="216"/>
      <c r="C232" s="217"/>
      <c r="D232" s="218" t="s">
        <v>81</v>
      </c>
      <c r="E232" s="230" t="s">
        <v>769</v>
      </c>
      <c r="F232" s="230" t="s">
        <v>1432</v>
      </c>
      <c r="G232" s="217"/>
      <c r="H232" s="217"/>
      <c r="I232" s="220"/>
      <c r="J232" s="231">
        <f>BK232</f>
        <v>0</v>
      </c>
      <c r="K232" s="217"/>
      <c r="L232" s="222"/>
      <c r="M232" s="223"/>
      <c r="N232" s="224"/>
      <c r="O232" s="224"/>
      <c r="P232" s="225">
        <f>SUM(P233:P262)</f>
        <v>0</v>
      </c>
      <c r="Q232" s="224"/>
      <c r="R232" s="225">
        <f>SUM(R233:R262)</f>
        <v>0.91315000000000002</v>
      </c>
      <c r="S232" s="224"/>
      <c r="T232" s="226">
        <f>SUM(T233:T262)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27" t="s">
        <v>86</v>
      </c>
      <c r="AT232" s="228" t="s">
        <v>81</v>
      </c>
      <c r="AU232" s="228" t="s">
        <v>86</v>
      </c>
      <c r="AY232" s="227" t="s">
        <v>183</v>
      </c>
      <c r="BK232" s="229">
        <f>SUM(BK233:BK262)</f>
        <v>0</v>
      </c>
    </row>
    <row r="233" s="2" customFormat="1" ht="24.15" customHeight="1">
      <c r="A233" s="41"/>
      <c r="B233" s="42"/>
      <c r="C233" s="232" t="s">
        <v>470</v>
      </c>
      <c r="D233" s="232" t="s">
        <v>186</v>
      </c>
      <c r="E233" s="233" t="s">
        <v>1433</v>
      </c>
      <c r="F233" s="234" t="s">
        <v>1434</v>
      </c>
      <c r="G233" s="235" t="s">
        <v>294</v>
      </c>
      <c r="H233" s="236">
        <v>1</v>
      </c>
      <c r="I233" s="237"/>
      <c r="J233" s="238">
        <f>ROUND(I233*H233,2)</f>
        <v>0</v>
      </c>
      <c r="K233" s="234" t="s">
        <v>1</v>
      </c>
      <c r="L233" s="47"/>
      <c r="M233" s="239" t="s">
        <v>1</v>
      </c>
      <c r="N233" s="240" t="s">
        <v>47</v>
      </c>
      <c r="O233" s="94"/>
      <c r="P233" s="241">
        <f>O233*H233</f>
        <v>0</v>
      </c>
      <c r="Q233" s="241">
        <v>0.087419999999999998</v>
      </c>
      <c r="R233" s="241">
        <f>Q233*H233</f>
        <v>0.087419999999999998</v>
      </c>
      <c r="S233" s="241">
        <v>0</v>
      </c>
      <c r="T233" s="242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43" t="s">
        <v>101</v>
      </c>
      <c r="AT233" s="243" t="s">
        <v>186</v>
      </c>
      <c r="AU233" s="243" t="s">
        <v>90</v>
      </c>
      <c r="AY233" s="19" t="s">
        <v>183</v>
      </c>
      <c r="BE233" s="244">
        <f>IF(N233="základní",J233,0)</f>
        <v>0</v>
      </c>
      <c r="BF233" s="244">
        <f>IF(N233="snížená",J233,0)</f>
        <v>0</v>
      </c>
      <c r="BG233" s="244">
        <f>IF(N233="zákl. přenesená",J233,0)</f>
        <v>0</v>
      </c>
      <c r="BH233" s="244">
        <f>IF(N233="sníž. přenesená",J233,0)</f>
        <v>0</v>
      </c>
      <c r="BI233" s="244">
        <f>IF(N233="nulová",J233,0)</f>
        <v>0</v>
      </c>
      <c r="BJ233" s="19" t="s">
        <v>86</v>
      </c>
      <c r="BK233" s="244">
        <f>ROUND(I233*H233,2)</f>
        <v>0</v>
      </c>
      <c r="BL233" s="19" t="s">
        <v>101</v>
      </c>
      <c r="BM233" s="243" t="s">
        <v>1435</v>
      </c>
    </row>
    <row r="234" s="2" customFormat="1">
      <c r="A234" s="41"/>
      <c r="B234" s="42"/>
      <c r="C234" s="43"/>
      <c r="D234" s="245" t="s">
        <v>192</v>
      </c>
      <c r="E234" s="43"/>
      <c r="F234" s="246" t="s">
        <v>1434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192</v>
      </c>
      <c r="AU234" s="19" t="s">
        <v>90</v>
      </c>
    </row>
    <row r="235" s="13" customFormat="1">
      <c r="A235" s="13"/>
      <c r="B235" s="252"/>
      <c r="C235" s="253"/>
      <c r="D235" s="245" t="s">
        <v>196</v>
      </c>
      <c r="E235" s="254" t="s">
        <v>1</v>
      </c>
      <c r="F235" s="255" t="s">
        <v>1436</v>
      </c>
      <c r="G235" s="253"/>
      <c r="H235" s="254" t="s">
        <v>1</v>
      </c>
      <c r="I235" s="256"/>
      <c r="J235" s="253"/>
      <c r="K235" s="253"/>
      <c r="L235" s="257"/>
      <c r="M235" s="258"/>
      <c r="N235" s="259"/>
      <c r="O235" s="259"/>
      <c r="P235" s="259"/>
      <c r="Q235" s="259"/>
      <c r="R235" s="259"/>
      <c r="S235" s="259"/>
      <c r="T235" s="26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1" t="s">
        <v>196</v>
      </c>
      <c r="AU235" s="261" t="s">
        <v>90</v>
      </c>
      <c r="AV235" s="13" t="s">
        <v>86</v>
      </c>
      <c r="AW235" s="13" t="s">
        <v>38</v>
      </c>
      <c r="AX235" s="13" t="s">
        <v>82</v>
      </c>
      <c r="AY235" s="261" t="s">
        <v>183</v>
      </c>
    </row>
    <row r="236" s="14" customFormat="1">
      <c r="A236" s="14"/>
      <c r="B236" s="262"/>
      <c r="C236" s="263"/>
      <c r="D236" s="245" t="s">
        <v>196</v>
      </c>
      <c r="E236" s="264" t="s">
        <v>1</v>
      </c>
      <c r="F236" s="265" t="s">
        <v>86</v>
      </c>
      <c r="G236" s="263"/>
      <c r="H236" s="266">
        <v>1</v>
      </c>
      <c r="I236" s="267"/>
      <c r="J236" s="263"/>
      <c r="K236" s="263"/>
      <c r="L236" s="268"/>
      <c r="M236" s="269"/>
      <c r="N236" s="270"/>
      <c r="O236" s="270"/>
      <c r="P236" s="270"/>
      <c r="Q236" s="270"/>
      <c r="R236" s="270"/>
      <c r="S236" s="270"/>
      <c r="T236" s="27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2" t="s">
        <v>196</v>
      </c>
      <c r="AU236" s="272" t="s">
        <v>90</v>
      </c>
      <c r="AV236" s="14" t="s">
        <v>90</v>
      </c>
      <c r="AW236" s="14" t="s">
        <v>38</v>
      </c>
      <c r="AX236" s="14" t="s">
        <v>86</v>
      </c>
      <c r="AY236" s="272" t="s">
        <v>183</v>
      </c>
    </row>
    <row r="237" s="2" customFormat="1" ht="24.15" customHeight="1">
      <c r="A237" s="41"/>
      <c r="B237" s="42"/>
      <c r="C237" s="232" t="s">
        <v>476</v>
      </c>
      <c r="D237" s="232" t="s">
        <v>186</v>
      </c>
      <c r="E237" s="233" t="s">
        <v>1437</v>
      </c>
      <c r="F237" s="234" t="s">
        <v>1434</v>
      </c>
      <c r="G237" s="235" t="s">
        <v>294</v>
      </c>
      <c r="H237" s="236">
        <v>1</v>
      </c>
      <c r="I237" s="237"/>
      <c r="J237" s="238">
        <f>ROUND(I237*H237,2)</f>
        <v>0</v>
      </c>
      <c r="K237" s="234" t="s">
        <v>1</v>
      </c>
      <c r="L237" s="47"/>
      <c r="M237" s="239" t="s">
        <v>1</v>
      </c>
      <c r="N237" s="240" t="s">
        <v>47</v>
      </c>
      <c r="O237" s="94"/>
      <c r="P237" s="241">
        <f>O237*H237</f>
        <v>0</v>
      </c>
      <c r="Q237" s="241">
        <v>0.087419999999999998</v>
      </c>
      <c r="R237" s="241">
        <f>Q237*H237</f>
        <v>0.087419999999999998</v>
      </c>
      <c r="S237" s="241">
        <v>0</v>
      </c>
      <c r="T237" s="242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43" t="s">
        <v>101</v>
      </c>
      <c r="AT237" s="243" t="s">
        <v>186</v>
      </c>
      <c r="AU237" s="243" t="s">
        <v>90</v>
      </c>
      <c r="AY237" s="19" t="s">
        <v>183</v>
      </c>
      <c r="BE237" s="244">
        <f>IF(N237="základní",J237,0)</f>
        <v>0</v>
      </c>
      <c r="BF237" s="244">
        <f>IF(N237="snížená",J237,0)</f>
        <v>0</v>
      </c>
      <c r="BG237" s="244">
        <f>IF(N237="zákl. přenesená",J237,0)</f>
        <v>0</v>
      </c>
      <c r="BH237" s="244">
        <f>IF(N237="sníž. přenesená",J237,0)</f>
        <v>0</v>
      </c>
      <c r="BI237" s="244">
        <f>IF(N237="nulová",J237,0)</f>
        <v>0</v>
      </c>
      <c r="BJ237" s="19" t="s">
        <v>86</v>
      </c>
      <c r="BK237" s="244">
        <f>ROUND(I237*H237,2)</f>
        <v>0</v>
      </c>
      <c r="BL237" s="19" t="s">
        <v>101</v>
      </c>
      <c r="BM237" s="243" t="s">
        <v>1438</v>
      </c>
    </row>
    <row r="238" s="2" customFormat="1">
      <c r="A238" s="41"/>
      <c r="B238" s="42"/>
      <c r="C238" s="43"/>
      <c r="D238" s="245" t="s">
        <v>192</v>
      </c>
      <c r="E238" s="43"/>
      <c r="F238" s="246" t="s">
        <v>1434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192</v>
      </c>
      <c r="AU238" s="19" t="s">
        <v>90</v>
      </c>
    </row>
    <row r="239" s="13" customFormat="1">
      <c r="A239" s="13"/>
      <c r="B239" s="252"/>
      <c r="C239" s="253"/>
      <c r="D239" s="245" t="s">
        <v>196</v>
      </c>
      <c r="E239" s="254" t="s">
        <v>1</v>
      </c>
      <c r="F239" s="255" t="s">
        <v>1439</v>
      </c>
      <c r="G239" s="253"/>
      <c r="H239" s="254" t="s">
        <v>1</v>
      </c>
      <c r="I239" s="256"/>
      <c r="J239" s="253"/>
      <c r="K239" s="253"/>
      <c r="L239" s="257"/>
      <c r="M239" s="258"/>
      <c r="N239" s="259"/>
      <c r="O239" s="259"/>
      <c r="P239" s="259"/>
      <c r="Q239" s="259"/>
      <c r="R239" s="259"/>
      <c r="S239" s="259"/>
      <c r="T239" s="26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1" t="s">
        <v>196</v>
      </c>
      <c r="AU239" s="261" t="s">
        <v>90</v>
      </c>
      <c r="AV239" s="13" t="s">
        <v>86</v>
      </c>
      <c r="AW239" s="13" t="s">
        <v>38</v>
      </c>
      <c r="AX239" s="13" t="s">
        <v>82</v>
      </c>
      <c r="AY239" s="261" t="s">
        <v>183</v>
      </c>
    </row>
    <row r="240" s="14" customFormat="1">
      <c r="A240" s="14"/>
      <c r="B240" s="262"/>
      <c r="C240" s="263"/>
      <c r="D240" s="245" t="s">
        <v>196</v>
      </c>
      <c r="E240" s="264" t="s">
        <v>1</v>
      </c>
      <c r="F240" s="265" t="s">
        <v>86</v>
      </c>
      <c r="G240" s="263"/>
      <c r="H240" s="266">
        <v>1</v>
      </c>
      <c r="I240" s="267"/>
      <c r="J240" s="263"/>
      <c r="K240" s="263"/>
      <c r="L240" s="268"/>
      <c r="M240" s="269"/>
      <c r="N240" s="270"/>
      <c r="O240" s="270"/>
      <c r="P240" s="270"/>
      <c r="Q240" s="270"/>
      <c r="R240" s="270"/>
      <c r="S240" s="270"/>
      <c r="T240" s="27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2" t="s">
        <v>196</v>
      </c>
      <c r="AU240" s="272" t="s">
        <v>90</v>
      </c>
      <c r="AV240" s="14" t="s">
        <v>90</v>
      </c>
      <c r="AW240" s="14" t="s">
        <v>38</v>
      </c>
      <c r="AX240" s="14" t="s">
        <v>86</v>
      </c>
      <c r="AY240" s="272" t="s">
        <v>183</v>
      </c>
    </row>
    <row r="241" s="2" customFormat="1" ht="24.15" customHeight="1">
      <c r="A241" s="41"/>
      <c r="B241" s="42"/>
      <c r="C241" s="232" t="s">
        <v>480</v>
      </c>
      <c r="D241" s="232" t="s">
        <v>186</v>
      </c>
      <c r="E241" s="233" t="s">
        <v>1440</v>
      </c>
      <c r="F241" s="234" t="s">
        <v>1434</v>
      </c>
      <c r="G241" s="235" t="s">
        <v>294</v>
      </c>
      <c r="H241" s="236">
        <v>1</v>
      </c>
      <c r="I241" s="237"/>
      <c r="J241" s="238">
        <f>ROUND(I241*H241,2)</f>
        <v>0</v>
      </c>
      <c r="K241" s="234" t="s">
        <v>1</v>
      </c>
      <c r="L241" s="47"/>
      <c r="M241" s="239" t="s">
        <v>1</v>
      </c>
      <c r="N241" s="240" t="s">
        <v>47</v>
      </c>
      <c r="O241" s="94"/>
      <c r="P241" s="241">
        <f>O241*H241</f>
        <v>0</v>
      </c>
      <c r="Q241" s="241">
        <v>0.087419999999999998</v>
      </c>
      <c r="R241" s="241">
        <f>Q241*H241</f>
        <v>0.087419999999999998</v>
      </c>
      <c r="S241" s="241">
        <v>0</v>
      </c>
      <c r="T241" s="242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43" t="s">
        <v>101</v>
      </c>
      <c r="AT241" s="243" t="s">
        <v>186</v>
      </c>
      <c r="AU241" s="243" t="s">
        <v>90</v>
      </c>
      <c r="AY241" s="19" t="s">
        <v>183</v>
      </c>
      <c r="BE241" s="244">
        <f>IF(N241="základní",J241,0)</f>
        <v>0</v>
      </c>
      <c r="BF241" s="244">
        <f>IF(N241="snížená",J241,0)</f>
        <v>0</v>
      </c>
      <c r="BG241" s="244">
        <f>IF(N241="zákl. přenesená",J241,0)</f>
        <v>0</v>
      </c>
      <c r="BH241" s="244">
        <f>IF(N241="sníž. přenesená",J241,0)</f>
        <v>0</v>
      </c>
      <c r="BI241" s="244">
        <f>IF(N241="nulová",J241,0)</f>
        <v>0</v>
      </c>
      <c r="BJ241" s="19" t="s">
        <v>86</v>
      </c>
      <c r="BK241" s="244">
        <f>ROUND(I241*H241,2)</f>
        <v>0</v>
      </c>
      <c r="BL241" s="19" t="s">
        <v>101</v>
      </c>
      <c r="BM241" s="243" t="s">
        <v>1441</v>
      </c>
    </row>
    <row r="242" s="2" customFormat="1">
      <c r="A242" s="41"/>
      <c r="B242" s="42"/>
      <c r="C242" s="43"/>
      <c r="D242" s="245" t="s">
        <v>192</v>
      </c>
      <c r="E242" s="43"/>
      <c r="F242" s="246" t="s">
        <v>1434</v>
      </c>
      <c r="G242" s="43"/>
      <c r="H242" s="43"/>
      <c r="I242" s="247"/>
      <c r="J242" s="43"/>
      <c r="K242" s="43"/>
      <c r="L242" s="47"/>
      <c r="M242" s="248"/>
      <c r="N242" s="249"/>
      <c r="O242" s="94"/>
      <c r="P242" s="94"/>
      <c r="Q242" s="94"/>
      <c r="R242" s="94"/>
      <c r="S242" s="94"/>
      <c r="T242" s="95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192</v>
      </c>
      <c r="AU242" s="19" t="s">
        <v>90</v>
      </c>
    </row>
    <row r="243" s="13" customFormat="1">
      <c r="A243" s="13"/>
      <c r="B243" s="252"/>
      <c r="C243" s="253"/>
      <c r="D243" s="245" t="s">
        <v>196</v>
      </c>
      <c r="E243" s="254" t="s">
        <v>1</v>
      </c>
      <c r="F243" s="255" t="s">
        <v>1442</v>
      </c>
      <c r="G243" s="253"/>
      <c r="H243" s="254" t="s">
        <v>1</v>
      </c>
      <c r="I243" s="256"/>
      <c r="J243" s="253"/>
      <c r="K243" s="253"/>
      <c r="L243" s="257"/>
      <c r="M243" s="258"/>
      <c r="N243" s="259"/>
      <c r="O243" s="259"/>
      <c r="P243" s="259"/>
      <c r="Q243" s="259"/>
      <c r="R243" s="259"/>
      <c r="S243" s="259"/>
      <c r="T243" s="26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1" t="s">
        <v>196</v>
      </c>
      <c r="AU243" s="261" t="s">
        <v>90</v>
      </c>
      <c r="AV243" s="13" t="s">
        <v>86</v>
      </c>
      <c r="AW243" s="13" t="s">
        <v>38</v>
      </c>
      <c r="AX243" s="13" t="s">
        <v>82</v>
      </c>
      <c r="AY243" s="261" t="s">
        <v>183</v>
      </c>
    </row>
    <row r="244" s="14" customFormat="1">
      <c r="A244" s="14"/>
      <c r="B244" s="262"/>
      <c r="C244" s="263"/>
      <c r="D244" s="245" t="s">
        <v>196</v>
      </c>
      <c r="E244" s="264" t="s">
        <v>1</v>
      </c>
      <c r="F244" s="265" t="s">
        <v>86</v>
      </c>
      <c r="G244" s="263"/>
      <c r="H244" s="266">
        <v>1</v>
      </c>
      <c r="I244" s="267"/>
      <c r="J244" s="263"/>
      <c r="K244" s="263"/>
      <c r="L244" s="268"/>
      <c r="M244" s="269"/>
      <c r="N244" s="270"/>
      <c r="O244" s="270"/>
      <c r="P244" s="270"/>
      <c r="Q244" s="270"/>
      <c r="R244" s="270"/>
      <c r="S244" s="270"/>
      <c r="T244" s="27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72" t="s">
        <v>196</v>
      </c>
      <c r="AU244" s="272" t="s">
        <v>90</v>
      </c>
      <c r="AV244" s="14" t="s">
        <v>90</v>
      </c>
      <c r="AW244" s="14" t="s">
        <v>38</v>
      </c>
      <c r="AX244" s="14" t="s">
        <v>86</v>
      </c>
      <c r="AY244" s="272" t="s">
        <v>183</v>
      </c>
    </row>
    <row r="245" s="2" customFormat="1" ht="16.5" customHeight="1">
      <c r="A245" s="41"/>
      <c r="B245" s="42"/>
      <c r="C245" s="232" t="s">
        <v>486</v>
      </c>
      <c r="D245" s="232" t="s">
        <v>186</v>
      </c>
      <c r="E245" s="233" t="s">
        <v>1443</v>
      </c>
      <c r="F245" s="234" t="s">
        <v>1444</v>
      </c>
      <c r="G245" s="235" t="s">
        <v>294</v>
      </c>
      <c r="H245" s="236">
        <v>3</v>
      </c>
      <c r="I245" s="237"/>
      <c r="J245" s="238">
        <f>ROUND(I245*H245,2)</f>
        <v>0</v>
      </c>
      <c r="K245" s="234" t="s">
        <v>1</v>
      </c>
      <c r="L245" s="47"/>
      <c r="M245" s="239" t="s">
        <v>1</v>
      </c>
      <c r="N245" s="240" t="s">
        <v>47</v>
      </c>
      <c r="O245" s="94"/>
      <c r="P245" s="241">
        <f>O245*H245</f>
        <v>0</v>
      </c>
      <c r="Q245" s="241">
        <v>0.089999999999999997</v>
      </c>
      <c r="R245" s="241">
        <f>Q245*H245</f>
        <v>0.27000000000000002</v>
      </c>
      <c r="S245" s="241">
        <v>0</v>
      </c>
      <c r="T245" s="242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43" t="s">
        <v>101</v>
      </c>
      <c r="AT245" s="243" t="s">
        <v>186</v>
      </c>
      <c r="AU245" s="243" t="s">
        <v>90</v>
      </c>
      <c r="AY245" s="19" t="s">
        <v>183</v>
      </c>
      <c r="BE245" s="244">
        <f>IF(N245="základní",J245,0)</f>
        <v>0</v>
      </c>
      <c r="BF245" s="244">
        <f>IF(N245="snížená",J245,0)</f>
        <v>0</v>
      </c>
      <c r="BG245" s="244">
        <f>IF(N245="zákl. přenesená",J245,0)</f>
        <v>0</v>
      </c>
      <c r="BH245" s="244">
        <f>IF(N245="sníž. přenesená",J245,0)</f>
        <v>0</v>
      </c>
      <c r="BI245" s="244">
        <f>IF(N245="nulová",J245,0)</f>
        <v>0</v>
      </c>
      <c r="BJ245" s="19" t="s">
        <v>86</v>
      </c>
      <c r="BK245" s="244">
        <f>ROUND(I245*H245,2)</f>
        <v>0</v>
      </c>
      <c r="BL245" s="19" t="s">
        <v>101</v>
      </c>
      <c r="BM245" s="243" t="s">
        <v>1445</v>
      </c>
    </row>
    <row r="246" s="2" customFormat="1">
      <c r="A246" s="41"/>
      <c r="B246" s="42"/>
      <c r="C246" s="43"/>
      <c r="D246" s="245" t="s">
        <v>192</v>
      </c>
      <c r="E246" s="43"/>
      <c r="F246" s="246" t="s">
        <v>1446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192</v>
      </c>
      <c r="AU246" s="19" t="s">
        <v>90</v>
      </c>
    </row>
    <row r="247" s="14" customFormat="1">
      <c r="A247" s="14"/>
      <c r="B247" s="262"/>
      <c r="C247" s="263"/>
      <c r="D247" s="245" t="s">
        <v>196</v>
      </c>
      <c r="E247" s="264" t="s">
        <v>1</v>
      </c>
      <c r="F247" s="265" t="s">
        <v>98</v>
      </c>
      <c r="G247" s="263"/>
      <c r="H247" s="266">
        <v>3</v>
      </c>
      <c r="I247" s="267"/>
      <c r="J247" s="263"/>
      <c r="K247" s="263"/>
      <c r="L247" s="268"/>
      <c r="M247" s="269"/>
      <c r="N247" s="270"/>
      <c r="O247" s="270"/>
      <c r="P247" s="270"/>
      <c r="Q247" s="270"/>
      <c r="R247" s="270"/>
      <c r="S247" s="270"/>
      <c r="T247" s="27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72" t="s">
        <v>196</v>
      </c>
      <c r="AU247" s="272" t="s">
        <v>90</v>
      </c>
      <c r="AV247" s="14" t="s">
        <v>90</v>
      </c>
      <c r="AW247" s="14" t="s">
        <v>38</v>
      </c>
      <c r="AX247" s="14" t="s">
        <v>86</v>
      </c>
      <c r="AY247" s="272" t="s">
        <v>183</v>
      </c>
    </row>
    <row r="248" s="2" customFormat="1" ht="24.15" customHeight="1">
      <c r="A248" s="41"/>
      <c r="B248" s="42"/>
      <c r="C248" s="232" t="s">
        <v>490</v>
      </c>
      <c r="D248" s="232" t="s">
        <v>186</v>
      </c>
      <c r="E248" s="233" t="s">
        <v>1447</v>
      </c>
      <c r="F248" s="234" t="s">
        <v>1448</v>
      </c>
      <c r="G248" s="235" t="s">
        <v>294</v>
      </c>
      <c r="H248" s="236">
        <v>4</v>
      </c>
      <c r="I248" s="237"/>
      <c r="J248" s="238">
        <f>ROUND(I248*H248,2)</f>
        <v>0</v>
      </c>
      <c r="K248" s="234" t="s">
        <v>190</v>
      </c>
      <c r="L248" s="47"/>
      <c r="M248" s="239" t="s">
        <v>1</v>
      </c>
      <c r="N248" s="240" t="s">
        <v>47</v>
      </c>
      <c r="O248" s="94"/>
      <c r="P248" s="241">
        <f>O248*H248</f>
        <v>0</v>
      </c>
      <c r="Q248" s="241">
        <v>0.082000000000000003</v>
      </c>
      <c r="R248" s="241">
        <f>Q248*H248</f>
        <v>0.32800000000000001</v>
      </c>
      <c r="S248" s="241">
        <v>0</v>
      </c>
      <c r="T248" s="242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43" t="s">
        <v>101</v>
      </c>
      <c r="AT248" s="243" t="s">
        <v>186</v>
      </c>
      <c r="AU248" s="243" t="s">
        <v>90</v>
      </c>
      <c r="AY248" s="19" t="s">
        <v>183</v>
      </c>
      <c r="BE248" s="244">
        <f>IF(N248="základní",J248,0)</f>
        <v>0</v>
      </c>
      <c r="BF248" s="244">
        <f>IF(N248="snížená",J248,0)</f>
        <v>0</v>
      </c>
      <c r="BG248" s="244">
        <f>IF(N248="zákl. přenesená",J248,0)</f>
        <v>0</v>
      </c>
      <c r="BH248" s="244">
        <f>IF(N248="sníž. přenesená",J248,0)</f>
        <v>0</v>
      </c>
      <c r="BI248" s="244">
        <f>IF(N248="nulová",J248,0)</f>
        <v>0</v>
      </c>
      <c r="BJ248" s="19" t="s">
        <v>86</v>
      </c>
      <c r="BK248" s="244">
        <f>ROUND(I248*H248,2)</f>
        <v>0</v>
      </c>
      <c r="BL248" s="19" t="s">
        <v>101</v>
      </c>
      <c r="BM248" s="243" t="s">
        <v>1449</v>
      </c>
    </row>
    <row r="249" s="2" customFormat="1">
      <c r="A249" s="41"/>
      <c r="B249" s="42"/>
      <c r="C249" s="43"/>
      <c r="D249" s="245" t="s">
        <v>192</v>
      </c>
      <c r="E249" s="43"/>
      <c r="F249" s="246" t="s">
        <v>1450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192</v>
      </c>
      <c r="AU249" s="19" t="s">
        <v>90</v>
      </c>
    </row>
    <row r="250" s="2" customFormat="1">
      <c r="A250" s="41"/>
      <c r="B250" s="42"/>
      <c r="C250" s="43"/>
      <c r="D250" s="250" t="s">
        <v>194</v>
      </c>
      <c r="E250" s="43"/>
      <c r="F250" s="251" t="s">
        <v>1451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194</v>
      </c>
      <c r="AU250" s="19" t="s">
        <v>90</v>
      </c>
    </row>
    <row r="251" s="14" customFormat="1">
      <c r="A251" s="14"/>
      <c r="B251" s="262"/>
      <c r="C251" s="263"/>
      <c r="D251" s="245" t="s">
        <v>196</v>
      </c>
      <c r="E251" s="264" t="s">
        <v>1</v>
      </c>
      <c r="F251" s="265" t="s">
        <v>101</v>
      </c>
      <c r="G251" s="263"/>
      <c r="H251" s="266">
        <v>4</v>
      </c>
      <c r="I251" s="267"/>
      <c r="J251" s="263"/>
      <c r="K251" s="263"/>
      <c r="L251" s="268"/>
      <c r="M251" s="269"/>
      <c r="N251" s="270"/>
      <c r="O251" s="270"/>
      <c r="P251" s="270"/>
      <c r="Q251" s="270"/>
      <c r="R251" s="270"/>
      <c r="S251" s="270"/>
      <c r="T251" s="27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2" t="s">
        <v>196</v>
      </c>
      <c r="AU251" s="272" t="s">
        <v>90</v>
      </c>
      <c r="AV251" s="14" t="s">
        <v>90</v>
      </c>
      <c r="AW251" s="14" t="s">
        <v>38</v>
      </c>
      <c r="AX251" s="14" t="s">
        <v>86</v>
      </c>
      <c r="AY251" s="272" t="s">
        <v>183</v>
      </c>
    </row>
    <row r="252" s="2" customFormat="1" ht="16.5" customHeight="1">
      <c r="A252" s="41"/>
      <c r="B252" s="42"/>
      <c r="C252" s="274" t="s">
        <v>495</v>
      </c>
      <c r="D252" s="274" t="s">
        <v>222</v>
      </c>
      <c r="E252" s="275" t="s">
        <v>1452</v>
      </c>
      <c r="F252" s="276" t="s">
        <v>1453</v>
      </c>
      <c r="G252" s="277" t="s">
        <v>1454</v>
      </c>
      <c r="H252" s="278">
        <v>4</v>
      </c>
      <c r="I252" s="279"/>
      <c r="J252" s="280">
        <f>ROUND(I252*H252,2)</f>
        <v>0</v>
      </c>
      <c r="K252" s="276" t="s">
        <v>1</v>
      </c>
      <c r="L252" s="281"/>
      <c r="M252" s="282" t="s">
        <v>1</v>
      </c>
      <c r="N252" s="283" t="s">
        <v>47</v>
      </c>
      <c r="O252" s="94"/>
      <c r="P252" s="241">
        <f>O252*H252</f>
        <v>0</v>
      </c>
      <c r="Q252" s="241">
        <v>0</v>
      </c>
      <c r="R252" s="241">
        <f>Q252*H252</f>
        <v>0</v>
      </c>
      <c r="S252" s="241">
        <v>0</v>
      </c>
      <c r="T252" s="242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43" t="s">
        <v>113</v>
      </c>
      <c r="AT252" s="243" t="s">
        <v>222</v>
      </c>
      <c r="AU252" s="243" t="s">
        <v>90</v>
      </c>
      <c r="AY252" s="19" t="s">
        <v>183</v>
      </c>
      <c r="BE252" s="244">
        <f>IF(N252="základní",J252,0)</f>
        <v>0</v>
      </c>
      <c r="BF252" s="244">
        <f>IF(N252="snížená",J252,0)</f>
        <v>0</v>
      </c>
      <c r="BG252" s="244">
        <f>IF(N252="zákl. přenesená",J252,0)</f>
        <v>0</v>
      </c>
      <c r="BH252" s="244">
        <f>IF(N252="sníž. přenesená",J252,0)</f>
        <v>0</v>
      </c>
      <c r="BI252" s="244">
        <f>IF(N252="nulová",J252,0)</f>
        <v>0</v>
      </c>
      <c r="BJ252" s="19" t="s">
        <v>86</v>
      </c>
      <c r="BK252" s="244">
        <f>ROUND(I252*H252,2)</f>
        <v>0</v>
      </c>
      <c r="BL252" s="19" t="s">
        <v>101</v>
      </c>
      <c r="BM252" s="243" t="s">
        <v>1455</v>
      </c>
    </row>
    <row r="253" s="2" customFormat="1">
      <c r="A253" s="41"/>
      <c r="B253" s="42"/>
      <c r="C253" s="43"/>
      <c r="D253" s="245" t="s">
        <v>192</v>
      </c>
      <c r="E253" s="43"/>
      <c r="F253" s="246" t="s">
        <v>1453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192</v>
      </c>
      <c r="AU253" s="19" t="s">
        <v>90</v>
      </c>
    </row>
    <row r="254" s="14" customFormat="1">
      <c r="A254" s="14"/>
      <c r="B254" s="262"/>
      <c r="C254" s="263"/>
      <c r="D254" s="245" t="s">
        <v>196</v>
      </c>
      <c r="E254" s="264" t="s">
        <v>1</v>
      </c>
      <c r="F254" s="265" t="s">
        <v>101</v>
      </c>
      <c r="G254" s="263"/>
      <c r="H254" s="266">
        <v>4</v>
      </c>
      <c r="I254" s="267"/>
      <c r="J254" s="263"/>
      <c r="K254" s="263"/>
      <c r="L254" s="268"/>
      <c r="M254" s="269"/>
      <c r="N254" s="270"/>
      <c r="O254" s="270"/>
      <c r="P254" s="270"/>
      <c r="Q254" s="270"/>
      <c r="R254" s="270"/>
      <c r="S254" s="270"/>
      <c r="T254" s="27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72" t="s">
        <v>196</v>
      </c>
      <c r="AU254" s="272" t="s">
        <v>90</v>
      </c>
      <c r="AV254" s="14" t="s">
        <v>90</v>
      </c>
      <c r="AW254" s="14" t="s">
        <v>38</v>
      </c>
      <c r="AX254" s="14" t="s">
        <v>86</v>
      </c>
      <c r="AY254" s="272" t="s">
        <v>183</v>
      </c>
    </row>
    <row r="255" s="2" customFormat="1" ht="21.75" customHeight="1">
      <c r="A255" s="41"/>
      <c r="B255" s="42"/>
      <c r="C255" s="232" t="s">
        <v>501</v>
      </c>
      <c r="D255" s="232" t="s">
        <v>186</v>
      </c>
      <c r="E255" s="233" t="s">
        <v>1456</v>
      </c>
      <c r="F255" s="234" t="s">
        <v>1457</v>
      </c>
      <c r="G255" s="235" t="s">
        <v>294</v>
      </c>
      <c r="H255" s="236">
        <v>41</v>
      </c>
      <c r="I255" s="237"/>
      <c r="J255" s="238">
        <f>ROUND(I255*H255,2)</f>
        <v>0</v>
      </c>
      <c r="K255" s="234" t="s">
        <v>190</v>
      </c>
      <c r="L255" s="47"/>
      <c r="M255" s="239" t="s">
        <v>1</v>
      </c>
      <c r="N255" s="240" t="s">
        <v>47</v>
      </c>
      <c r="O255" s="94"/>
      <c r="P255" s="241">
        <f>O255*H255</f>
        <v>0</v>
      </c>
      <c r="Q255" s="241">
        <v>0.0012899999999999999</v>
      </c>
      <c r="R255" s="241">
        <f>Q255*H255</f>
        <v>0.05289</v>
      </c>
      <c r="S255" s="241">
        <v>0</v>
      </c>
      <c r="T255" s="242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43" t="s">
        <v>101</v>
      </c>
      <c r="AT255" s="243" t="s">
        <v>186</v>
      </c>
      <c r="AU255" s="243" t="s">
        <v>90</v>
      </c>
      <c r="AY255" s="19" t="s">
        <v>183</v>
      </c>
      <c r="BE255" s="244">
        <f>IF(N255="základní",J255,0)</f>
        <v>0</v>
      </c>
      <c r="BF255" s="244">
        <f>IF(N255="snížená",J255,0)</f>
        <v>0</v>
      </c>
      <c r="BG255" s="244">
        <f>IF(N255="zákl. přenesená",J255,0)</f>
        <v>0</v>
      </c>
      <c r="BH255" s="244">
        <f>IF(N255="sníž. přenesená",J255,0)</f>
        <v>0</v>
      </c>
      <c r="BI255" s="244">
        <f>IF(N255="nulová",J255,0)</f>
        <v>0</v>
      </c>
      <c r="BJ255" s="19" t="s">
        <v>86</v>
      </c>
      <c r="BK255" s="244">
        <f>ROUND(I255*H255,2)</f>
        <v>0</v>
      </c>
      <c r="BL255" s="19" t="s">
        <v>101</v>
      </c>
      <c r="BM255" s="243" t="s">
        <v>1458</v>
      </c>
    </row>
    <row r="256" s="2" customFormat="1">
      <c r="A256" s="41"/>
      <c r="B256" s="42"/>
      <c r="C256" s="43"/>
      <c r="D256" s="245" t="s">
        <v>192</v>
      </c>
      <c r="E256" s="43"/>
      <c r="F256" s="246" t="s">
        <v>1459</v>
      </c>
      <c r="G256" s="43"/>
      <c r="H256" s="43"/>
      <c r="I256" s="247"/>
      <c r="J256" s="43"/>
      <c r="K256" s="43"/>
      <c r="L256" s="47"/>
      <c r="M256" s="248"/>
      <c r="N256" s="249"/>
      <c r="O256" s="94"/>
      <c r="P256" s="94"/>
      <c r="Q256" s="94"/>
      <c r="R256" s="94"/>
      <c r="S256" s="94"/>
      <c r="T256" s="95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192</v>
      </c>
      <c r="AU256" s="19" t="s">
        <v>90</v>
      </c>
    </row>
    <row r="257" s="2" customFormat="1">
      <c r="A257" s="41"/>
      <c r="B257" s="42"/>
      <c r="C257" s="43"/>
      <c r="D257" s="250" t="s">
        <v>194</v>
      </c>
      <c r="E257" s="43"/>
      <c r="F257" s="251" t="s">
        <v>1460</v>
      </c>
      <c r="G257" s="43"/>
      <c r="H257" s="43"/>
      <c r="I257" s="247"/>
      <c r="J257" s="43"/>
      <c r="K257" s="43"/>
      <c r="L257" s="47"/>
      <c r="M257" s="248"/>
      <c r="N257" s="249"/>
      <c r="O257" s="94"/>
      <c r="P257" s="94"/>
      <c r="Q257" s="94"/>
      <c r="R257" s="94"/>
      <c r="S257" s="94"/>
      <c r="T257" s="95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194</v>
      </c>
      <c r="AU257" s="19" t="s">
        <v>90</v>
      </c>
    </row>
    <row r="258" s="14" customFormat="1">
      <c r="A258" s="14"/>
      <c r="B258" s="262"/>
      <c r="C258" s="263"/>
      <c r="D258" s="245" t="s">
        <v>196</v>
      </c>
      <c r="E258" s="264" t="s">
        <v>1</v>
      </c>
      <c r="F258" s="265" t="s">
        <v>561</v>
      </c>
      <c r="G258" s="263"/>
      <c r="H258" s="266">
        <v>41</v>
      </c>
      <c r="I258" s="267"/>
      <c r="J258" s="263"/>
      <c r="K258" s="263"/>
      <c r="L258" s="268"/>
      <c r="M258" s="269"/>
      <c r="N258" s="270"/>
      <c r="O258" s="270"/>
      <c r="P258" s="270"/>
      <c r="Q258" s="270"/>
      <c r="R258" s="270"/>
      <c r="S258" s="270"/>
      <c r="T258" s="27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2" t="s">
        <v>196</v>
      </c>
      <c r="AU258" s="272" t="s">
        <v>90</v>
      </c>
      <c r="AV258" s="14" t="s">
        <v>90</v>
      </c>
      <c r="AW258" s="14" t="s">
        <v>38</v>
      </c>
      <c r="AX258" s="14" t="s">
        <v>86</v>
      </c>
      <c r="AY258" s="272" t="s">
        <v>183</v>
      </c>
    </row>
    <row r="259" s="2" customFormat="1" ht="24.15" customHeight="1">
      <c r="A259" s="41"/>
      <c r="B259" s="42"/>
      <c r="C259" s="232" t="s">
        <v>198</v>
      </c>
      <c r="D259" s="232" t="s">
        <v>186</v>
      </c>
      <c r="E259" s="233" t="s">
        <v>1461</v>
      </c>
      <c r="F259" s="234" t="s">
        <v>1462</v>
      </c>
      <c r="G259" s="235" t="s">
        <v>209</v>
      </c>
      <c r="H259" s="236">
        <v>0.91300000000000003</v>
      </c>
      <c r="I259" s="237"/>
      <c r="J259" s="238">
        <f>ROUND(I259*H259,2)</f>
        <v>0</v>
      </c>
      <c r="K259" s="234" t="s">
        <v>190</v>
      </c>
      <c r="L259" s="47"/>
      <c r="M259" s="239" t="s">
        <v>1</v>
      </c>
      <c r="N259" s="240" t="s">
        <v>47</v>
      </c>
      <c r="O259" s="94"/>
      <c r="P259" s="241">
        <f>O259*H259</f>
        <v>0</v>
      </c>
      <c r="Q259" s="241">
        <v>0</v>
      </c>
      <c r="R259" s="241">
        <f>Q259*H259</f>
        <v>0</v>
      </c>
      <c r="S259" s="241">
        <v>0</v>
      </c>
      <c r="T259" s="242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43" t="s">
        <v>101</v>
      </c>
      <c r="AT259" s="243" t="s">
        <v>186</v>
      </c>
      <c r="AU259" s="243" t="s">
        <v>90</v>
      </c>
      <c r="AY259" s="19" t="s">
        <v>183</v>
      </c>
      <c r="BE259" s="244">
        <f>IF(N259="základní",J259,0)</f>
        <v>0</v>
      </c>
      <c r="BF259" s="244">
        <f>IF(N259="snížená",J259,0)</f>
        <v>0</v>
      </c>
      <c r="BG259" s="244">
        <f>IF(N259="zákl. přenesená",J259,0)</f>
        <v>0</v>
      </c>
      <c r="BH259" s="244">
        <f>IF(N259="sníž. přenesená",J259,0)</f>
        <v>0</v>
      </c>
      <c r="BI259" s="244">
        <f>IF(N259="nulová",J259,0)</f>
        <v>0</v>
      </c>
      <c r="BJ259" s="19" t="s">
        <v>86</v>
      </c>
      <c r="BK259" s="244">
        <f>ROUND(I259*H259,2)</f>
        <v>0</v>
      </c>
      <c r="BL259" s="19" t="s">
        <v>101</v>
      </c>
      <c r="BM259" s="243" t="s">
        <v>1463</v>
      </c>
    </row>
    <row r="260" s="2" customFormat="1">
      <c r="A260" s="41"/>
      <c r="B260" s="42"/>
      <c r="C260" s="43"/>
      <c r="D260" s="245" t="s">
        <v>192</v>
      </c>
      <c r="E260" s="43"/>
      <c r="F260" s="246" t="s">
        <v>1464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192</v>
      </c>
      <c r="AU260" s="19" t="s">
        <v>90</v>
      </c>
    </row>
    <row r="261" s="2" customFormat="1">
      <c r="A261" s="41"/>
      <c r="B261" s="42"/>
      <c r="C261" s="43"/>
      <c r="D261" s="250" t="s">
        <v>194</v>
      </c>
      <c r="E261" s="43"/>
      <c r="F261" s="251" t="s">
        <v>1465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194</v>
      </c>
      <c r="AU261" s="19" t="s">
        <v>90</v>
      </c>
    </row>
    <row r="262" s="2" customFormat="1">
      <c r="A262" s="41"/>
      <c r="B262" s="42"/>
      <c r="C262" s="43"/>
      <c r="D262" s="245" t="s">
        <v>213</v>
      </c>
      <c r="E262" s="43"/>
      <c r="F262" s="273" t="s">
        <v>1466</v>
      </c>
      <c r="G262" s="43"/>
      <c r="H262" s="43"/>
      <c r="I262" s="247"/>
      <c r="J262" s="43"/>
      <c r="K262" s="43"/>
      <c r="L262" s="47"/>
      <c r="M262" s="248"/>
      <c r="N262" s="249"/>
      <c r="O262" s="94"/>
      <c r="P262" s="94"/>
      <c r="Q262" s="94"/>
      <c r="R262" s="94"/>
      <c r="S262" s="94"/>
      <c r="T262" s="95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213</v>
      </c>
      <c r="AU262" s="19" t="s">
        <v>90</v>
      </c>
    </row>
    <row r="263" s="12" customFormat="1" ht="22.8" customHeight="1">
      <c r="A263" s="12"/>
      <c r="B263" s="216"/>
      <c r="C263" s="217"/>
      <c r="D263" s="218" t="s">
        <v>81</v>
      </c>
      <c r="E263" s="230" t="s">
        <v>794</v>
      </c>
      <c r="F263" s="230" t="s">
        <v>1467</v>
      </c>
      <c r="G263" s="217"/>
      <c r="H263" s="217"/>
      <c r="I263" s="220"/>
      <c r="J263" s="231">
        <f>BK263</f>
        <v>0</v>
      </c>
      <c r="K263" s="217"/>
      <c r="L263" s="222"/>
      <c r="M263" s="223"/>
      <c r="N263" s="224"/>
      <c r="O263" s="224"/>
      <c r="P263" s="225">
        <f>SUM(P264:P300)</f>
        <v>0</v>
      </c>
      <c r="Q263" s="224"/>
      <c r="R263" s="225">
        <f>SUM(R264:R300)</f>
        <v>99.207515760000007</v>
      </c>
      <c r="S263" s="224"/>
      <c r="T263" s="226">
        <f>SUM(T264:T300)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7" t="s">
        <v>86</v>
      </c>
      <c r="AT263" s="228" t="s">
        <v>81</v>
      </c>
      <c r="AU263" s="228" t="s">
        <v>86</v>
      </c>
      <c r="AY263" s="227" t="s">
        <v>183</v>
      </c>
      <c r="BK263" s="229">
        <f>SUM(BK264:BK300)</f>
        <v>0</v>
      </c>
    </row>
    <row r="264" s="2" customFormat="1" ht="33" customHeight="1">
      <c r="A264" s="41"/>
      <c r="B264" s="42"/>
      <c r="C264" s="232" t="s">
        <v>512</v>
      </c>
      <c r="D264" s="232" t="s">
        <v>186</v>
      </c>
      <c r="E264" s="233" t="s">
        <v>1468</v>
      </c>
      <c r="F264" s="234" t="s">
        <v>1469</v>
      </c>
      <c r="G264" s="235" t="s">
        <v>284</v>
      </c>
      <c r="H264" s="236">
        <v>3.8879999999999999</v>
      </c>
      <c r="I264" s="237"/>
      <c r="J264" s="238">
        <f>ROUND(I264*H264,2)</f>
        <v>0</v>
      </c>
      <c r="K264" s="234" t="s">
        <v>190</v>
      </c>
      <c r="L264" s="47"/>
      <c r="M264" s="239" t="s">
        <v>1</v>
      </c>
      <c r="N264" s="240" t="s">
        <v>47</v>
      </c>
      <c r="O264" s="94"/>
      <c r="P264" s="241">
        <f>O264*H264</f>
        <v>0</v>
      </c>
      <c r="Q264" s="241">
        <v>2.3010199999999998</v>
      </c>
      <c r="R264" s="241">
        <f>Q264*H264</f>
        <v>8.9463657599999991</v>
      </c>
      <c r="S264" s="241">
        <v>0</v>
      </c>
      <c r="T264" s="242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43" t="s">
        <v>101</v>
      </c>
      <c r="AT264" s="243" t="s">
        <v>186</v>
      </c>
      <c r="AU264" s="243" t="s">
        <v>90</v>
      </c>
      <c r="AY264" s="19" t="s">
        <v>183</v>
      </c>
      <c r="BE264" s="244">
        <f>IF(N264="základní",J264,0)</f>
        <v>0</v>
      </c>
      <c r="BF264" s="244">
        <f>IF(N264="snížená",J264,0)</f>
        <v>0</v>
      </c>
      <c r="BG264" s="244">
        <f>IF(N264="zákl. přenesená",J264,0)</f>
        <v>0</v>
      </c>
      <c r="BH264" s="244">
        <f>IF(N264="sníž. přenesená",J264,0)</f>
        <v>0</v>
      </c>
      <c r="BI264" s="244">
        <f>IF(N264="nulová",J264,0)</f>
        <v>0</v>
      </c>
      <c r="BJ264" s="19" t="s">
        <v>86</v>
      </c>
      <c r="BK264" s="244">
        <f>ROUND(I264*H264,2)</f>
        <v>0</v>
      </c>
      <c r="BL264" s="19" t="s">
        <v>101</v>
      </c>
      <c r="BM264" s="243" t="s">
        <v>1470</v>
      </c>
    </row>
    <row r="265" s="2" customFormat="1">
      <c r="A265" s="41"/>
      <c r="B265" s="42"/>
      <c r="C265" s="43"/>
      <c r="D265" s="245" t="s">
        <v>192</v>
      </c>
      <c r="E265" s="43"/>
      <c r="F265" s="246" t="s">
        <v>1471</v>
      </c>
      <c r="G265" s="43"/>
      <c r="H265" s="43"/>
      <c r="I265" s="247"/>
      <c r="J265" s="43"/>
      <c r="K265" s="43"/>
      <c r="L265" s="47"/>
      <c r="M265" s="248"/>
      <c r="N265" s="249"/>
      <c r="O265" s="94"/>
      <c r="P265" s="94"/>
      <c r="Q265" s="94"/>
      <c r="R265" s="94"/>
      <c r="S265" s="94"/>
      <c r="T265" s="95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19" t="s">
        <v>192</v>
      </c>
      <c r="AU265" s="19" t="s">
        <v>90</v>
      </c>
    </row>
    <row r="266" s="2" customFormat="1">
      <c r="A266" s="41"/>
      <c r="B266" s="42"/>
      <c r="C266" s="43"/>
      <c r="D266" s="250" t="s">
        <v>194</v>
      </c>
      <c r="E266" s="43"/>
      <c r="F266" s="251" t="s">
        <v>1472</v>
      </c>
      <c r="G266" s="43"/>
      <c r="H266" s="43"/>
      <c r="I266" s="247"/>
      <c r="J266" s="43"/>
      <c r="K266" s="43"/>
      <c r="L266" s="47"/>
      <c r="M266" s="248"/>
      <c r="N266" s="249"/>
      <c r="O266" s="94"/>
      <c r="P266" s="94"/>
      <c r="Q266" s="94"/>
      <c r="R266" s="94"/>
      <c r="S266" s="94"/>
      <c r="T266" s="95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194</v>
      </c>
      <c r="AU266" s="19" t="s">
        <v>90</v>
      </c>
    </row>
    <row r="267" s="13" customFormat="1">
      <c r="A267" s="13"/>
      <c r="B267" s="252"/>
      <c r="C267" s="253"/>
      <c r="D267" s="245" t="s">
        <v>196</v>
      </c>
      <c r="E267" s="254" t="s">
        <v>1</v>
      </c>
      <c r="F267" s="255" t="s">
        <v>1473</v>
      </c>
      <c r="G267" s="253"/>
      <c r="H267" s="254" t="s">
        <v>1</v>
      </c>
      <c r="I267" s="256"/>
      <c r="J267" s="253"/>
      <c r="K267" s="253"/>
      <c r="L267" s="257"/>
      <c r="M267" s="258"/>
      <c r="N267" s="259"/>
      <c r="O267" s="259"/>
      <c r="P267" s="259"/>
      <c r="Q267" s="259"/>
      <c r="R267" s="259"/>
      <c r="S267" s="259"/>
      <c r="T267" s="26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1" t="s">
        <v>196</v>
      </c>
      <c r="AU267" s="261" t="s">
        <v>90</v>
      </c>
      <c r="AV267" s="13" t="s">
        <v>86</v>
      </c>
      <c r="AW267" s="13" t="s">
        <v>38</v>
      </c>
      <c r="AX267" s="13" t="s">
        <v>82</v>
      </c>
      <c r="AY267" s="261" t="s">
        <v>183</v>
      </c>
    </row>
    <row r="268" s="14" customFormat="1">
      <c r="A268" s="14"/>
      <c r="B268" s="262"/>
      <c r="C268" s="263"/>
      <c r="D268" s="245" t="s">
        <v>196</v>
      </c>
      <c r="E268" s="264" t="s">
        <v>1</v>
      </c>
      <c r="F268" s="265" t="s">
        <v>1474</v>
      </c>
      <c r="G268" s="263"/>
      <c r="H268" s="266">
        <v>3.8879999999999999</v>
      </c>
      <c r="I268" s="267"/>
      <c r="J268" s="263"/>
      <c r="K268" s="263"/>
      <c r="L268" s="268"/>
      <c r="M268" s="269"/>
      <c r="N268" s="270"/>
      <c r="O268" s="270"/>
      <c r="P268" s="270"/>
      <c r="Q268" s="270"/>
      <c r="R268" s="270"/>
      <c r="S268" s="270"/>
      <c r="T268" s="27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2" t="s">
        <v>196</v>
      </c>
      <c r="AU268" s="272" t="s">
        <v>90</v>
      </c>
      <c r="AV268" s="14" t="s">
        <v>90</v>
      </c>
      <c r="AW268" s="14" t="s">
        <v>38</v>
      </c>
      <c r="AX268" s="14" t="s">
        <v>86</v>
      </c>
      <c r="AY268" s="272" t="s">
        <v>183</v>
      </c>
    </row>
    <row r="269" s="2" customFormat="1" ht="33" customHeight="1">
      <c r="A269" s="41"/>
      <c r="B269" s="42"/>
      <c r="C269" s="232" t="s">
        <v>518</v>
      </c>
      <c r="D269" s="232" t="s">
        <v>186</v>
      </c>
      <c r="E269" s="233" t="s">
        <v>1475</v>
      </c>
      <c r="F269" s="234" t="s">
        <v>1476</v>
      </c>
      <c r="G269" s="235" t="s">
        <v>284</v>
      </c>
      <c r="H269" s="236">
        <v>1.94</v>
      </c>
      <c r="I269" s="237"/>
      <c r="J269" s="238">
        <f>ROUND(I269*H269,2)</f>
        <v>0</v>
      </c>
      <c r="K269" s="234" t="s">
        <v>190</v>
      </c>
      <c r="L269" s="47"/>
      <c r="M269" s="239" t="s">
        <v>1</v>
      </c>
      <c r="N269" s="240" t="s">
        <v>47</v>
      </c>
      <c r="O269" s="94"/>
      <c r="P269" s="241">
        <f>O269*H269</f>
        <v>0</v>
      </c>
      <c r="Q269" s="241">
        <v>0</v>
      </c>
      <c r="R269" s="241">
        <f>Q269*H269</f>
        <v>0</v>
      </c>
      <c r="S269" s="241">
        <v>0</v>
      </c>
      <c r="T269" s="242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43" t="s">
        <v>101</v>
      </c>
      <c r="AT269" s="243" t="s">
        <v>186</v>
      </c>
      <c r="AU269" s="243" t="s">
        <v>90</v>
      </c>
      <c r="AY269" s="19" t="s">
        <v>183</v>
      </c>
      <c r="BE269" s="244">
        <f>IF(N269="základní",J269,0)</f>
        <v>0</v>
      </c>
      <c r="BF269" s="244">
        <f>IF(N269="snížená",J269,0)</f>
        <v>0</v>
      </c>
      <c r="BG269" s="244">
        <f>IF(N269="zákl. přenesená",J269,0)</f>
        <v>0</v>
      </c>
      <c r="BH269" s="244">
        <f>IF(N269="sníž. přenesená",J269,0)</f>
        <v>0</v>
      </c>
      <c r="BI269" s="244">
        <f>IF(N269="nulová",J269,0)</f>
        <v>0</v>
      </c>
      <c r="BJ269" s="19" t="s">
        <v>86</v>
      </c>
      <c r="BK269" s="244">
        <f>ROUND(I269*H269,2)</f>
        <v>0</v>
      </c>
      <c r="BL269" s="19" t="s">
        <v>101</v>
      </c>
      <c r="BM269" s="243" t="s">
        <v>1477</v>
      </c>
    </row>
    <row r="270" s="2" customFormat="1">
      <c r="A270" s="41"/>
      <c r="B270" s="42"/>
      <c r="C270" s="43"/>
      <c r="D270" s="245" t="s">
        <v>192</v>
      </c>
      <c r="E270" s="43"/>
      <c r="F270" s="246" t="s">
        <v>1478</v>
      </c>
      <c r="G270" s="43"/>
      <c r="H270" s="43"/>
      <c r="I270" s="247"/>
      <c r="J270" s="43"/>
      <c r="K270" s="43"/>
      <c r="L270" s="47"/>
      <c r="M270" s="248"/>
      <c r="N270" s="249"/>
      <c r="O270" s="94"/>
      <c r="P270" s="94"/>
      <c r="Q270" s="94"/>
      <c r="R270" s="94"/>
      <c r="S270" s="94"/>
      <c r="T270" s="95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19" t="s">
        <v>192</v>
      </c>
      <c r="AU270" s="19" t="s">
        <v>90</v>
      </c>
    </row>
    <row r="271" s="2" customFormat="1">
      <c r="A271" s="41"/>
      <c r="B271" s="42"/>
      <c r="C271" s="43"/>
      <c r="D271" s="250" t="s">
        <v>194</v>
      </c>
      <c r="E271" s="43"/>
      <c r="F271" s="251" t="s">
        <v>1479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194</v>
      </c>
      <c r="AU271" s="19" t="s">
        <v>90</v>
      </c>
    </row>
    <row r="272" s="13" customFormat="1">
      <c r="A272" s="13"/>
      <c r="B272" s="252"/>
      <c r="C272" s="253"/>
      <c r="D272" s="245" t="s">
        <v>196</v>
      </c>
      <c r="E272" s="254" t="s">
        <v>1</v>
      </c>
      <c r="F272" s="255" t="s">
        <v>1480</v>
      </c>
      <c r="G272" s="253"/>
      <c r="H272" s="254" t="s">
        <v>1</v>
      </c>
      <c r="I272" s="256"/>
      <c r="J272" s="253"/>
      <c r="K272" s="253"/>
      <c r="L272" s="257"/>
      <c r="M272" s="258"/>
      <c r="N272" s="259"/>
      <c r="O272" s="259"/>
      <c r="P272" s="259"/>
      <c r="Q272" s="259"/>
      <c r="R272" s="259"/>
      <c r="S272" s="259"/>
      <c r="T272" s="26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1" t="s">
        <v>196</v>
      </c>
      <c r="AU272" s="261" t="s">
        <v>90</v>
      </c>
      <c r="AV272" s="13" t="s">
        <v>86</v>
      </c>
      <c r="AW272" s="13" t="s">
        <v>38</v>
      </c>
      <c r="AX272" s="13" t="s">
        <v>82</v>
      </c>
      <c r="AY272" s="261" t="s">
        <v>183</v>
      </c>
    </row>
    <row r="273" s="14" customFormat="1">
      <c r="A273" s="14"/>
      <c r="B273" s="262"/>
      <c r="C273" s="263"/>
      <c r="D273" s="245" t="s">
        <v>196</v>
      </c>
      <c r="E273" s="264" t="s">
        <v>1</v>
      </c>
      <c r="F273" s="265" t="s">
        <v>1481</v>
      </c>
      <c r="G273" s="263"/>
      <c r="H273" s="266">
        <v>1.94</v>
      </c>
      <c r="I273" s="267"/>
      <c r="J273" s="263"/>
      <c r="K273" s="263"/>
      <c r="L273" s="268"/>
      <c r="M273" s="269"/>
      <c r="N273" s="270"/>
      <c r="O273" s="270"/>
      <c r="P273" s="270"/>
      <c r="Q273" s="270"/>
      <c r="R273" s="270"/>
      <c r="S273" s="270"/>
      <c r="T273" s="27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72" t="s">
        <v>196</v>
      </c>
      <c r="AU273" s="272" t="s">
        <v>90</v>
      </c>
      <c r="AV273" s="14" t="s">
        <v>90</v>
      </c>
      <c r="AW273" s="14" t="s">
        <v>38</v>
      </c>
      <c r="AX273" s="14" t="s">
        <v>86</v>
      </c>
      <c r="AY273" s="272" t="s">
        <v>183</v>
      </c>
    </row>
    <row r="274" s="2" customFormat="1" ht="24.15" customHeight="1">
      <c r="A274" s="41"/>
      <c r="B274" s="42"/>
      <c r="C274" s="232" t="s">
        <v>524</v>
      </c>
      <c r="D274" s="232" t="s">
        <v>186</v>
      </c>
      <c r="E274" s="233" t="s">
        <v>1482</v>
      </c>
      <c r="F274" s="234" t="s">
        <v>1483</v>
      </c>
      <c r="G274" s="235" t="s">
        <v>284</v>
      </c>
      <c r="H274" s="236">
        <v>5.8280000000000003</v>
      </c>
      <c r="I274" s="237"/>
      <c r="J274" s="238">
        <f>ROUND(I274*H274,2)</f>
        <v>0</v>
      </c>
      <c r="K274" s="234" t="s">
        <v>190</v>
      </c>
      <c r="L274" s="47"/>
      <c r="M274" s="239" t="s">
        <v>1</v>
      </c>
      <c r="N274" s="240" t="s">
        <v>47</v>
      </c>
      <c r="O274" s="94"/>
      <c r="P274" s="241">
        <f>O274*H274</f>
        <v>0</v>
      </c>
      <c r="Q274" s="241">
        <v>0</v>
      </c>
      <c r="R274" s="241">
        <f>Q274*H274</f>
        <v>0</v>
      </c>
      <c r="S274" s="241">
        <v>0</v>
      </c>
      <c r="T274" s="242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43" t="s">
        <v>101</v>
      </c>
      <c r="AT274" s="243" t="s">
        <v>186</v>
      </c>
      <c r="AU274" s="243" t="s">
        <v>90</v>
      </c>
      <c r="AY274" s="19" t="s">
        <v>183</v>
      </c>
      <c r="BE274" s="244">
        <f>IF(N274="základní",J274,0)</f>
        <v>0</v>
      </c>
      <c r="BF274" s="244">
        <f>IF(N274="snížená",J274,0)</f>
        <v>0</v>
      </c>
      <c r="BG274" s="244">
        <f>IF(N274="zákl. přenesená",J274,0)</f>
        <v>0</v>
      </c>
      <c r="BH274" s="244">
        <f>IF(N274="sníž. přenesená",J274,0)</f>
        <v>0</v>
      </c>
      <c r="BI274" s="244">
        <f>IF(N274="nulová",J274,0)</f>
        <v>0</v>
      </c>
      <c r="BJ274" s="19" t="s">
        <v>86</v>
      </c>
      <c r="BK274" s="244">
        <f>ROUND(I274*H274,2)</f>
        <v>0</v>
      </c>
      <c r="BL274" s="19" t="s">
        <v>101</v>
      </c>
      <c r="BM274" s="243" t="s">
        <v>1484</v>
      </c>
    </row>
    <row r="275" s="2" customFormat="1">
      <c r="A275" s="41"/>
      <c r="B275" s="42"/>
      <c r="C275" s="43"/>
      <c r="D275" s="245" t="s">
        <v>192</v>
      </c>
      <c r="E275" s="43"/>
      <c r="F275" s="246" t="s">
        <v>1485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192</v>
      </c>
      <c r="AU275" s="19" t="s">
        <v>90</v>
      </c>
    </row>
    <row r="276" s="2" customFormat="1">
      <c r="A276" s="41"/>
      <c r="B276" s="42"/>
      <c r="C276" s="43"/>
      <c r="D276" s="250" t="s">
        <v>194</v>
      </c>
      <c r="E276" s="43"/>
      <c r="F276" s="251" t="s">
        <v>1486</v>
      </c>
      <c r="G276" s="43"/>
      <c r="H276" s="43"/>
      <c r="I276" s="247"/>
      <c r="J276" s="43"/>
      <c r="K276" s="43"/>
      <c r="L276" s="47"/>
      <c r="M276" s="248"/>
      <c r="N276" s="249"/>
      <c r="O276" s="94"/>
      <c r="P276" s="94"/>
      <c r="Q276" s="94"/>
      <c r="R276" s="94"/>
      <c r="S276" s="94"/>
      <c r="T276" s="95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194</v>
      </c>
      <c r="AU276" s="19" t="s">
        <v>90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1480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90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4" customFormat="1">
      <c r="A278" s="14"/>
      <c r="B278" s="262"/>
      <c r="C278" s="263"/>
      <c r="D278" s="245" t="s">
        <v>196</v>
      </c>
      <c r="E278" s="264" t="s">
        <v>1</v>
      </c>
      <c r="F278" s="265" t="s">
        <v>1481</v>
      </c>
      <c r="G278" s="263"/>
      <c r="H278" s="266">
        <v>1.94</v>
      </c>
      <c r="I278" s="267"/>
      <c r="J278" s="263"/>
      <c r="K278" s="263"/>
      <c r="L278" s="268"/>
      <c r="M278" s="269"/>
      <c r="N278" s="270"/>
      <c r="O278" s="270"/>
      <c r="P278" s="270"/>
      <c r="Q278" s="270"/>
      <c r="R278" s="270"/>
      <c r="S278" s="270"/>
      <c r="T278" s="27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2" t="s">
        <v>196</v>
      </c>
      <c r="AU278" s="272" t="s">
        <v>90</v>
      </c>
      <c r="AV278" s="14" t="s">
        <v>90</v>
      </c>
      <c r="AW278" s="14" t="s">
        <v>38</v>
      </c>
      <c r="AX278" s="14" t="s">
        <v>82</v>
      </c>
      <c r="AY278" s="272" t="s">
        <v>183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1473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1474</v>
      </c>
      <c r="G280" s="263"/>
      <c r="H280" s="266">
        <v>3.8879999999999999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90</v>
      </c>
      <c r="AV280" s="14" t="s">
        <v>90</v>
      </c>
      <c r="AW280" s="14" t="s">
        <v>38</v>
      </c>
      <c r="AX280" s="14" t="s">
        <v>82</v>
      </c>
      <c r="AY280" s="272" t="s">
        <v>183</v>
      </c>
    </row>
    <row r="281" s="15" customFormat="1">
      <c r="A281" s="15"/>
      <c r="B281" s="284"/>
      <c r="C281" s="285"/>
      <c r="D281" s="245" t="s">
        <v>196</v>
      </c>
      <c r="E281" s="286" t="s">
        <v>1</v>
      </c>
      <c r="F281" s="287" t="s">
        <v>238</v>
      </c>
      <c r="G281" s="285"/>
      <c r="H281" s="288">
        <v>5.8280000000000003</v>
      </c>
      <c r="I281" s="289"/>
      <c r="J281" s="285"/>
      <c r="K281" s="285"/>
      <c r="L281" s="290"/>
      <c r="M281" s="291"/>
      <c r="N281" s="292"/>
      <c r="O281" s="292"/>
      <c r="P281" s="292"/>
      <c r="Q281" s="292"/>
      <c r="R281" s="292"/>
      <c r="S281" s="292"/>
      <c r="T281" s="29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4" t="s">
        <v>196</v>
      </c>
      <c r="AU281" s="294" t="s">
        <v>90</v>
      </c>
      <c r="AV281" s="15" t="s">
        <v>101</v>
      </c>
      <c r="AW281" s="15" t="s">
        <v>38</v>
      </c>
      <c r="AX281" s="15" t="s">
        <v>86</v>
      </c>
      <c r="AY281" s="294" t="s">
        <v>183</v>
      </c>
    </row>
    <row r="282" s="2" customFormat="1" ht="16.5" customHeight="1">
      <c r="A282" s="41"/>
      <c r="B282" s="42"/>
      <c r="C282" s="232" t="s">
        <v>529</v>
      </c>
      <c r="D282" s="232" t="s">
        <v>186</v>
      </c>
      <c r="E282" s="233" t="s">
        <v>1487</v>
      </c>
      <c r="F282" s="234" t="s">
        <v>1488</v>
      </c>
      <c r="G282" s="235" t="s">
        <v>231</v>
      </c>
      <c r="H282" s="236">
        <v>342.5</v>
      </c>
      <c r="I282" s="237"/>
      <c r="J282" s="238">
        <f>ROUND(I282*H282,2)</f>
        <v>0</v>
      </c>
      <c r="K282" s="234" t="s">
        <v>1</v>
      </c>
      <c r="L282" s="47"/>
      <c r="M282" s="239" t="s">
        <v>1</v>
      </c>
      <c r="N282" s="240" t="s">
        <v>47</v>
      </c>
      <c r="O282" s="94"/>
      <c r="P282" s="241">
        <f>O282*H282</f>
        <v>0</v>
      </c>
      <c r="Q282" s="241">
        <v>0</v>
      </c>
      <c r="R282" s="241">
        <f>Q282*H282</f>
        <v>0</v>
      </c>
      <c r="S282" s="241">
        <v>0</v>
      </c>
      <c r="T282" s="242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43" t="s">
        <v>101</v>
      </c>
      <c r="AT282" s="243" t="s">
        <v>186</v>
      </c>
      <c r="AU282" s="243" t="s">
        <v>90</v>
      </c>
      <c r="AY282" s="19" t="s">
        <v>183</v>
      </c>
      <c r="BE282" s="244">
        <f>IF(N282="základní",J282,0)</f>
        <v>0</v>
      </c>
      <c r="BF282" s="244">
        <f>IF(N282="snížená",J282,0)</f>
        <v>0</v>
      </c>
      <c r="BG282" s="244">
        <f>IF(N282="zákl. přenesená",J282,0)</f>
        <v>0</v>
      </c>
      <c r="BH282" s="244">
        <f>IF(N282="sníž. přenesená",J282,0)</f>
        <v>0</v>
      </c>
      <c r="BI282" s="244">
        <f>IF(N282="nulová",J282,0)</f>
        <v>0</v>
      </c>
      <c r="BJ282" s="19" t="s">
        <v>86</v>
      </c>
      <c r="BK282" s="244">
        <f>ROUND(I282*H282,2)</f>
        <v>0</v>
      </c>
      <c r="BL282" s="19" t="s">
        <v>101</v>
      </c>
      <c r="BM282" s="243" t="s">
        <v>1489</v>
      </c>
    </row>
    <row r="283" s="2" customFormat="1">
      <c r="A283" s="41"/>
      <c r="B283" s="42"/>
      <c r="C283" s="43"/>
      <c r="D283" s="245" t="s">
        <v>192</v>
      </c>
      <c r="E283" s="43"/>
      <c r="F283" s="246" t="s">
        <v>1490</v>
      </c>
      <c r="G283" s="43"/>
      <c r="H283" s="43"/>
      <c r="I283" s="247"/>
      <c r="J283" s="43"/>
      <c r="K283" s="43"/>
      <c r="L283" s="47"/>
      <c r="M283" s="248"/>
      <c r="N283" s="249"/>
      <c r="O283" s="94"/>
      <c r="P283" s="94"/>
      <c r="Q283" s="94"/>
      <c r="R283" s="94"/>
      <c r="S283" s="94"/>
      <c r="T283" s="95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192</v>
      </c>
      <c r="AU283" s="19" t="s">
        <v>90</v>
      </c>
    </row>
    <row r="284" s="14" customFormat="1">
      <c r="A284" s="14"/>
      <c r="B284" s="262"/>
      <c r="C284" s="263"/>
      <c r="D284" s="245" t="s">
        <v>196</v>
      </c>
      <c r="E284" s="264" t="s">
        <v>1</v>
      </c>
      <c r="F284" s="265" t="s">
        <v>1491</v>
      </c>
      <c r="G284" s="263"/>
      <c r="H284" s="266">
        <v>342.5</v>
      </c>
      <c r="I284" s="267"/>
      <c r="J284" s="263"/>
      <c r="K284" s="263"/>
      <c r="L284" s="268"/>
      <c r="M284" s="269"/>
      <c r="N284" s="270"/>
      <c r="O284" s="270"/>
      <c r="P284" s="270"/>
      <c r="Q284" s="270"/>
      <c r="R284" s="270"/>
      <c r="S284" s="270"/>
      <c r="T284" s="27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72" t="s">
        <v>196</v>
      </c>
      <c r="AU284" s="272" t="s">
        <v>90</v>
      </c>
      <c r="AV284" s="14" t="s">
        <v>90</v>
      </c>
      <c r="AW284" s="14" t="s">
        <v>38</v>
      </c>
      <c r="AX284" s="14" t="s">
        <v>86</v>
      </c>
      <c r="AY284" s="272" t="s">
        <v>183</v>
      </c>
    </row>
    <row r="285" s="2" customFormat="1" ht="24.15" customHeight="1">
      <c r="A285" s="41"/>
      <c r="B285" s="42"/>
      <c r="C285" s="232" t="s">
        <v>531</v>
      </c>
      <c r="D285" s="232" t="s">
        <v>186</v>
      </c>
      <c r="E285" s="233" t="s">
        <v>1492</v>
      </c>
      <c r="F285" s="234" t="s">
        <v>1493</v>
      </c>
      <c r="G285" s="235" t="s">
        <v>231</v>
      </c>
      <c r="H285" s="236">
        <v>685</v>
      </c>
      <c r="I285" s="237"/>
      <c r="J285" s="238">
        <f>ROUND(I285*H285,2)</f>
        <v>0</v>
      </c>
      <c r="K285" s="234" t="s">
        <v>1</v>
      </c>
      <c r="L285" s="47"/>
      <c r="M285" s="239" t="s">
        <v>1</v>
      </c>
      <c r="N285" s="240" t="s">
        <v>47</v>
      </c>
      <c r="O285" s="94"/>
      <c r="P285" s="241">
        <f>O285*H285</f>
        <v>0</v>
      </c>
      <c r="Q285" s="241">
        <v>0</v>
      </c>
      <c r="R285" s="241">
        <f>Q285*H285</f>
        <v>0</v>
      </c>
      <c r="S285" s="241">
        <v>0</v>
      </c>
      <c r="T285" s="242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43" t="s">
        <v>101</v>
      </c>
      <c r="AT285" s="243" t="s">
        <v>186</v>
      </c>
      <c r="AU285" s="243" t="s">
        <v>90</v>
      </c>
      <c r="AY285" s="19" t="s">
        <v>183</v>
      </c>
      <c r="BE285" s="244">
        <f>IF(N285="základní",J285,0)</f>
        <v>0</v>
      </c>
      <c r="BF285" s="244">
        <f>IF(N285="snížená",J285,0)</f>
        <v>0</v>
      </c>
      <c r="BG285" s="244">
        <f>IF(N285="zákl. přenesená",J285,0)</f>
        <v>0</v>
      </c>
      <c r="BH285" s="244">
        <f>IF(N285="sníž. přenesená",J285,0)</f>
        <v>0</v>
      </c>
      <c r="BI285" s="244">
        <f>IF(N285="nulová",J285,0)</f>
        <v>0</v>
      </c>
      <c r="BJ285" s="19" t="s">
        <v>86</v>
      </c>
      <c r="BK285" s="244">
        <f>ROUND(I285*H285,2)</f>
        <v>0</v>
      </c>
      <c r="BL285" s="19" t="s">
        <v>101</v>
      </c>
      <c r="BM285" s="243" t="s">
        <v>1494</v>
      </c>
    </row>
    <row r="286" s="2" customFormat="1">
      <c r="A286" s="41"/>
      <c r="B286" s="42"/>
      <c r="C286" s="43"/>
      <c r="D286" s="245" t="s">
        <v>192</v>
      </c>
      <c r="E286" s="43"/>
      <c r="F286" s="246" t="s">
        <v>1493</v>
      </c>
      <c r="G286" s="43"/>
      <c r="H286" s="43"/>
      <c r="I286" s="247"/>
      <c r="J286" s="43"/>
      <c r="K286" s="43"/>
      <c r="L286" s="47"/>
      <c r="M286" s="248"/>
      <c r="N286" s="249"/>
      <c r="O286" s="94"/>
      <c r="P286" s="94"/>
      <c r="Q286" s="94"/>
      <c r="R286" s="94"/>
      <c r="S286" s="94"/>
      <c r="T286" s="95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19" t="s">
        <v>192</v>
      </c>
      <c r="AU286" s="19" t="s">
        <v>90</v>
      </c>
    </row>
    <row r="287" s="14" customFormat="1">
      <c r="A287" s="14"/>
      <c r="B287" s="262"/>
      <c r="C287" s="263"/>
      <c r="D287" s="245" t="s">
        <v>196</v>
      </c>
      <c r="E287" s="264" t="s">
        <v>1</v>
      </c>
      <c r="F287" s="265" t="s">
        <v>1495</v>
      </c>
      <c r="G287" s="263"/>
      <c r="H287" s="266">
        <v>685</v>
      </c>
      <c r="I287" s="267"/>
      <c r="J287" s="263"/>
      <c r="K287" s="263"/>
      <c r="L287" s="268"/>
      <c r="M287" s="269"/>
      <c r="N287" s="270"/>
      <c r="O287" s="270"/>
      <c r="P287" s="270"/>
      <c r="Q287" s="270"/>
      <c r="R287" s="270"/>
      <c r="S287" s="270"/>
      <c r="T287" s="27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72" t="s">
        <v>196</v>
      </c>
      <c r="AU287" s="272" t="s">
        <v>90</v>
      </c>
      <c r="AV287" s="14" t="s">
        <v>90</v>
      </c>
      <c r="AW287" s="14" t="s">
        <v>38</v>
      </c>
      <c r="AX287" s="14" t="s">
        <v>86</v>
      </c>
      <c r="AY287" s="272" t="s">
        <v>183</v>
      </c>
    </row>
    <row r="288" s="2" customFormat="1" ht="24.15" customHeight="1">
      <c r="A288" s="41"/>
      <c r="B288" s="42"/>
      <c r="C288" s="232" t="s">
        <v>533</v>
      </c>
      <c r="D288" s="232" t="s">
        <v>186</v>
      </c>
      <c r="E288" s="233" t="s">
        <v>1496</v>
      </c>
      <c r="F288" s="234" t="s">
        <v>1497</v>
      </c>
      <c r="G288" s="235" t="s">
        <v>294</v>
      </c>
      <c r="H288" s="236">
        <v>59</v>
      </c>
      <c r="I288" s="237"/>
      <c r="J288" s="238">
        <f>ROUND(I288*H288,2)</f>
        <v>0</v>
      </c>
      <c r="K288" s="234" t="s">
        <v>1</v>
      </c>
      <c r="L288" s="47"/>
      <c r="M288" s="239" t="s">
        <v>1</v>
      </c>
      <c r="N288" s="240" t="s">
        <v>47</v>
      </c>
      <c r="O288" s="94"/>
      <c r="P288" s="241">
        <f>O288*H288</f>
        <v>0</v>
      </c>
      <c r="Q288" s="241">
        <v>1.5298499999999999</v>
      </c>
      <c r="R288" s="241">
        <f>Q288*H288</f>
        <v>90.261150000000001</v>
      </c>
      <c r="S288" s="241">
        <v>0</v>
      </c>
      <c r="T288" s="242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43" t="s">
        <v>101</v>
      </c>
      <c r="AT288" s="243" t="s">
        <v>186</v>
      </c>
      <c r="AU288" s="243" t="s">
        <v>90</v>
      </c>
      <c r="AY288" s="19" t="s">
        <v>183</v>
      </c>
      <c r="BE288" s="244">
        <f>IF(N288="základní",J288,0)</f>
        <v>0</v>
      </c>
      <c r="BF288" s="244">
        <f>IF(N288="snížená",J288,0)</f>
        <v>0</v>
      </c>
      <c r="BG288" s="244">
        <f>IF(N288="zákl. přenesená",J288,0)</f>
        <v>0</v>
      </c>
      <c r="BH288" s="244">
        <f>IF(N288="sníž. přenesená",J288,0)</f>
        <v>0</v>
      </c>
      <c r="BI288" s="244">
        <f>IF(N288="nulová",J288,0)</f>
        <v>0</v>
      </c>
      <c r="BJ288" s="19" t="s">
        <v>86</v>
      </c>
      <c r="BK288" s="244">
        <f>ROUND(I288*H288,2)</f>
        <v>0</v>
      </c>
      <c r="BL288" s="19" t="s">
        <v>101</v>
      </c>
      <c r="BM288" s="243" t="s">
        <v>1498</v>
      </c>
    </row>
    <row r="289" s="2" customFormat="1">
      <c r="A289" s="41"/>
      <c r="B289" s="42"/>
      <c r="C289" s="43"/>
      <c r="D289" s="245" t="s">
        <v>192</v>
      </c>
      <c r="E289" s="43"/>
      <c r="F289" s="246" t="s">
        <v>1499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192</v>
      </c>
      <c r="AU289" s="19" t="s">
        <v>90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1500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90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4" customFormat="1">
      <c r="A291" s="14"/>
      <c r="B291" s="262"/>
      <c r="C291" s="263"/>
      <c r="D291" s="245" t="s">
        <v>196</v>
      </c>
      <c r="E291" s="264" t="s">
        <v>1</v>
      </c>
      <c r="F291" s="265" t="s">
        <v>1501</v>
      </c>
      <c r="G291" s="263"/>
      <c r="H291" s="266">
        <v>59</v>
      </c>
      <c r="I291" s="267"/>
      <c r="J291" s="263"/>
      <c r="K291" s="263"/>
      <c r="L291" s="268"/>
      <c r="M291" s="269"/>
      <c r="N291" s="270"/>
      <c r="O291" s="270"/>
      <c r="P291" s="270"/>
      <c r="Q291" s="270"/>
      <c r="R291" s="270"/>
      <c r="S291" s="270"/>
      <c r="T291" s="27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72" t="s">
        <v>196</v>
      </c>
      <c r="AU291" s="272" t="s">
        <v>90</v>
      </c>
      <c r="AV291" s="14" t="s">
        <v>90</v>
      </c>
      <c r="AW291" s="14" t="s">
        <v>38</v>
      </c>
      <c r="AX291" s="14" t="s">
        <v>86</v>
      </c>
      <c r="AY291" s="272" t="s">
        <v>183</v>
      </c>
    </row>
    <row r="292" s="2" customFormat="1" ht="24.15" customHeight="1">
      <c r="A292" s="41"/>
      <c r="B292" s="42"/>
      <c r="C292" s="232" t="s">
        <v>538</v>
      </c>
      <c r="D292" s="232" t="s">
        <v>186</v>
      </c>
      <c r="E292" s="233" t="s">
        <v>1502</v>
      </c>
      <c r="F292" s="234" t="s">
        <v>1503</v>
      </c>
      <c r="G292" s="235" t="s">
        <v>284</v>
      </c>
      <c r="H292" s="236">
        <v>0.215</v>
      </c>
      <c r="I292" s="237"/>
      <c r="J292" s="238">
        <f>ROUND(I292*H292,2)</f>
        <v>0</v>
      </c>
      <c r="K292" s="234" t="s">
        <v>190</v>
      </c>
      <c r="L292" s="47"/>
      <c r="M292" s="239" t="s">
        <v>1</v>
      </c>
      <c r="N292" s="240" t="s">
        <v>47</v>
      </c>
      <c r="O292" s="94"/>
      <c r="P292" s="241">
        <f>O292*H292</f>
        <v>0</v>
      </c>
      <c r="Q292" s="241">
        <v>0</v>
      </c>
      <c r="R292" s="241">
        <f>Q292*H292</f>
        <v>0</v>
      </c>
      <c r="S292" s="241">
        <v>0</v>
      </c>
      <c r="T292" s="242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43" t="s">
        <v>101</v>
      </c>
      <c r="AT292" s="243" t="s">
        <v>186</v>
      </c>
      <c r="AU292" s="243" t="s">
        <v>90</v>
      </c>
      <c r="AY292" s="19" t="s">
        <v>183</v>
      </c>
      <c r="BE292" s="244">
        <f>IF(N292="základní",J292,0)</f>
        <v>0</v>
      </c>
      <c r="BF292" s="244">
        <f>IF(N292="snížená",J292,0)</f>
        <v>0</v>
      </c>
      <c r="BG292" s="244">
        <f>IF(N292="zákl. přenesená",J292,0)</f>
        <v>0</v>
      </c>
      <c r="BH292" s="244">
        <f>IF(N292="sníž. přenesená",J292,0)</f>
        <v>0</v>
      </c>
      <c r="BI292" s="244">
        <f>IF(N292="nulová",J292,0)</f>
        <v>0</v>
      </c>
      <c r="BJ292" s="19" t="s">
        <v>86</v>
      </c>
      <c r="BK292" s="244">
        <f>ROUND(I292*H292,2)</f>
        <v>0</v>
      </c>
      <c r="BL292" s="19" t="s">
        <v>101</v>
      </c>
      <c r="BM292" s="243" t="s">
        <v>1504</v>
      </c>
    </row>
    <row r="293" s="2" customFormat="1">
      <c r="A293" s="41"/>
      <c r="B293" s="42"/>
      <c r="C293" s="43"/>
      <c r="D293" s="245" t="s">
        <v>192</v>
      </c>
      <c r="E293" s="43"/>
      <c r="F293" s="246" t="s">
        <v>1505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192</v>
      </c>
      <c r="AU293" s="19" t="s">
        <v>90</v>
      </c>
    </row>
    <row r="294" s="2" customFormat="1">
      <c r="A294" s="41"/>
      <c r="B294" s="42"/>
      <c r="C294" s="43"/>
      <c r="D294" s="250" t="s">
        <v>194</v>
      </c>
      <c r="E294" s="43"/>
      <c r="F294" s="251" t="s">
        <v>1506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194</v>
      </c>
      <c r="AU294" s="19" t="s">
        <v>90</v>
      </c>
    </row>
    <row r="295" s="13" customFormat="1">
      <c r="A295" s="13"/>
      <c r="B295" s="252"/>
      <c r="C295" s="253"/>
      <c r="D295" s="245" t="s">
        <v>196</v>
      </c>
      <c r="E295" s="254" t="s">
        <v>1</v>
      </c>
      <c r="F295" s="255" t="s">
        <v>1507</v>
      </c>
      <c r="G295" s="253"/>
      <c r="H295" s="254" t="s">
        <v>1</v>
      </c>
      <c r="I295" s="256"/>
      <c r="J295" s="253"/>
      <c r="K295" s="253"/>
      <c r="L295" s="257"/>
      <c r="M295" s="258"/>
      <c r="N295" s="259"/>
      <c r="O295" s="259"/>
      <c r="P295" s="259"/>
      <c r="Q295" s="259"/>
      <c r="R295" s="259"/>
      <c r="S295" s="259"/>
      <c r="T295" s="26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1" t="s">
        <v>196</v>
      </c>
      <c r="AU295" s="261" t="s">
        <v>90</v>
      </c>
      <c r="AV295" s="13" t="s">
        <v>86</v>
      </c>
      <c r="AW295" s="13" t="s">
        <v>38</v>
      </c>
      <c r="AX295" s="13" t="s">
        <v>82</v>
      </c>
      <c r="AY295" s="261" t="s">
        <v>183</v>
      </c>
    </row>
    <row r="296" s="14" customFormat="1">
      <c r="A296" s="14"/>
      <c r="B296" s="262"/>
      <c r="C296" s="263"/>
      <c r="D296" s="245" t="s">
        <v>196</v>
      </c>
      <c r="E296" s="264" t="s">
        <v>1</v>
      </c>
      <c r="F296" s="265" t="s">
        <v>1508</v>
      </c>
      <c r="G296" s="263"/>
      <c r="H296" s="266">
        <v>0.215</v>
      </c>
      <c r="I296" s="267"/>
      <c r="J296" s="263"/>
      <c r="K296" s="263"/>
      <c r="L296" s="268"/>
      <c r="M296" s="269"/>
      <c r="N296" s="270"/>
      <c r="O296" s="270"/>
      <c r="P296" s="270"/>
      <c r="Q296" s="270"/>
      <c r="R296" s="270"/>
      <c r="S296" s="270"/>
      <c r="T296" s="27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2" t="s">
        <v>196</v>
      </c>
      <c r="AU296" s="272" t="s">
        <v>90</v>
      </c>
      <c r="AV296" s="14" t="s">
        <v>90</v>
      </c>
      <c r="AW296" s="14" t="s">
        <v>38</v>
      </c>
      <c r="AX296" s="14" t="s">
        <v>86</v>
      </c>
      <c r="AY296" s="272" t="s">
        <v>183</v>
      </c>
    </row>
    <row r="297" s="2" customFormat="1" ht="24.15" customHeight="1">
      <c r="A297" s="41"/>
      <c r="B297" s="42"/>
      <c r="C297" s="232" t="s">
        <v>545</v>
      </c>
      <c r="D297" s="232" t="s">
        <v>186</v>
      </c>
      <c r="E297" s="233" t="s">
        <v>1509</v>
      </c>
      <c r="F297" s="234" t="s">
        <v>1510</v>
      </c>
      <c r="G297" s="235" t="s">
        <v>209</v>
      </c>
      <c r="H297" s="236">
        <v>99.207999999999998</v>
      </c>
      <c r="I297" s="237"/>
      <c r="J297" s="238">
        <f>ROUND(I297*H297,2)</f>
        <v>0</v>
      </c>
      <c r="K297" s="234" t="s">
        <v>190</v>
      </c>
      <c r="L297" s="47"/>
      <c r="M297" s="239" t="s">
        <v>1</v>
      </c>
      <c r="N297" s="240" t="s">
        <v>47</v>
      </c>
      <c r="O297" s="94"/>
      <c r="P297" s="241">
        <f>O297*H297</f>
        <v>0</v>
      </c>
      <c r="Q297" s="241">
        <v>0</v>
      </c>
      <c r="R297" s="241">
        <f>Q297*H297</f>
        <v>0</v>
      </c>
      <c r="S297" s="241">
        <v>0</v>
      </c>
      <c r="T297" s="242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43" t="s">
        <v>101</v>
      </c>
      <c r="AT297" s="243" t="s">
        <v>186</v>
      </c>
      <c r="AU297" s="243" t="s">
        <v>90</v>
      </c>
      <c r="AY297" s="19" t="s">
        <v>183</v>
      </c>
      <c r="BE297" s="244">
        <f>IF(N297="základní",J297,0)</f>
        <v>0</v>
      </c>
      <c r="BF297" s="244">
        <f>IF(N297="snížená",J297,0)</f>
        <v>0</v>
      </c>
      <c r="BG297" s="244">
        <f>IF(N297="zákl. přenesená",J297,0)</f>
        <v>0</v>
      </c>
      <c r="BH297" s="244">
        <f>IF(N297="sníž. přenesená",J297,0)</f>
        <v>0</v>
      </c>
      <c r="BI297" s="244">
        <f>IF(N297="nulová",J297,0)</f>
        <v>0</v>
      </c>
      <c r="BJ297" s="19" t="s">
        <v>86</v>
      </c>
      <c r="BK297" s="244">
        <f>ROUND(I297*H297,2)</f>
        <v>0</v>
      </c>
      <c r="BL297" s="19" t="s">
        <v>101</v>
      </c>
      <c r="BM297" s="243" t="s">
        <v>1511</v>
      </c>
    </row>
    <row r="298" s="2" customFormat="1">
      <c r="A298" s="41"/>
      <c r="B298" s="42"/>
      <c r="C298" s="43"/>
      <c r="D298" s="245" t="s">
        <v>192</v>
      </c>
      <c r="E298" s="43"/>
      <c r="F298" s="246" t="s">
        <v>1512</v>
      </c>
      <c r="G298" s="43"/>
      <c r="H298" s="43"/>
      <c r="I298" s="247"/>
      <c r="J298" s="43"/>
      <c r="K298" s="43"/>
      <c r="L298" s="47"/>
      <c r="M298" s="248"/>
      <c r="N298" s="249"/>
      <c r="O298" s="94"/>
      <c r="P298" s="94"/>
      <c r="Q298" s="94"/>
      <c r="R298" s="94"/>
      <c r="S298" s="94"/>
      <c r="T298" s="95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192</v>
      </c>
      <c r="AU298" s="19" t="s">
        <v>90</v>
      </c>
    </row>
    <row r="299" s="2" customFormat="1">
      <c r="A299" s="41"/>
      <c r="B299" s="42"/>
      <c r="C299" s="43"/>
      <c r="D299" s="250" t="s">
        <v>194</v>
      </c>
      <c r="E299" s="43"/>
      <c r="F299" s="251" t="s">
        <v>1513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194</v>
      </c>
      <c r="AU299" s="19" t="s">
        <v>90</v>
      </c>
    </row>
    <row r="300" s="2" customFormat="1">
      <c r="A300" s="41"/>
      <c r="B300" s="42"/>
      <c r="C300" s="43"/>
      <c r="D300" s="245" t="s">
        <v>213</v>
      </c>
      <c r="E300" s="43"/>
      <c r="F300" s="273" t="s">
        <v>1466</v>
      </c>
      <c r="G300" s="43"/>
      <c r="H300" s="43"/>
      <c r="I300" s="247"/>
      <c r="J300" s="43"/>
      <c r="K300" s="43"/>
      <c r="L300" s="47"/>
      <c r="M300" s="248"/>
      <c r="N300" s="249"/>
      <c r="O300" s="94"/>
      <c r="P300" s="94"/>
      <c r="Q300" s="94"/>
      <c r="R300" s="94"/>
      <c r="S300" s="94"/>
      <c r="T300" s="9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213</v>
      </c>
      <c r="AU300" s="19" t="s">
        <v>90</v>
      </c>
    </row>
    <row r="301" s="12" customFormat="1" ht="22.8" customHeight="1">
      <c r="A301" s="12"/>
      <c r="B301" s="216"/>
      <c r="C301" s="217"/>
      <c r="D301" s="218" t="s">
        <v>81</v>
      </c>
      <c r="E301" s="230" t="s">
        <v>810</v>
      </c>
      <c r="F301" s="230" t="s">
        <v>1514</v>
      </c>
      <c r="G301" s="217"/>
      <c r="H301" s="217"/>
      <c r="I301" s="220"/>
      <c r="J301" s="231">
        <f>BK301</f>
        <v>0</v>
      </c>
      <c r="K301" s="217"/>
      <c r="L301" s="222"/>
      <c r="M301" s="223"/>
      <c r="N301" s="224"/>
      <c r="O301" s="224"/>
      <c r="P301" s="225">
        <f>SUM(P302:P311)</f>
        <v>0</v>
      </c>
      <c r="Q301" s="224"/>
      <c r="R301" s="225">
        <f>SUM(R302:R311)</f>
        <v>0</v>
      </c>
      <c r="S301" s="224"/>
      <c r="T301" s="226">
        <f>SUM(T302:T311)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7" t="s">
        <v>86</v>
      </c>
      <c r="AT301" s="228" t="s">
        <v>81</v>
      </c>
      <c r="AU301" s="228" t="s">
        <v>86</v>
      </c>
      <c r="AY301" s="227" t="s">
        <v>183</v>
      </c>
      <c r="BK301" s="229">
        <f>SUM(BK302:BK311)</f>
        <v>0</v>
      </c>
    </row>
    <row r="302" s="2" customFormat="1" ht="24.15" customHeight="1">
      <c r="A302" s="41"/>
      <c r="B302" s="42"/>
      <c r="C302" s="232" t="s">
        <v>551</v>
      </c>
      <c r="D302" s="232" t="s">
        <v>186</v>
      </c>
      <c r="E302" s="233" t="s">
        <v>1515</v>
      </c>
      <c r="F302" s="234" t="s">
        <v>1516</v>
      </c>
      <c r="G302" s="235" t="s">
        <v>189</v>
      </c>
      <c r="H302" s="236">
        <v>80</v>
      </c>
      <c r="I302" s="237"/>
      <c r="J302" s="238">
        <f>ROUND(I302*H302,2)</f>
        <v>0</v>
      </c>
      <c r="K302" s="234" t="s">
        <v>190</v>
      </c>
      <c r="L302" s="47"/>
      <c r="M302" s="239" t="s">
        <v>1</v>
      </c>
      <c r="N302" s="240" t="s">
        <v>47</v>
      </c>
      <c r="O302" s="94"/>
      <c r="P302" s="241">
        <f>O302*H302</f>
        <v>0</v>
      </c>
      <c r="Q302" s="241">
        <v>0</v>
      </c>
      <c r="R302" s="241">
        <f>Q302*H302</f>
        <v>0</v>
      </c>
      <c r="S302" s="241">
        <v>0</v>
      </c>
      <c r="T302" s="242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43" t="s">
        <v>101</v>
      </c>
      <c r="AT302" s="243" t="s">
        <v>186</v>
      </c>
      <c r="AU302" s="243" t="s">
        <v>90</v>
      </c>
      <c r="AY302" s="19" t="s">
        <v>183</v>
      </c>
      <c r="BE302" s="244">
        <f>IF(N302="základní",J302,0)</f>
        <v>0</v>
      </c>
      <c r="BF302" s="244">
        <f>IF(N302="snížená",J302,0)</f>
        <v>0</v>
      </c>
      <c r="BG302" s="244">
        <f>IF(N302="zákl. přenesená",J302,0)</f>
        <v>0</v>
      </c>
      <c r="BH302" s="244">
        <f>IF(N302="sníž. přenesená",J302,0)</f>
        <v>0</v>
      </c>
      <c r="BI302" s="244">
        <f>IF(N302="nulová",J302,0)</f>
        <v>0</v>
      </c>
      <c r="BJ302" s="19" t="s">
        <v>86</v>
      </c>
      <c r="BK302" s="244">
        <f>ROUND(I302*H302,2)</f>
        <v>0</v>
      </c>
      <c r="BL302" s="19" t="s">
        <v>101</v>
      </c>
      <c r="BM302" s="243" t="s">
        <v>1517</v>
      </c>
    </row>
    <row r="303" s="2" customFormat="1">
      <c r="A303" s="41"/>
      <c r="B303" s="42"/>
      <c r="C303" s="43"/>
      <c r="D303" s="245" t="s">
        <v>192</v>
      </c>
      <c r="E303" s="43"/>
      <c r="F303" s="246" t="s">
        <v>1518</v>
      </c>
      <c r="G303" s="43"/>
      <c r="H303" s="43"/>
      <c r="I303" s="247"/>
      <c r="J303" s="43"/>
      <c r="K303" s="43"/>
      <c r="L303" s="47"/>
      <c r="M303" s="248"/>
      <c r="N303" s="249"/>
      <c r="O303" s="94"/>
      <c r="P303" s="94"/>
      <c r="Q303" s="94"/>
      <c r="R303" s="94"/>
      <c r="S303" s="94"/>
      <c r="T303" s="95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192</v>
      </c>
      <c r="AU303" s="19" t="s">
        <v>90</v>
      </c>
    </row>
    <row r="304" s="2" customFormat="1">
      <c r="A304" s="41"/>
      <c r="B304" s="42"/>
      <c r="C304" s="43"/>
      <c r="D304" s="250" t="s">
        <v>194</v>
      </c>
      <c r="E304" s="43"/>
      <c r="F304" s="251" t="s">
        <v>1519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194</v>
      </c>
      <c r="AU304" s="19" t="s">
        <v>90</v>
      </c>
    </row>
    <row r="305" s="14" customFormat="1">
      <c r="A305" s="14"/>
      <c r="B305" s="262"/>
      <c r="C305" s="263"/>
      <c r="D305" s="245" t="s">
        <v>196</v>
      </c>
      <c r="E305" s="264" t="s">
        <v>1</v>
      </c>
      <c r="F305" s="265" t="s">
        <v>765</v>
      </c>
      <c r="G305" s="263"/>
      <c r="H305" s="266">
        <v>80</v>
      </c>
      <c r="I305" s="267"/>
      <c r="J305" s="263"/>
      <c r="K305" s="263"/>
      <c r="L305" s="268"/>
      <c r="M305" s="269"/>
      <c r="N305" s="270"/>
      <c r="O305" s="270"/>
      <c r="P305" s="270"/>
      <c r="Q305" s="270"/>
      <c r="R305" s="270"/>
      <c r="S305" s="270"/>
      <c r="T305" s="27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72" t="s">
        <v>196</v>
      </c>
      <c r="AU305" s="272" t="s">
        <v>90</v>
      </c>
      <c r="AV305" s="14" t="s">
        <v>90</v>
      </c>
      <c r="AW305" s="14" t="s">
        <v>38</v>
      </c>
      <c r="AX305" s="14" t="s">
        <v>86</v>
      </c>
      <c r="AY305" s="272" t="s">
        <v>183</v>
      </c>
    </row>
    <row r="306" s="2" customFormat="1" ht="21.75" customHeight="1">
      <c r="A306" s="41"/>
      <c r="B306" s="42"/>
      <c r="C306" s="232" t="s">
        <v>555</v>
      </c>
      <c r="D306" s="232" t="s">
        <v>186</v>
      </c>
      <c r="E306" s="233" t="s">
        <v>1520</v>
      </c>
      <c r="F306" s="234" t="s">
        <v>1521</v>
      </c>
      <c r="G306" s="235" t="s">
        <v>231</v>
      </c>
      <c r="H306" s="236">
        <v>42</v>
      </c>
      <c r="I306" s="237"/>
      <c r="J306" s="238">
        <f>ROUND(I306*H306,2)</f>
        <v>0</v>
      </c>
      <c r="K306" s="234" t="s">
        <v>190</v>
      </c>
      <c r="L306" s="47"/>
      <c r="M306" s="239" t="s">
        <v>1</v>
      </c>
      <c r="N306" s="240" t="s">
        <v>47</v>
      </c>
      <c r="O306" s="94"/>
      <c r="P306" s="241">
        <f>O306*H306</f>
        <v>0</v>
      </c>
      <c r="Q306" s="241">
        <v>0</v>
      </c>
      <c r="R306" s="241">
        <f>Q306*H306</f>
        <v>0</v>
      </c>
      <c r="S306" s="241">
        <v>0</v>
      </c>
      <c r="T306" s="242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43" t="s">
        <v>101</v>
      </c>
      <c r="AT306" s="243" t="s">
        <v>186</v>
      </c>
      <c r="AU306" s="243" t="s">
        <v>90</v>
      </c>
      <c r="AY306" s="19" t="s">
        <v>183</v>
      </c>
      <c r="BE306" s="244">
        <f>IF(N306="základní",J306,0)</f>
        <v>0</v>
      </c>
      <c r="BF306" s="244">
        <f>IF(N306="snížená",J306,0)</f>
        <v>0</v>
      </c>
      <c r="BG306" s="244">
        <f>IF(N306="zákl. přenesená",J306,0)</f>
        <v>0</v>
      </c>
      <c r="BH306" s="244">
        <f>IF(N306="sníž. přenesená",J306,0)</f>
        <v>0</v>
      </c>
      <c r="BI306" s="244">
        <f>IF(N306="nulová",J306,0)</f>
        <v>0</v>
      </c>
      <c r="BJ306" s="19" t="s">
        <v>86</v>
      </c>
      <c r="BK306" s="244">
        <f>ROUND(I306*H306,2)</f>
        <v>0</v>
      </c>
      <c r="BL306" s="19" t="s">
        <v>101</v>
      </c>
      <c r="BM306" s="243" t="s">
        <v>1522</v>
      </c>
    </row>
    <row r="307" s="2" customFormat="1">
      <c r="A307" s="41"/>
      <c r="B307" s="42"/>
      <c r="C307" s="43"/>
      <c r="D307" s="245" t="s">
        <v>192</v>
      </c>
      <c r="E307" s="43"/>
      <c r="F307" s="246" t="s">
        <v>1523</v>
      </c>
      <c r="G307" s="43"/>
      <c r="H307" s="43"/>
      <c r="I307" s="247"/>
      <c r="J307" s="43"/>
      <c r="K307" s="43"/>
      <c r="L307" s="47"/>
      <c r="M307" s="248"/>
      <c r="N307" s="249"/>
      <c r="O307" s="94"/>
      <c r="P307" s="94"/>
      <c r="Q307" s="94"/>
      <c r="R307" s="94"/>
      <c r="S307" s="94"/>
      <c r="T307" s="95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19" t="s">
        <v>192</v>
      </c>
      <c r="AU307" s="19" t="s">
        <v>90</v>
      </c>
    </row>
    <row r="308" s="2" customFormat="1">
      <c r="A308" s="41"/>
      <c r="B308" s="42"/>
      <c r="C308" s="43"/>
      <c r="D308" s="250" t="s">
        <v>194</v>
      </c>
      <c r="E308" s="43"/>
      <c r="F308" s="251" t="s">
        <v>1524</v>
      </c>
      <c r="G308" s="43"/>
      <c r="H308" s="43"/>
      <c r="I308" s="247"/>
      <c r="J308" s="43"/>
      <c r="K308" s="43"/>
      <c r="L308" s="47"/>
      <c r="M308" s="248"/>
      <c r="N308" s="249"/>
      <c r="O308" s="94"/>
      <c r="P308" s="94"/>
      <c r="Q308" s="94"/>
      <c r="R308" s="94"/>
      <c r="S308" s="94"/>
      <c r="T308" s="9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19" t="s">
        <v>194</v>
      </c>
      <c r="AU308" s="19" t="s">
        <v>90</v>
      </c>
    </row>
    <row r="309" s="2" customFormat="1" ht="24.15" customHeight="1">
      <c r="A309" s="41"/>
      <c r="B309" s="42"/>
      <c r="C309" s="274" t="s">
        <v>561</v>
      </c>
      <c r="D309" s="274" t="s">
        <v>222</v>
      </c>
      <c r="E309" s="275" t="s">
        <v>1525</v>
      </c>
      <c r="F309" s="276" t="s">
        <v>1526</v>
      </c>
      <c r="G309" s="277" t="s">
        <v>231</v>
      </c>
      <c r="H309" s="278">
        <v>42</v>
      </c>
      <c r="I309" s="279"/>
      <c r="J309" s="280">
        <f>ROUND(I309*H309,2)</f>
        <v>0</v>
      </c>
      <c r="K309" s="276" t="s">
        <v>190</v>
      </c>
      <c r="L309" s="281"/>
      <c r="M309" s="282" t="s">
        <v>1</v>
      </c>
      <c r="N309" s="283" t="s">
        <v>47</v>
      </c>
      <c r="O309" s="94"/>
      <c r="P309" s="241">
        <f>O309*H309</f>
        <v>0</v>
      </c>
      <c r="Q309" s="241">
        <v>0</v>
      </c>
      <c r="R309" s="241">
        <f>Q309*H309</f>
        <v>0</v>
      </c>
      <c r="S309" s="241">
        <v>0</v>
      </c>
      <c r="T309" s="242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43" t="s">
        <v>113</v>
      </c>
      <c r="AT309" s="243" t="s">
        <v>222</v>
      </c>
      <c r="AU309" s="243" t="s">
        <v>90</v>
      </c>
      <c r="AY309" s="19" t="s">
        <v>183</v>
      </c>
      <c r="BE309" s="244">
        <f>IF(N309="základní",J309,0)</f>
        <v>0</v>
      </c>
      <c r="BF309" s="244">
        <f>IF(N309="snížená",J309,0)</f>
        <v>0</v>
      </c>
      <c r="BG309" s="244">
        <f>IF(N309="zákl. přenesená",J309,0)</f>
        <v>0</v>
      </c>
      <c r="BH309" s="244">
        <f>IF(N309="sníž. přenesená",J309,0)</f>
        <v>0</v>
      </c>
      <c r="BI309" s="244">
        <f>IF(N309="nulová",J309,0)</f>
        <v>0</v>
      </c>
      <c r="BJ309" s="19" t="s">
        <v>86</v>
      </c>
      <c r="BK309" s="244">
        <f>ROUND(I309*H309,2)</f>
        <v>0</v>
      </c>
      <c r="BL309" s="19" t="s">
        <v>101</v>
      </c>
      <c r="BM309" s="243" t="s">
        <v>1527</v>
      </c>
    </row>
    <row r="310" s="2" customFormat="1">
      <c r="A310" s="41"/>
      <c r="B310" s="42"/>
      <c r="C310" s="43"/>
      <c r="D310" s="245" t="s">
        <v>192</v>
      </c>
      <c r="E310" s="43"/>
      <c r="F310" s="246" t="s">
        <v>1526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192</v>
      </c>
      <c r="AU310" s="19" t="s">
        <v>90</v>
      </c>
    </row>
    <row r="311" s="14" customFormat="1">
      <c r="A311" s="14"/>
      <c r="B311" s="262"/>
      <c r="C311" s="263"/>
      <c r="D311" s="245" t="s">
        <v>196</v>
      </c>
      <c r="E311" s="264" t="s">
        <v>1</v>
      </c>
      <c r="F311" s="265" t="s">
        <v>1528</v>
      </c>
      <c r="G311" s="263"/>
      <c r="H311" s="266">
        <v>42</v>
      </c>
      <c r="I311" s="267"/>
      <c r="J311" s="263"/>
      <c r="K311" s="263"/>
      <c r="L311" s="268"/>
      <c r="M311" s="269"/>
      <c r="N311" s="270"/>
      <c r="O311" s="270"/>
      <c r="P311" s="270"/>
      <c r="Q311" s="270"/>
      <c r="R311" s="270"/>
      <c r="S311" s="270"/>
      <c r="T311" s="27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2" t="s">
        <v>196</v>
      </c>
      <c r="AU311" s="272" t="s">
        <v>90</v>
      </c>
      <c r="AV311" s="14" t="s">
        <v>90</v>
      </c>
      <c r="AW311" s="14" t="s">
        <v>38</v>
      </c>
      <c r="AX311" s="14" t="s">
        <v>86</v>
      </c>
      <c r="AY311" s="272" t="s">
        <v>183</v>
      </c>
    </row>
    <row r="312" s="12" customFormat="1" ht="22.8" customHeight="1">
      <c r="A312" s="12"/>
      <c r="B312" s="216"/>
      <c r="C312" s="217"/>
      <c r="D312" s="218" t="s">
        <v>81</v>
      </c>
      <c r="E312" s="230" t="s">
        <v>304</v>
      </c>
      <c r="F312" s="230" t="s">
        <v>305</v>
      </c>
      <c r="G312" s="217"/>
      <c r="H312" s="217"/>
      <c r="I312" s="220"/>
      <c r="J312" s="231">
        <f>BK312</f>
        <v>0</v>
      </c>
      <c r="K312" s="217"/>
      <c r="L312" s="222"/>
      <c r="M312" s="223"/>
      <c r="N312" s="224"/>
      <c r="O312" s="224"/>
      <c r="P312" s="225">
        <f>SUM(P313:P364)</f>
        <v>0</v>
      </c>
      <c r="Q312" s="224"/>
      <c r="R312" s="225">
        <f>SUM(R313:R364)</f>
        <v>0</v>
      </c>
      <c r="S312" s="224"/>
      <c r="T312" s="226">
        <f>SUM(T313:T364)</f>
        <v>1.5772839999999999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7" t="s">
        <v>86</v>
      </c>
      <c r="AT312" s="228" t="s">
        <v>81</v>
      </c>
      <c r="AU312" s="228" t="s">
        <v>86</v>
      </c>
      <c r="AY312" s="227" t="s">
        <v>183</v>
      </c>
      <c r="BK312" s="229">
        <f>SUM(BK313:BK364)</f>
        <v>0</v>
      </c>
    </row>
    <row r="313" s="2" customFormat="1" ht="24.15" customHeight="1">
      <c r="A313" s="41"/>
      <c r="B313" s="42"/>
      <c r="C313" s="232" t="s">
        <v>567</v>
      </c>
      <c r="D313" s="232" t="s">
        <v>186</v>
      </c>
      <c r="E313" s="233" t="s">
        <v>1529</v>
      </c>
      <c r="F313" s="234" t="s">
        <v>1530</v>
      </c>
      <c r="G313" s="235" t="s">
        <v>189</v>
      </c>
      <c r="H313" s="236">
        <v>3.3860000000000001</v>
      </c>
      <c r="I313" s="237"/>
      <c r="J313" s="238">
        <f>ROUND(I313*H313,2)</f>
        <v>0</v>
      </c>
      <c r="K313" s="234" t="s">
        <v>190</v>
      </c>
      <c r="L313" s="47"/>
      <c r="M313" s="239" t="s">
        <v>1</v>
      </c>
      <c r="N313" s="240" t="s">
        <v>47</v>
      </c>
      <c r="O313" s="94"/>
      <c r="P313" s="241">
        <f>O313*H313</f>
        <v>0</v>
      </c>
      <c r="Q313" s="241">
        <v>0</v>
      </c>
      <c r="R313" s="241">
        <f>Q313*H313</f>
        <v>0</v>
      </c>
      <c r="S313" s="241">
        <v>0.28999999999999998</v>
      </c>
      <c r="T313" s="242">
        <f>S313*H313</f>
        <v>0.98193999999999992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43" t="s">
        <v>101</v>
      </c>
      <c r="AT313" s="243" t="s">
        <v>186</v>
      </c>
      <c r="AU313" s="243" t="s">
        <v>90</v>
      </c>
      <c r="AY313" s="19" t="s">
        <v>183</v>
      </c>
      <c r="BE313" s="244">
        <f>IF(N313="základní",J313,0)</f>
        <v>0</v>
      </c>
      <c r="BF313" s="244">
        <f>IF(N313="snížená",J313,0)</f>
        <v>0</v>
      </c>
      <c r="BG313" s="244">
        <f>IF(N313="zákl. přenesená",J313,0)</f>
        <v>0</v>
      </c>
      <c r="BH313" s="244">
        <f>IF(N313="sníž. přenesená",J313,0)</f>
        <v>0</v>
      </c>
      <c r="BI313" s="244">
        <f>IF(N313="nulová",J313,0)</f>
        <v>0</v>
      </c>
      <c r="BJ313" s="19" t="s">
        <v>86</v>
      </c>
      <c r="BK313" s="244">
        <f>ROUND(I313*H313,2)</f>
        <v>0</v>
      </c>
      <c r="BL313" s="19" t="s">
        <v>101</v>
      </c>
      <c r="BM313" s="243" t="s">
        <v>1531</v>
      </c>
    </row>
    <row r="314" s="2" customFormat="1">
      <c r="A314" s="41"/>
      <c r="B314" s="42"/>
      <c r="C314" s="43"/>
      <c r="D314" s="245" t="s">
        <v>192</v>
      </c>
      <c r="E314" s="43"/>
      <c r="F314" s="246" t="s">
        <v>1532</v>
      </c>
      <c r="G314" s="43"/>
      <c r="H314" s="43"/>
      <c r="I314" s="247"/>
      <c r="J314" s="43"/>
      <c r="K314" s="43"/>
      <c r="L314" s="47"/>
      <c r="M314" s="248"/>
      <c r="N314" s="249"/>
      <c r="O314" s="94"/>
      <c r="P314" s="94"/>
      <c r="Q314" s="94"/>
      <c r="R314" s="94"/>
      <c r="S314" s="94"/>
      <c r="T314" s="9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192</v>
      </c>
      <c r="AU314" s="19" t="s">
        <v>90</v>
      </c>
    </row>
    <row r="315" s="2" customFormat="1">
      <c r="A315" s="41"/>
      <c r="B315" s="42"/>
      <c r="C315" s="43"/>
      <c r="D315" s="250" t="s">
        <v>194</v>
      </c>
      <c r="E315" s="43"/>
      <c r="F315" s="251" t="s">
        <v>1533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194</v>
      </c>
      <c r="AU315" s="19" t="s">
        <v>90</v>
      </c>
    </row>
    <row r="316" s="13" customFormat="1">
      <c r="A316" s="13"/>
      <c r="B316" s="252"/>
      <c r="C316" s="253"/>
      <c r="D316" s="245" t="s">
        <v>196</v>
      </c>
      <c r="E316" s="254" t="s">
        <v>1</v>
      </c>
      <c r="F316" s="255" t="s">
        <v>1534</v>
      </c>
      <c r="G316" s="253"/>
      <c r="H316" s="254" t="s">
        <v>1</v>
      </c>
      <c r="I316" s="256"/>
      <c r="J316" s="253"/>
      <c r="K316" s="253"/>
      <c r="L316" s="257"/>
      <c r="M316" s="258"/>
      <c r="N316" s="259"/>
      <c r="O316" s="259"/>
      <c r="P316" s="259"/>
      <c r="Q316" s="259"/>
      <c r="R316" s="259"/>
      <c r="S316" s="259"/>
      <c r="T316" s="26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1" t="s">
        <v>196</v>
      </c>
      <c r="AU316" s="261" t="s">
        <v>90</v>
      </c>
      <c r="AV316" s="13" t="s">
        <v>86</v>
      </c>
      <c r="AW316" s="13" t="s">
        <v>38</v>
      </c>
      <c r="AX316" s="13" t="s">
        <v>82</v>
      </c>
      <c r="AY316" s="261" t="s">
        <v>183</v>
      </c>
    </row>
    <row r="317" s="14" customFormat="1">
      <c r="A317" s="14"/>
      <c r="B317" s="262"/>
      <c r="C317" s="263"/>
      <c r="D317" s="245" t="s">
        <v>196</v>
      </c>
      <c r="E317" s="264" t="s">
        <v>1</v>
      </c>
      <c r="F317" s="265" t="s">
        <v>1535</v>
      </c>
      <c r="G317" s="263"/>
      <c r="H317" s="266">
        <v>3.3860000000000001</v>
      </c>
      <c r="I317" s="267"/>
      <c r="J317" s="263"/>
      <c r="K317" s="263"/>
      <c r="L317" s="268"/>
      <c r="M317" s="269"/>
      <c r="N317" s="270"/>
      <c r="O317" s="270"/>
      <c r="P317" s="270"/>
      <c r="Q317" s="270"/>
      <c r="R317" s="270"/>
      <c r="S317" s="270"/>
      <c r="T317" s="27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2" t="s">
        <v>196</v>
      </c>
      <c r="AU317" s="272" t="s">
        <v>90</v>
      </c>
      <c r="AV317" s="14" t="s">
        <v>90</v>
      </c>
      <c r="AW317" s="14" t="s">
        <v>38</v>
      </c>
      <c r="AX317" s="14" t="s">
        <v>86</v>
      </c>
      <c r="AY317" s="272" t="s">
        <v>183</v>
      </c>
    </row>
    <row r="318" s="2" customFormat="1" ht="21.75" customHeight="1">
      <c r="A318" s="41"/>
      <c r="B318" s="42"/>
      <c r="C318" s="232" t="s">
        <v>573</v>
      </c>
      <c r="D318" s="232" t="s">
        <v>186</v>
      </c>
      <c r="E318" s="233" t="s">
        <v>519</v>
      </c>
      <c r="F318" s="234" t="s">
        <v>520</v>
      </c>
      <c r="G318" s="235" t="s">
        <v>209</v>
      </c>
      <c r="H318" s="236">
        <v>0.98199999999999998</v>
      </c>
      <c r="I318" s="237"/>
      <c r="J318" s="238">
        <f>ROUND(I318*H318,2)</f>
        <v>0</v>
      </c>
      <c r="K318" s="234" t="s">
        <v>190</v>
      </c>
      <c r="L318" s="47"/>
      <c r="M318" s="239" t="s">
        <v>1</v>
      </c>
      <c r="N318" s="240" t="s">
        <v>47</v>
      </c>
      <c r="O318" s="94"/>
      <c r="P318" s="241">
        <f>O318*H318</f>
        <v>0</v>
      </c>
      <c r="Q318" s="241">
        <v>0</v>
      </c>
      <c r="R318" s="241">
        <f>Q318*H318</f>
        <v>0</v>
      </c>
      <c r="S318" s="241">
        <v>0</v>
      </c>
      <c r="T318" s="242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43" t="s">
        <v>101</v>
      </c>
      <c r="AT318" s="243" t="s">
        <v>186</v>
      </c>
      <c r="AU318" s="243" t="s">
        <v>90</v>
      </c>
      <c r="AY318" s="19" t="s">
        <v>183</v>
      </c>
      <c r="BE318" s="244">
        <f>IF(N318="základní",J318,0)</f>
        <v>0</v>
      </c>
      <c r="BF318" s="244">
        <f>IF(N318="snížená",J318,0)</f>
        <v>0</v>
      </c>
      <c r="BG318" s="244">
        <f>IF(N318="zákl. přenesená",J318,0)</f>
        <v>0</v>
      </c>
      <c r="BH318" s="244">
        <f>IF(N318="sníž. přenesená",J318,0)</f>
        <v>0</v>
      </c>
      <c r="BI318" s="244">
        <f>IF(N318="nulová",J318,0)</f>
        <v>0</v>
      </c>
      <c r="BJ318" s="19" t="s">
        <v>86</v>
      </c>
      <c r="BK318" s="244">
        <f>ROUND(I318*H318,2)</f>
        <v>0</v>
      </c>
      <c r="BL318" s="19" t="s">
        <v>101</v>
      </c>
      <c r="BM318" s="243" t="s">
        <v>1536</v>
      </c>
    </row>
    <row r="319" s="2" customFormat="1">
      <c r="A319" s="41"/>
      <c r="B319" s="42"/>
      <c r="C319" s="43"/>
      <c r="D319" s="245" t="s">
        <v>192</v>
      </c>
      <c r="E319" s="43"/>
      <c r="F319" s="246" t="s">
        <v>522</v>
      </c>
      <c r="G319" s="43"/>
      <c r="H319" s="43"/>
      <c r="I319" s="247"/>
      <c r="J319" s="43"/>
      <c r="K319" s="43"/>
      <c r="L319" s="47"/>
      <c r="M319" s="248"/>
      <c r="N319" s="249"/>
      <c r="O319" s="94"/>
      <c r="P319" s="94"/>
      <c r="Q319" s="94"/>
      <c r="R319" s="94"/>
      <c r="S319" s="94"/>
      <c r="T319" s="95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19" t="s">
        <v>192</v>
      </c>
      <c r="AU319" s="19" t="s">
        <v>90</v>
      </c>
    </row>
    <row r="320" s="2" customFormat="1">
      <c r="A320" s="41"/>
      <c r="B320" s="42"/>
      <c r="C320" s="43"/>
      <c r="D320" s="250" t="s">
        <v>194</v>
      </c>
      <c r="E320" s="43"/>
      <c r="F320" s="251" t="s">
        <v>523</v>
      </c>
      <c r="G320" s="43"/>
      <c r="H320" s="43"/>
      <c r="I320" s="247"/>
      <c r="J320" s="43"/>
      <c r="K320" s="43"/>
      <c r="L320" s="47"/>
      <c r="M320" s="248"/>
      <c r="N320" s="249"/>
      <c r="O320" s="94"/>
      <c r="P320" s="94"/>
      <c r="Q320" s="94"/>
      <c r="R320" s="94"/>
      <c r="S320" s="94"/>
      <c r="T320" s="95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194</v>
      </c>
      <c r="AU320" s="19" t="s">
        <v>90</v>
      </c>
    </row>
    <row r="321" s="2" customFormat="1">
      <c r="A321" s="41"/>
      <c r="B321" s="42"/>
      <c r="C321" s="43"/>
      <c r="D321" s="245" t="s">
        <v>213</v>
      </c>
      <c r="E321" s="43"/>
      <c r="F321" s="273" t="s">
        <v>327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213</v>
      </c>
      <c r="AU321" s="19" t="s">
        <v>90</v>
      </c>
    </row>
    <row r="322" s="13" customFormat="1">
      <c r="A322" s="13"/>
      <c r="B322" s="252"/>
      <c r="C322" s="253"/>
      <c r="D322" s="245" t="s">
        <v>196</v>
      </c>
      <c r="E322" s="254" t="s">
        <v>1</v>
      </c>
      <c r="F322" s="255" t="s">
        <v>1534</v>
      </c>
      <c r="G322" s="253"/>
      <c r="H322" s="254" t="s">
        <v>1</v>
      </c>
      <c r="I322" s="256"/>
      <c r="J322" s="253"/>
      <c r="K322" s="253"/>
      <c r="L322" s="257"/>
      <c r="M322" s="258"/>
      <c r="N322" s="259"/>
      <c r="O322" s="259"/>
      <c r="P322" s="259"/>
      <c r="Q322" s="259"/>
      <c r="R322" s="259"/>
      <c r="S322" s="259"/>
      <c r="T322" s="26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1" t="s">
        <v>196</v>
      </c>
      <c r="AU322" s="261" t="s">
        <v>90</v>
      </c>
      <c r="AV322" s="13" t="s">
        <v>86</v>
      </c>
      <c r="AW322" s="13" t="s">
        <v>38</v>
      </c>
      <c r="AX322" s="13" t="s">
        <v>82</v>
      </c>
      <c r="AY322" s="261" t="s">
        <v>183</v>
      </c>
    </row>
    <row r="323" s="14" customFormat="1">
      <c r="A323" s="14"/>
      <c r="B323" s="262"/>
      <c r="C323" s="263"/>
      <c r="D323" s="245" t="s">
        <v>196</v>
      </c>
      <c r="E323" s="264" t="s">
        <v>1</v>
      </c>
      <c r="F323" s="265" t="s">
        <v>1537</v>
      </c>
      <c r="G323" s="263"/>
      <c r="H323" s="266">
        <v>0.98199999999999998</v>
      </c>
      <c r="I323" s="267"/>
      <c r="J323" s="263"/>
      <c r="K323" s="263"/>
      <c r="L323" s="268"/>
      <c r="M323" s="269"/>
      <c r="N323" s="270"/>
      <c r="O323" s="270"/>
      <c r="P323" s="270"/>
      <c r="Q323" s="270"/>
      <c r="R323" s="270"/>
      <c r="S323" s="270"/>
      <c r="T323" s="27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2" t="s">
        <v>196</v>
      </c>
      <c r="AU323" s="272" t="s">
        <v>90</v>
      </c>
      <c r="AV323" s="14" t="s">
        <v>90</v>
      </c>
      <c r="AW323" s="14" t="s">
        <v>38</v>
      </c>
      <c r="AX323" s="14" t="s">
        <v>82</v>
      </c>
      <c r="AY323" s="272" t="s">
        <v>183</v>
      </c>
    </row>
    <row r="324" s="2" customFormat="1" ht="24.15" customHeight="1">
      <c r="A324" s="41"/>
      <c r="B324" s="42"/>
      <c r="C324" s="232" t="s">
        <v>579</v>
      </c>
      <c r="D324" s="232" t="s">
        <v>186</v>
      </c>
      <c r="E324" s="233" t="s">
        <v>525</v>
      </c>
      <c r="F324" s="234" t="s">
        <v>526</v>
      </c>
      <c r="G324" s="235" t="s">
        <v>209</v>
      </c>
      <c r="H324" s="236">
        <v>18.654</v>
      </c>
      <c r="I324" s="237"/>
      <c r="J324" s="238">
        <f>ROUND(I324*H324,2)</f>
        <v>0</v>
      </c>
      <c r="K324" s="234" t="s">
        <v>190</v>
      </c>
      <c r="L324" s="47"/>
      <c r="M324" s="239" t="s">
        <v>1</v>
      </c>
      <c r="N324" s="240" t="s">
        <v>47</v>
      </c>
      <c r="O324" s="94"/>
      <c r="P324" s="241">
        <f>O324*H324</f>
        <v>0</v>
      </c>
      <c r="Q324" s="241">
        <v>0</v>
      </c>
      <c r="R324" s="241">
        <f>Q324*H324</f>
        <v>0</v>
      </c>
      <c r="S324" s="241">
        <v>0</v>
      </c>
      <c r="T324" s="242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43" t="s">
        <v>101</v>
      </c>
      <c r="AT324" s="243" t="s">
        <v>186</v>
      </c>
      <c r="AU324" s="243" t="s">
        <v>90</v>
      </c>
      <c r="AY324" s="19" t="s">
        <v>183</v>
      </c>
      <c r="BE324" s="244">
        <f>IF(N324="základní",J324,0)</f>
        <v>0</v>
      </c>
      <c r="BF324" s="244">
        <f>IF(N324="snížená",J324,0)</f>
        <v>0</v>
      </c>
      <c r="BG324" s="244">
        <f>IF(N324="zákl. přenesená",J324,0)</f>
        <v>0</v>
      </c>
      <c r="BH324" s="244">
        <f>IF(N324="sníž. přenesená",J324,0)</f>
        <v>0</v>
      </c>
      <c r="BI324" s="244">
        <f>IF(N324="nulová",J324,0)</f>
        <v>0</v>
      </c>
      <c r="BJ324" s="19" t="s">
        <v>86</v>
      </c>
      <c r="BK324" s="244">
        <f>ROUND(I324*H324,2)</f>
        <v>0</v>
      </c>
      <c r="BL324" s="19" t="s">
        <v>101</v>
      </c>
      <c r="BM324" s="243" t="s">
        <v>1538</v>
      </c>
    </row>
    <row r="325" s="2" customFormat="1">
      <c r="A325" s="41"/>
      <c r="B325" s="42"/>
      <c r="C325" s="43"/>
      <c r="D325" s="245" t="s">
        <v>192</v>
      </c>
      <c r="E325" s="43"/>
      <c r="F325" s="246" t="s">
        <v>331</v>
      </c>
      <c r="G325" s="43"/>
      <c r="H325" s="43"/>
      <c r="I325" s="247"/>
      <c r="J325" s="43"/>
      <c r="K325" s="43"/>
      <c r="L325" s="47"/>
      <c r="M325" s="248"/>
      <c r="N325" s="249"/>
      <c r="O325" s="94"/>
      <c r="P325" s="94"/>
      <c r="Q325" s="94"/>
      <c r="R325" s="94"/>
      <c r="S325" s="94"/>
      <c r="T325" s="95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192</v>
      </c>
      <c r="AU325" s="19" t="s">
        <v>90</v>
      </c>
    </row>
    <row r="326" s="2" customFormat="1">
      <c r="A326" s="41"/>
      <c r="B326" s="42"/>
      <c r="C326" s="43"/>
      <c r="D326" s="250" t="s">
        <v>194</v>
      </c>
      <c r="E326" s="43"/>
      <c r="F326" s="251" t="s">
        <v>528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194</v>
      </c>
      <c r="AU326" s="19" t="s">
        <v>90</v>
      </c>
    </row>
    <row r="327" s="2" customFormat="1">
      <c r="A327" s="41"/>
      <c r="B327" s="42"/>
      <c r="C327" s="43"/>
      <c r="D327" s="245" t="s">
        <v>213</v>
      </c>
      <c r="E327" s="43"/>
      <c r="F327" s="273" t="s">
        <v>327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213</v>
      </c>
      <c r="AU327" s="19" t="s">
        <v>90</v>
      </c>
    </row>
    <row r="328" s="13" customFormat="1">
      <c r="A328" s="13"/>
      <c r="B328" s="252"/>
      <c r="C328" s="253"/>
      <c r="D328" s="245" t="s">
        <v>196</v>
      </c>
      <c r="E328" s="254" t="s">
        <v>1</v>
      </c>
      <c r="F328" s="255" t="s">
        <v>333</v>
      </c>
      <c r="G328" s="253"/>
      <c r="H328" s="254" t="s">
        <v>1</v>
      </c>
      <c r="I328" s="256"/>
      <c r="J328" s="253"/>
      <c r="K328" s="253"/>
      <c r="L328" s="257"/>
      <c r="M328" s="258"/>
      <c r="N328" s="259"/>
      <c r="O328" s="259"/>
      <c r="P328" s="259"/>
      <c r="Q328" s="259"/>
      <c r="R328" s="259"/>
      <c r="S328" s="259"/>
      <c r="T328" s="26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1" t="s">
        <v>196</v>
      </c>
      <c r="AU328" s="261" t="s">
        <v>90</v>
      </c>
      <c r="AV328" s="13" t="s">
        <v>86</v>
      </c>
      <c r="AW328" s="13" t="s">
        <v>38</v>
      </c>
      <c r="AX328" s="13" t="s">
        <v>82</v>
      </c>
      <c r="AY328" s="261" t="s">
        <v>183</v>
      </c>
    </row>
    <row r="329" s="13" customFormat="1">
      <c r="A329" s="13"/>
      <c r="B329" s="252"/>
      <c r="C329" s="253"/>
      <c r="D329" s="245" t="s">
        <v>196</v>
      </c>
      <c r="E329" s="254" t="s">
        <v>1</v>
      </c>
      <c r="F329" s="255" t="s">
        <v>1534</v>
      </c>
      <c r="G329" s="253"/>
      <c r="H329" s="254" t="s">
        <v>1</v>
      </c>
      <c r="I329" s="256"/>
      <c r="J329" s="253"/>
      <c r="K329" s="253"/>
      <c r="L329" s="257"/>
      <c r="M329" s="258"/>
      <c r="N329" s="259"/>
      <c r="O329" s="259"/>
      <c r="P329" s="259"/>
      <c r="Q329" s="259"/>
      <c r="R329" s="259"/>
      <c r="S329" s="259"/>
      <c r="T329" s="26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1" t="s">
        <v>196</v>
      </c>
      <c r="AU329" s="261" t="s">
        <v>90</v>
      </c>
      <c r="AV329" s="13" t="s">
        <v>86</v>
      </c>
      <c r="AW329" s="13" t="s">
        <v>38</v>
      </c>
      <c r="AX329" s="13" t="s">
        <v>82</v>
      </c>
      <c r="AY329" s="261" t="s">
        <v>183</v>
      </c>
    </row>
    <row r="330" s="14" customFormat="1">
      <c r="A330" s="14"/>
      <c r="B330" s="262"/>
      <c r="C330" s="263"/>
      <c r="D330" s="245" t="s">
        <v>196</v>
      </c>
      <c r="E330" s="264" t="s">
        <v>1</v>
      </c>
      <c r="F330" s="265" t="s">
        <v>1539</v>
      </c>
      <c r="G330" s="263"/>
      <c r="H330" s="266">
        <v>18.654</v>
      </c>
      <c r="I330" s="267"/>
      <c r="J330" s="263"/>
      <c r="K330" s="263"/>
      <c r="L330" s="268"/>
      <c r="M330" s="269"/>
      <c r="N330" s="270"/>
      <c r="O330" s="270"/>
      <c r="P330" s="270"/>
      <c r="Q330" s="270"/>
      <c r="R330" s="270"/>
      <c r="S330" s="270"/>
      <c r="T330" s="27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72" t="s">
        <v>196</v>
      </c>
      <c r="AU330" s="272" t="s">
        <v>90</v>
      </c>
      <c r="AV330" s="14" t="s">
        <v>90</v>
      </c>
      <c r="AW330" s="14" t="s">
        <v>38</v>
      </c>
      <c r="AX330" s="14" t="s">
        <v>86</v>
      </c>
      <c r="AY330" s="272" t="s">
        <v>183</v>
      </c>
    </row>
    <row r="331" s="2" customFormat="1" ht="24.15" customHeight="1">
      <c r="A331" s="41"/>
      <c r="B331" s="42"/>
      <c r="C331" s="232" t="s">
        <v>584</v>
      </c>
      <c r="D331" s="232" t="s">
        <v>186</v>
      </c>
      <c r="E331" s="233" t="s">
        <v>1540</v>
      </c>
      <c r="F331" s="234" t="s">
        <v>1541</v>
      </c>
      <c r="G331" s="235" t="s">
        <v>189</v>
      </c>
      <c r="H331" s="236">
        <v>1.8839999999999999</v>
      </c>
      <c r="I331" s="237"/>
      <c r="J331" s="238">
        <f>ROUND(I331*H331,2)</f>
        <v>0</v>
      </c>
      <c r="K331" s="234" t="s">
        <v>190</v>
      </c>
      <c r="L331" s="47"/>
      <c r="M331" s="239" t="s">
        <v>1</v>
      </c>
      <c r="N331" s="240" t="s">
        <v>47</v>
      </c>
      <c r="O331" s="94"/>
      <c r="P331" s="241">
        <f>O331*H331</f>
        <v>0</v>
      </c>
      <c r="Q331" s="241">
        <v>0</v>
      </c>
      <c r="R331" s="241">
        <f>Q331*H331</f>
        <v>0</v>
      </c>
      <c r="S331" s="241">
        <v>0.316</v>
      </c>
      <c r="T331" s="242">
        <f>S331*H331</f>
        <v>0.59534399999999998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43" t="s">
        <v>101</v>
      </c>
      <c r="AT331" s="243" t="s">
        <v>186</v>
      </c>
      <c r="AU331" s="243" t="s">
        <v>90</v>
      </c>
      <c r="AY331" s="19" t="s">
        <v>183</v>
      </c>
      <c r="BE331" s="244">
        <f>IF(N331="základní",J331,0)</f>
        <v>0</v>
      </c>
      <c r="BF331" s="244">
        <f>IF(N331="snížená",J331,0)</f>
        <v>0</v>
      </c>
      <c r="BG331" s="244">
        <f>IF(N331="zákl. přenesená",J331,0)</f>
        <v>0</v>
      </c>
      <c r="BH331" s="244">
        <f>IF(N331="sníž. přenesená",J331,0)</f>
        <v>0</v>
      </c>
      <c r="BI331" s="244">
        <f>IF(N331="nulová",J331,0)</f>
        <v>0</v>
      </c>
      <c r="BJ331" s="19" t="s">
        <v>86</v>
      </c>
      <c r="BK331" s="244">
        <f>ROUND(I331*H331,2)</f>
        <v>0</v>
      </c>
      <c r="BL331" s="19" t="s">
        <v>101</v>
      </c>
      <c r="BM331" s="243" t="s">
        <v>1542</v>
      </c>
    </row>
    <row r="332" s="2" customFormat="1">
      <c r="A332" s="41"/>
      <c r="B332" s="42"/>
      <c r="C332" s="43"/>
      <c r="D332" s="245" t="s">
        <v>192</v>
      </c>
      <c r="E332" s="43"/>
      <c r="F332" s="246" t="s">
        <v>1543</v>
      </c>
      <c r="G332" s="43"/>
      <c r="H332" s="43"/>
      <c r="I332" s="247"/>
      <c r="J332" s="43"/>
      <c r="K332" s="43"/>
      <c r="L332" s="47"/>
      <c r="M332" s="248"/>
      <c r="N332" s="249"/>
      <c r="O332" s="94"/>
      <c r="P332" s="94"/>
      <c r="Q332" s="94"/>
      <c r="R332" s="94"/>
      <c r="S332" s="94"/>
      <c r="T332" s="95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192</v>
      </c>
      <c r="AU332" s="19" t="s">
        <v>90</v>
      </c>
    </row>
    <row r="333" s="2" customFormat="1">
      <c r="A333" s="41"/>
      <c r="B333" s="42"/>
      <c r="C333" s="43"/>
      <c r="D333" s="250" t="s">
        <v>194</v>
      </c>
      <c r="E333" s="43"/>
      <c r="F333" s="251" t="s">
        <v>1544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194</v>
      </c>
      <c r="AU333" s="19" t="s">
        <v>90</v>
      </c>
    </row>
    <row r="334" s="13" customFormat="1">
      <c r="A334" s="13"/>
      <c r="B334" s="252"/>
      <c r="C334" s="253"/>
      <c r="D334" s="245" t="s">
        <v>196</v>
      </c>
      <c r="E334" s="254" t="s">
        <v>1</v>
      </c>
      <c r="F334" s="255" t="s">
        <v>1545</v>
      </c>
      <c r="G334" s="253"/>
      <c r="H334" s="254" t="s">
        <v>1</v>
      </c>
      <c r="I334" s="256"/>
      <c r="J334" s="253"/>
      <c r="K334" s="253"/>
      <c r="L334" s="257"/>
      <c r="M334" s="258"/>
      <c r="N334" s="259"/>
      <c r="O334" s="259"/>
      <c r="P334" s="259"/>
      <c r="Q334" s="259"/>
      <c r="R334" s="259"/>
      <c r="S334" s="259"/>
      <c r="T334" s="26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1" t="s">
        <v>196</v>
      </c>
      <c r="AU334" s="261" t="s">
        <v>90</v>
      </c>
      <c r="AV334" s="13" t="s">
        <v>86</v>
      </c>
      <c r="AW334" s="13" t="s">
        <v>38</v>
      </c>
      <c r="AX334" s="13" t="s">
        <v>82</v>
      </c>
      <c r="AY334" s="261" t="s">
        <v>183</v>
      </c>
    </row>
    <row r="335" s="14" customFormat="1">
      <c r="A335" s="14"/>
      <c r="B335" s="262"/>
      <c r="C335" s="263"/>
      <c r="D335" s="245" t="s">
        <v>196</v>
      </c>
      <c r="E335" s="264" t="s">
        <v>1</v>
      </c>
      <c r="F335" s="265" t="s">
        <v>1546</v>
      </c>
      <c r="G335" s="263"/>
      <c r="H335" s="266">
        <v>1.8839999999999999</v>
      </c>
      <c r="I335" s="267"/>
      <c r="J335" s="263"/>
      <c r="K335" s="263"/>
      <c r="L335" s="268"/>
      <c r="M335" s="269"/>
      <c r="N335" s="270"/>
      <c r="O335" s="270"/>
      <c r="P335" s="270"/>
      <c r="Q335" s="270"/>
      <c r="R335" s="270"/>
      <c r="S335" s="270"/>
      <c r="T335" s="27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72" t="s">
        <v>196</v>
      </c>
      <c r="AU335" s="272" t="s">
        <v>90</v>
      </c>
      <c r="AV335" s="14" t="s">
        <v>90</v>
      </c>
      <c r="AW335" s="14" t="s">
        <v>38</v>
      </c>
      <c r="AX335" s="14" t="s">
        <v>86</v>
      </c>
      <c r="AY335" s="272" t="s">
        <v>183</v>
      </c>
    </row>
    <row r="336" s="2" customFormat="1" ht="24.15" customHeight="1">
      <c r="A336" s="41"/>
      <c r="B336" s="42"/>
      <c r="C336" s="232" t="s">
        <v>588</v>
      </c>
      <c r="D336" s="232" t="s">
        <v>186</v>
      </c>
      <c r="E336" s="233" t="s">
        <v>315</v>
      </c>
      <c r="F336" s="234" t="s">
        <v>316</v>
      </c>
      <c r="G336" s="235" t="s">
        <v>209</v>
      </c>
      <c r="H336" s="236">
        <v>0.59499999999999997</v>
      </c>
      <c r="I336" s="237"/>
      <c r="J336" s="238">
        <f>ROUND(I336*H336,2)</f>
        <v>0</v>
      </c>
      <c r="K336" s="234" t="s">
        <v>190</v>
      </c>
      <c r="L336" s="47"/>
      <c r="M336" s="239" t="s">
        <v>1</v>
      </c>
      <c r="N336" s="240" t="s">
        <v>47</v>
      </c>
      <c r="O336" s="94"/>
      <c r="P336" s="241">
        <f>O336*H336</f>
        <v>0</v>
      </c>
      <c r="Q336" s="241">
        <v>0</v>
      </c>
      <c r="R336" s="241">
        <f>Q336*H336</f>
        <v>0</v>
      </c>
      <c r="S336" s="241">
        <v>0</v>
      </c>
      <c r="T336" s="242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43" t="s">
        <v>101</v>
      </c>
      <c r="AT336" s="243" t="s">
        <v>186</v>
      </c>
      <c r="AU336" s="243" t="s">
        <v>90</v>
      </c>
      <c r="AY336" s="19" t="s">
        <v>183</v>
      </c>
      <c r="BE336" s="244">
        <f>IF(N336="základní",J336,0)</f>
        <v>0</v>
      </c>
      <c r="BF336" s="244">
        <f>IF(N336="snížená",J336,0)</f>
        <v>0</v>
      </c>
      <c r="BG336" s="244">
        <f>IF(N336="zákl. přenesená",J336,0)</f>
        <v>0</v>
      </c>
      <c r="BH336" s="244">
        <f>IF(N336="sníž. přenesená",J336,0)</f>
        <v>0</v>
      </c>
      <c r="BI336" s="244">
        <f>IF(N336="nulová",J336,0)</f>
        <v>0</v>
      </c>
      <c r="BJ336" s="19" t="s">
        <v>86</v>
      </c>
      <c r="BK336" s="244">
        <f>ROUND(I336*H336,2)</f>
        <v>0</v>
      </c>
      <c r="BL336" s="19" t="s">
        <v>101</v>
      </c>
      <c r="BM336" s="243" t="s">
        <v>1547</v>
      </c>
    </row>
    <row r="337" s="2" customFormat="1">
      <c r="A337" s="41"/>
      <c r="B337" s="42"/>
      <c r="C337" s="43"/>
      <c r="D337" s="245" t="s">
        <v>192</v>
      </c>
      <c r="E337" s="43"/>
      <c r="F337" s="246" t="s">
        <v>318</v>
      </c>
      <c r="G337" s="43"/>
      <c r="H337" s="43"/>
      <c r="I337" s="247"/>
      <c r="J337" s="43"/>
      <c r="K337" s="43"/>
      <c r="L337" s="47"/>
      <c r="M337" s="248"/>
      <c r="N337" s="249"/>
      <c r="O337" s="94"/>
      <c r="P337" s="94"/>
      <c r="Q337" s="94"/>
      <c r="R337" s="94"/>
      <c r="S337" s="94"/>
      <c r="T337" s="95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19" t="s">
        <v>192</v>
      </c>
      <c r="AU337" s="19" t="s">
        <v>90</v>
      </c>
    </row>
    <row r="338" s="2" customFormat="1">
      <c r="A338" s="41"/>
      <c r="B338" s="42"/>
      <c r="C338" s="43"/>
      <c r="D338" s="250" t="s">
        <v>194</v>
      </c>
      <c r="E338" s="43"/>
      <c r="F338" s="251" t="s">
        <v>319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194</v>
      </c>
      <c r="AU338" s="19" t="s">
        <v>90</v>
      </c>
    </row>
    <row r="339" s="2" customFormat="1">
      <c r="A339" s="41"/>
      <c r="B339" s="42"/>
      <c r="C339" s="43"/>
      <c r="D339" s="245" t="s">
        <v>213</v>
      </c>
      <c r="E339" s="43"/>
      <c r="F339" s="273" t="s">
        <v>320</v>
      </c>
      <c r="G339" s="43"/>
      <c r="H339" s="43"/>
      <c r="I339" s="247"/>
      <c r="J339" s="43"/>
      <c r="K339" s="43"/>
      <c r="L339" s="47"/>
      <c r="M339" s="248"/>
      <c r="N339" s="249"/>
      <c r="O339" s="94"/>
      <c r="P339" s="94"/>
      <c r="Q339" s="94"/>
      <c r="R339" s="94"/>
      <c r="S339" s="94"/>
      <c r="T339" s="95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19" t="s">
        <v>213</v>
      </c>
      <c r="AU339" s="19" t="s">
        <v>90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1545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90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4" customFormat="1">
      <c r="A341" s="14"/>
      <c r="B341" s="262"/>
      <c r="C341" s="263"/>
      <c r="D341" s="245" t="s">
        <v>196</v>
      </c>
      <c r="E341" s="264" t="s">
        <v>1</v>
      </c>
      <c r="F341" s="265" t="s">
        <v>1548</v>
      </c>
      <c r="G341" s="263"/>
      <c r="H341" s="266">
        <v>0.59499999999999997</v>
      </c>
      <c r="I341" s="267"/>
      <c r="J341" s="263"/>
      <c r="K341" s="263"/>
      <c r="L341" s="268"/>
      <c r="M341" s="269"/>
      <c r="N341" s="270"/>
      <c r="O341" s="270"/>
      <c r="P341" s="270"/>
      <c r="Q341" s="270"/>
      <c r="R341" s="270"/>
      <c r="S341" s="270"/>
      <c r="T341" s="27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2" t="s">
        <v>196</v>
      </c>
      <c r="AU341" s="272" t="s">
        <v>90</v>
      </c>
      <c r="AV341" s="14" t="s">
        <v>90</v>
      </c>
      <c r="AW341" s="14" t="s">
        <v>38</v>
      </c>
      <c r="AX341" s="14" t="s">
        <v>86</v>
      </c>
      <c r="AY341" s="272" t="s">
        <v>183</v>
      </c>
    </row>
    <row r="342" s="2" customFormat="1" ht="21.75" customHeight="1">
      <c r="A342" s="41"/>
      <c r="B342" s="42"/>
      <c r="C342" s="232" t="s">
        <v>592</v>
      </c>
      <c r="D342" s="232" t="s">
        <v>186</v>
      </c>
      <c r="E342" s="233" t="s">
        <v>322</v>
      </c>
      <c r="F342" s="234" t="s">
        <v>323</v>
      </c>
      <c r="G342" s="235" t="s">
        <v>209</v>
      </c>
      <c r="H342" s="236">
        <v>0.59499999999999997</v>
      </c>
      <c r="I342" s="237"/>
      <c r="J342" s="238">
        <f>ROUND(I342*H342,2)</f>
        <v>0</v>
      </c>
      <c r="K342" s="234" t="s">
        <v>190</v>
      </c>
      <c r="L342" s="47"/>
      <c r="M342" s="239" t="s">
        <v>1</v>
      </c>
      <c r="N342" s="240" t="s">
        <v>47</v>
      </c>
      <c r="O342" s="94"/>
      <c r="P342" s="241">
        <f>O342*H342</f>
        <v>0</v>
      </c>
      <c r="Q342" s="241">
        <v>0</v>
      </c>
      <c r="R342" s="241">
        <f>Q342*H342</f>
        <v>0</v>
      </c>
      <c r="S342" s="241">
        <v>0</v>
      </c>
      <c r="T342" s="242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43" t="s">
        <v>101</v>
      </c>
      <c r="AT342" s="243" t="s">
        <v>186</v>
      </c>
      <c r="AU342" s="243" t="s">
        <v>90</v>
      </c>
      <c r="AY342" s="19" t="s">
        <v>183</v>
      </c>
      <c r="BE342" s="244">
        <f>IF(N342="základní",J342,0)</f>
        <v>0</v>
      </c>
      <c r="BF342" s="244">
        <f>IF(N342="snížená",J342,0)</f>
        <v>0</v>
      </c>
      <c r="BG342" s="244">
        <f>IF(N342="zákl. přenesená",J342,0)</f>
        <v>0</v>
      </c>
      <c r="BH342" s="244">
        <f>IF(N342="sníž. přenesená",J342,0)</f>
        <v>0</v>
      </c>
      <c r="BI342" s="244">
        <f>IF(N342="nulová",J342,0)</f>
        <v>0</v>
      </c>
      <c r="BJ342" s="19" t="s">
        <v>86</v>
      </c>
      <c r="BK342" s="244">
        <f>ROUND(I342*H342,2)</f>
        <v>0</v>
      </c>
      <c r="BL342" s="19" t="s">
        <v>101</v>
      </c>
      <c r="BM342" s="243" t="s">
        <v>1549</v>
      </c>
    </row>
    <row r="343" s="2" customFormat="1">
      <c r="A343" s="41"/>
      <c r="B343" s="42"/>
      <c r="C343" s="43"/>
      <c r="D343" s="245" t="s">
        <v>192</v>
      </c>
      <c r="E343" s="43"/>
      <c r="F343" s="246" t="s">
        <v>325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192</v>
      </c>
      <c r="AU343" s="19" t="s">
        <v>90</v>
      </c>
    </row>
    <row r="344" s="2" customFormat="1">
      <c r="A344" s="41"/>
      <c r="B344" s="42"/>
      <c r="C344" s="43"/>
      <c r="D344" s="250" t="s">
        <v>194</v>
      </c>
      <c r="E344" s="43"/>
      <c r="F344" s="251" t="s">
        <v>326</v>
      </c>
      <c r="G344" s="43"/>
      <c r="H344" s="43"/>
      <c r="I344" s="247"/>
      <c r="J344" s="43"/>
      <c r="K344" s="43"/>
      <c r="L344" s="47"/>
      <c r="M344" s="248"/>
      <c r="N344" s="249"/>
      <c r="O344" s="94"/>
      <c r="P344" s="94"/>
      <c r="Q344" s="94"/>
      <c r="R344" s="94"/>
      <c r="S344" s="94"/>
      <c r="T344" s="95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19" t="s">
        <v>194</v>
      </c>
      <c r="AU344" s="19" t="s">
        <v>90</v>
      </c>
    </row>
    <row r="345" s="2" customFormat="1">
      <c r="A345" s="41"/>
      <c r="B345" s="42"/>
      <c r="C345" s="43"/>
      <c r="D345" s="245" t="s">
        <v>213</v>
      </c>
      <c r="E345" s="43"/>
      <c r="F345" s="273" t="s">
        <v>327</v>
      </c>
      <c r="G345" s="43"/>
      <c r="H345" s="43"/>
      <c r="I345" s="247"/>
      <c r="J345" s="43"/>
      <c r="K345" s="43"/>
      <c r="L345" s="47"/>
      <c r="M345" s="248"/>
      <c r="N345" s="249"/>
      <c r="O345" s="94"/>
      <c r="P345" s="94"/>
      <c r="Q345" s="94"/>
      <c r="R345" s="94"/>
      <c r="S345" s="94"/>
      <c r="T345" s="95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19" t="s">
        <v>213</v>
      </c>
      <c r="AU345" s="19" t="s">
        <v>90</v>
      </c>
    </row>
    <row r="346" s="13" customFormat="1">
      <c r="A346" s="13"/>
      <c r="B346" s="252"/>
      <c r="C346" s="253"/>
      <c r="D346" s="245" t="s">
        <v>196</v>
      </c>
      <c r="E346" s="254" t="s">
        <v>1</v>
      </c>
      <c r="F346" s="255" t="s">
        <v>1545</v>
      </c>
      <c r="G346" s="253"/>
      <c r="H346" s="254" t="s">
        <v>1</v>
      </c>
      <c r="I346" s="256"/>
      <c r="J346" s="253"/>
      <c r="K346" s="253"/>
      <c r="L346" s="257"/>
      <c r="M346" s="258"/>
      <c r="N346" s="259"/>
      <c r="O346" s="259"/>
      <c r="P346" s="259"/>
      <c r="Q346" s="259"/>
      <c r="R346" s="259"/>
      <c r="S346" s="259"/>
      <c r="T346" s="26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61" t="s">
        <v>196</v>
      </c>
      <c r="AU346" s="261" t="s">
        <v>90</v>
      </c>
      <c r="AV346" s="13" t="s">
        <v>86</v>
      </c>
      <c r="AW346" s="13" t="s">
        <v>38</v>
      </c>
      <c r="AX346" s="13" t="s">
        <v>82</v>
      </c>
      <c r="AY346" s="261" t="s">
        <v>183</v>
      </c>
    </row>
    <row r="347" s="14" customFormat="1">
      <c r="A347" s="14"/>
      <c r="B347" s="262"/>
      <c r="C347" s="263"/>
      <c r="D347" s="245" t="s">
        <v>196</v>
      </c>
      <c r="E347" s="264" t="s">
        <v>1</v>
      </c>
      <c r="F347" s="265" t="s">
        <v>1548</v>
      </c>
      <c r="G347" s="263"/>
      <c r="H347" s="266">
        <v>0.59499999999999997</v>
      </c>
      <c r="I347" s="267"/>
      <c r="J347" s="263"/>
      <c r="K347" s="263"/>
      <c r="L347" s="268"/>
      <c r="M347" s="269"/>
      <c r="N347" s="270"/>
      <c r="O347" s="270"/>
      <c r="P347" s="270"/>
      <c r="Q347" s="270"/>
      <c r="R347" s="270"/>
      <c r="S347" s="270"/>
      <c r="T347" s="271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72" t="s">
        <v>196</v>
      </c>
      <c r="AU347" s="272" t="s">
        <v>90</v>
      </c>
      <c r="AV347" s="14" t="s">
        <v>90</v>
      </c>
      <c r="AW347" s="14" t="s">
        <v>38</v>
      </c>
      <c r="AX347" s="14" t="s">
        <v>86</v>
      </c>
      <c r="AY347" s="272" t="s">
        <v>183</v>
      </c>
    </row>
    <row r="348" s="2" customFormat="1" ht="24.15" customHeight="1">
      <c r="A348" s="41"/>
      <c r="B348" s="42"/>
      <c r="C348" s="232" t="s">
        <v>596</v>
      </c>
      <c r="D348" s="232" t="s">
        <v>186</v>
      </c>
      <c r="E348" s="233" t="s">
        <v>328</v>
      </c>
      <c r="F348" s="234" t="s">
        <v>329</v>
      </c>
      <c r="G348" s="235" t="s">
        <v>209</v>
      </c>
      <c r="H348" s="236">
        <v>11.311999999999999</v>
      </c>
      <c r="I348" s="237"/>
      <c r="J348" s="238">
        <f>ROUND(I348*H348,2)</f>
        <v>0</v>
      </c>
      <c r="K348" s="234" t="s">
        <v>190</v>
      </c>
      <c r="L348" s="47"/>
      <c r="M348" s="239" t="s">
        <v>1</v>
      </c>
      <c r="N348" s="240" t="s">
        <v>47</v>
      </c>
      <c r="O348" s="94"/>
      <c r="P348" s="241">
        <f>O348*H348</f>
        <v>0</v>
      </c>
      <c r="Q348" s="241">
        <v>0</v>
      </c>
      <c r="R348" s="241">
        <f>Q348*H348</f>
        <v>0</v>
      </c>
      <c r="S348" s="241">
        <v>0</v>
      </c>
      <c r="T348" s="242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43" t="s">
        <v>101</v>
      </c>
      <c r="AT348" s="243" t="s">
        <v>186</v>
      </c>
      <c r="AU348" s="243" t="s">
        <v>90</v>
      </c>
      <c r="AY348" s="19" t="s">
        <v>183</v>
      </c>
      <c r="BE348" s="244">
        <f>IF(N348="základní",J348,0)</f>
        <v>0</v>
      </c>
      <c r="BF348" s="244">
        <f>IF(N348="snížená",J348,0)</f>
        <v>0</v>
      </c>
      <c r="BG348" s="244">
        <f>IF(N348="zákl. přenesená",J348,0)</f>
        <v>0</v>
      </c>
      <c r="BH348" s="244">
        <f>IF(N348="sníž. přenesená",J348,0)</f>
        <v>0</v>
      </c>
      <c r="BI348" s="244">
        <f>IF(N348="nulová",J348,0)</f>
        <v>0</v>
      </c>
      <c r="BJ348" s="19" t="s">
        <v>86</v>
      </c>
      <c r="BK348" s="244">
        <f>ROUND(I348*H348,2)</f>
        <v>0</v>
      </c>
      <c r="BL348" s="19" t="s">
        <v>101</v>
      </c>
      <c r="BM348" s="243" t="s">
        <v>1550</v>
      </c>
    </row>
    <row r="349" s="2" customFormat="1">
      <c r="A349" s="41"/>
      <c r="B349" s="42"/>
      <c r="C349" s="43"/>
      <c r="D349" s="245" t="s">
        <v>192</v>
      </c>
      <c r="E349" s="43"/>
      <c r="F349" s="246" t="s">
        <v>331</v>
      </c>
      <c r="G349" s="43"/>
      <c r="H349" s="43"/>
      <c r="I349" s="247"/>
      <c r="J349" s="43"/>
      <c r="K349" s="43"/>
      <c r="L349" s="47"/>
      <c r="M349" s="248"/>
      <c r="N349" s="249"/>
      <c r="O349" s="94"/>
      <c r="P349" s="94"/>
      <c r="Q349" s="94"/>
      <c r="R349" s="94"/>
      <c r="S349" s="94"/>
      <c r="T349" s="95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19" t="s">
        <v>192</v>
      </c>
      <c r="AU349" s="19" t="s">
        <v>90</v>
      </c>
    </row>
    <row r="350" s="2" customFormat="1">
      <c r="A350" s="41"/>
      <c r="B350" s="42"/>
      <c r="C350" s="43"/>
      <c r="D350" s="250" t="s">
        <v>194</v>
      </c>
      <c r="E350" s="43"/>
      <c r="F350" s="251" t="s">
        <v>332</v>
      </c>
      <c r="G350" s="43"/>
      <c r="H350" s="43"/>
      <c r="I350" s="247"/>
      <c r="J350" s="43"/>
      <c r="K350" s="43"/>
      <c r="L350" s="47"/>
      <c r="M350" s="248"/>
      <c r="N350" s="249"/>
      <c r="O350" s="94"/>
      <c r="P350" s="94"/>
      <c r="Q350" s="94"/>
      <c r="R350" s="94"/>
      <c r="S350" s="94"/>
      <c r="T350" s="95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194</v>
      </c>
      <c r="AU350" s="19" t="s">
        <v>90</v>
      </c>
    </row>
    <row r="351" s="2" customFormat="1">
      <c r="A351" s="41"/>
      <c r="B351" s="42"/>
      <c r="C351" s="43"/>
      <c r="D351" s="245" t="s">
        <v>213</v>
      </c>
      <c r="E351" s="43"/>
      <c r="F351" s="273" t="s">
        <v>327</v>
      </c>
      <c r="G351" s="43"/>
      <c r="H351" s="43"/>
      <c r="I351" s="247"/>
      <c r="J351" s="43"/>
      <c r="K351" s="43"/>
      <c r="L351" s="47"/>
      <c r="M351" s="248"/>
      <c r="N351" s="249"/>
      <c r="O351" s="94"/>
      <c r="P351" s="94"/>
      <c r="Q351" s="94"/>
      <c r="R351" s="94"/>
      <c r="S351" s="94"/>
      <c r="T351" s="95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19" t="s">
        <v>213</v>
      </c>
      <c r="AU351" s="19" t="s">
        <v>90</v>
      </c>
    </row>
    <row r="352" s="13" customFormat="1">
      <c r="A352" s="13"/>
      <c r="B352" s="252"/>
      <c r="C352" s="253"/>
      <c r="D352" s="245" t="s">
        <v>196</v>
      </c>
      <c r="E352" s="254" t="s">
        <v>1</v>
      </c>
      <c r="F352" s="255" t="s">
        <v>333</v>
      </c>
      <c r="G352" s="253"/>
      <c r="H352" s="254" t="s">
        <v>1</v>
      </c>
      <c r="I352" s="256"/>
      <c r="J352" s="253"/>
      <c r="K352" s="253"/>
      <c r="L352" s="257"/>
      <c r="M352" s="258"/>
      <c r="N352" s="259"/>
      <c r="O352" s="259"/>
      <c r="P352" s="259"/>
      <c r="Q352" s="259"/>
      <c r="R352" s="259"/>
      <c r="S352" s="259"/>
      <c r="T352" s="26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1" t="s">
        <v>196</v>
      </c>
      <c r="AU352" s="261" t="s">
        <v>90</v>
      </c>
      <c r="AV352" s="13" t="s">
        <v>86</v>
      </c>
      <c r="AW352" s="13" t="s">
        <v>38</v>
      </c>
      <c r="AX352" s="13" t="s">
        <v>82</v>
      </c>
      <c r="AY352" s="261" t="s">
        <v>183</v>
      </c>
    </row>
    <row r="353" s="13" customFormat="1">
      <c r="A353" s="13"/>
      <c r="B353" s="252"/>
      <c r="C353" s="253"/>
      <c r="D353" s="245" t="s">
        <v>196</v>
      </c>
      <c r="E353" s="254" t="s">
        <v>1</v>
      </c>
      <c r="F353" s="255" t="s">
        <v>1545</v>
      </c>
      <c r="G353" s="253"/>
      <c r="H353" s="254" t="s">
        <v>1</v>
      </c>
      <c r="I353" s="256"/>
      <c r="J353" s="253"/>
      <c r="K353" s="253"/>
      <c r="L353" s="257"/>
      <c r="M353" s="258"/>
      <c r="N353" s="259"/>
      <c r="O353" s="259"/>
      <c r="P353" s="259"/>
      <c r="Q353" s="259"/>
      <c r="R353" s="259"/>
      <c r="S353" s="259"/>
      <c r="T353" s="26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1" t="s">
        <v>196</v>
      </c>
      <c r="AU353" s="261" t="s">
        <v>90</v>
      </c>
      <c r="AV353" s="13" t="s">
        <v>86</v>
      </c>
      <c r="AW353" s="13" t="s">
        <v>38</v>
      </c>
      <c r="AX353" s="13" t="s">
        <v>82</v>
      </c>
      <c r="AY353" s="261" t="s">
        <v>183</v>
      </c>
    </row>
    <row r="354" s="14" customFormat="1">
      <c r="A354" s="14"/>
      <c r="B354" s="262"/>
      <c r="C354" s="263"/>
      <c r="D354" s="245" t="s">
        <v>196</v>
      </c>
      <c r="E354" s="264" t="s">
        <v>1</v>
      </c>
      <c r="F354" s="265" t="s">
        <v>1551</v>
      </c>
      <c r="G354" s="263"/>
      <c r="H354" s="266">
        <v>11.311999999999999</v>
      </c>
      <c r="I354" s="267"/>
      <c r="J354" s="263"/>
      <c r="K354" s="263"/>
      <c r="L354" s="268"/>
      <c r="M354" s="269"/>
      <c r="N354" s="270"/>
      <c r="O354" s="270"/>
      <c r="P354" s="270"/>
      <c r="Q354" s="270"/>
      <c r="R354" s="270"/>
      <c r="S354" s="270"/>
      <c r="T354" s="27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72" t="s">
        <v>196</v>
      </c>
      <c r="AU354" s="272" t="s">
        <v>90</v>
      </c>
      <c r="AV354" s="14" t="s">
        <v>90</v>
      </c>
      <c r="AW354" s="14" t="s">
        <v>38</v>
      </c>
      <c r="AX354" s="14" t="s">
        <v>86</v>
      </c>
      <c r="AY354" s="272" t="s">
        <v>183</v>
      </c>
    </row>
    <row r="355" s="2" customFormat="1" ht="44.25" customHeight="1">
      <c r="A355" s="41"/>
      <c r="B355" s="42"/>
      <c r="C355" s="232" t="s">
        <v>601</v>
      </c>
      <c r="D355" s="232" t="s">
        <v>186</v>
      </c>
      <c r="E355" s="233" t="s">
        <v>534</v>
      </c>
      <c r="F355" s="234" t="s">
        <v>535</v>
      </c>
      <c r="G355" s="235" t="s">
        <v>209</v>
      </c>
      <c r="H355" s="236">
        <v>0.98199999999999998</v>
      </c>
      <c r="I355" s="237"/>
      <c r="J355" s="238">
        <f>ROUND(I355*H355,2)</f>
        <v>0</v>
      </c>
      <c r="K355" s="234" t="s">
        <v>190</v>
      </c>
      <c r="L355" s="47"/>
      <c r="M355" s="239" t="s">
        <v>1</v>
      </c>
      <c r="N355" s="240" t="s">
        <v>47</v>
      </c>
      <c r="O355" s="94"/>
      <c r="P355" s="241">
        <f>O355*H355</f>
        <v>0</v>
      </c>
      <c r="Q355" s="241">
        <v>0</v>
      </c>
      <c r="R355" s="241">
        <f>Q355*H355</f>
        <v>0</v>
      </c>
      <c r="S355" s="241">
        <v>0</v>
      </c>
      <c r="T355" s="242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43" t="s">
        <v>101</v>
      </c>
      <c r="AT355" s="243" t="s">
        <v>186</v>
      </c>
      <c r="AU355" s="243" t="s">
        <v>90</v>
      </c>
      <c r="AY355" s="19" t="s">
        <v>183</v>
      </c>
      <c r="BE355" s="244">
        <f>IF(N355="základní",J355,0)</f>
        <v>0</v>
      </c>
      <c r="BF355" s="244">
        <f>IF(N355="snížená",J355,0)</f>
        <v>0</v>
      </c>
      <c r="BG355" s="244">
        <f>IF(N355="zákl. přenesená",J355,0)</f>
        <v>0</v>
      </c>
      <c r="BH355" s="244">
        <f>IF(N355="sníž. přenesená",J355,0)</f>
        <v>0</v>
      </c>
      <c r="BI355" s="244">
        <f>IF(N355="nulová",J355,0)</f>
        <v>0</v>
      </c>
      <c r="BJ355" s="19" t="s">
        <v>86</v>
      </c>
      <c r="BK355" s="244">
        <f>ROUND(I355*H355,2)</f>
        <v>0</v>
      </c>
      <c r="BL355" s="19" t="s">
        <v>101</v>
      </c>
      <c r="BM355" s="243" t="s">
        <v>1552</v>
      </c>
    </row>
    <row r="356" s="2" customFormat="1">
      <c r="A356" s="41"/>
      <c r="B356" s="42"/>
      <c r="C356" s="43"/>
      <c r="D356" s="245" t="s">
        <v>192</v>
      </c>
      <c r="E356" s="43"/>
      <c r="F356" s="246" t="s">
        <v>468</v>
      </c>
      <c r="G356" s="43"/>
      <c r="H356" s="43"/>
      <c r="I356" s="247"/>
      <c r="J356" s="43"/>
      <c r="K356" s="43"/>
      <c r="L356" s="47"/>
      <c r="M356" s="248"/>
      <c r="N356" s="249"/>
      <c r="O356" s="94"/>
      <c r="P356" s="94"/>
      <c r="Q356" s="94"/>
      <c r="R356" s="94"/>
      <c r="S356" s="94"/>
      <c r="T356" s="95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19" t="s">
        <v>192</v>
      </c>
      <c r="AU356" s="19" t="s">
        <v>90</v>
      </c>
    </row>
    <row r="357" s="2" customFormat="1">
      <c r="A357" s="41"/>
      <c r="B357" s="42"/>
      <c r="C357" s="43"/>
      <c r="D357" s="250" t="s">
        <v>194</v>
      </c>
      <c r="E357" s="43"/>
      <c r="F357" s="251" t="s">
        <v>537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194</v>
      </c>
      <c r="AU357" s="19" t="s">
        <v>90</v>
      </c>
    </row>
    <row r="358" s="13" customFormat="1">
      <c r="A358" s="13"/>
      <c r="B358" s="252"/>
      <c r="C358" s="253"/>
      <c r="D358" s="245" t="s">
        <v>196</v>
      </c>
      <c r="E358" s="254" t="s">
        <v>1</v>
      </c>
      <c r="F358" s="255" t="s">
        <v>1534</v>
      </c>
      <c r="G358" s="253"/>
      <c r="H358" s="254" t="s">
        <v>1</v>
      </c>
      <c r="I358" s="256"/>
      <c r="J358" s="253"/>
      <c r="K358" s="253"/>
      <c r="L358" s="257"/>
      <c r="M358" s="258"/>
      <c r="N358" s="259"/>
      <c r="O358" s="259"/>
      <c r="P358" s="259"/>
      <c r="Q358" s="259"/>
      <c r="R358" s="259"/>
      <c r="S358" s="259"/>
      <c r="T358" s="26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1" t="s">
        <v>196</v>
      </c>
      <c r="AU358" s="261" t="s">
        <v>90</v>
      </c>
      <c r="AV358" s="13" t="s">
        <v>86</v>
      </c>
      <c r="AW358" s="13" t="s">
        <v>38</v>
      </c>
      <c r="AX358" s="13" t="s">
        <v>82</v>
      </c>
      <c r="AY358" s="261" t="s">
        <v>183</v>
      </c>
    </row>
    <row r="359" s="14" customFormat="1">
      <c r="A359" s="14"/>
      <c r="B359" s="262"/>
      <c r="C359" s="263"/>
      <c r="D359" s="245" t="s">
        <v>196</v>
      </c>
      <c r="E359" s="264" t="s">
        <v>1</v>
      </c>
      <c r="F359" s="265" t="s">
        <v>1537</v>
      </c>
      <c r="G359" s="263"/>
      <c r="H359" s="266">
        <v>0.98199999999999998</v>
      </c>
      <c r="I359" s="267"/>
      <c r="J359" s="263"/>
      <c r="K359" s="263"/>
      <c r="L359" s="268"/>
      <c r="M359" s="269"/>
      <c r="N359" s="270"/>
      <c r="O359" s="270"/>
      <c r="P359" s="270"/>
      <c r="Q359" s="270"/>
      <c r="R359" s="270"/>
      <c r="S359" s="270"/>
      <c r="T359" s="27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72" t="s">
        <v>196</v>
      </c>
      <c r="AU359" s="272" t="s">
        <v>90</v>
      </c>
      <c r="AV359" s="14" t="s">
        <v>90</v>
      </c>
      <c r="AW359" s="14" t="s">
        <v>38</v>
      </c>
      <c r="AX359" s="14" t="s">
        <v>86</v>
      </c>
      <c r="AY359" s="272" t="s">
        <v>183</v>
      </c>
    </row>
    <row r="360" s="2" customFormat="1" ht="44.25" customHeight="1">
      <c r="A360" s="41"/>
      <c r="B360" s="42"/>
      <c r="C360" s="232" t="s">
        <v>607</v>
      </c>
      <c r="D360" s="232" t="s">
        <v>186</v>
      </c>
      <c r="E360" s="233" t="s">
        <v>539</v>
      </c>
      <c r="F360" s="234" t="s">
        <v>540</v>
      </c>
      <c r="G360" s="235" t="s">
        <v>209</v>
      </c>
      <c r="H360" s="236">
        <v>0.59499999999999997</v>
      </c>
      <c r="I360" s="237"/>
      <c r="J360" s="238">
        <f>ROUND(I360*H360,2)</f>
        <v>0</v>
      </c>
      <c r="K360" s="234" t="s">
        <v>190</v>
      </c>
      <c r="L360" s="47"/>
      <c r="M360" s="239" t="s">
        <v>1</v>
      </c>
      <c r="N360" s="240" t="s">
        <v>47</v>
      </c>
      <c r="O360" s="94"/>
      <c r="P360" s="241">
        <f>O360*H360</f>
        <v>0</v>
      </c>
      <c r="Q360" s="241">
        <v>0</v>
      </c>
      <c r="R360" s="241">
        <f>Q360*H360</f>
        <v>0</v>
      </c>
      <c r="S360" s="241">
        <v>0</v>
      </c>
      <c r="T360" s="242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43" t="s">
        <v>101</v>
      </c>
      <c r="AT360" s="243" t="s">
        <v>186</v>
      </c>
      <c r="AU360" s="243" t="s">
        <v>90</v>
      </c>
      <c r="AY360" s="19" t="s">
        <v>183</v>
      </c>
      <c r="BE360" s="244">
        <f>IF(N360="základní",J360,0)</f>
        <v>0</v>
      </c>
      <c r="BF360" s="244">
        <f>IF(N360="snížená",J360,0)</f>
        <v>0</v>
      </c>
      <c r="BG360" s="244">
        <f>IF(N360="zákl. přenesená",J360,0)</f>
        <v>0</v>
      </c>
      <c r="BH360" s="244">
        <f>IF(N360="sníž. přenesená",J360,0)</f>
        <v>0</v>
      </c>
      <c r="BI360" s="244">
        <f>IF(N360="nulová",J360,0)</f>
        <v>0</v>
      </c>
      <c r="BJ360" s="19" t="s">
        <v>86</v>
      </c>
      <c r="BK360" s="244">
        <f>ROUND(I360*H360,2)</f>
        <v>0</v>
      </c>
      <c r="BL360" s="19" t="s">
        <v>101</v>
      </c>
      <c r="BM360" s="243" t="s">
        <v>1553</v>
      </c>
    </row>
    <row r="361" s="2" customFormat="1">
      <c r="A361" s="41"/>
      <c r="B361" s="42"/>
      <c r="C361" s="43"/>
      <c r="D361" s="245" t="s">
        <v>192</v>
      </c>
      <c r="E361" s="43"/>
      <c r="F361" s="246" t="s">
        <v>542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192</v>
      </c>
      <c r="AU361" s="19" t="s">
        <v>90</v>
      </c>
    </row>
    <row r="362" s="2" customFormat="1">
      <c r="A362" s="41"/>
      <c r="B362" s="42"/>
      <c r="C362" s="43"/>
      <c r="D362" s="250" t="s">
        <v>194</v>
      </c>
      <c r="E362" s="43"/>
      <c r="F362" s="251" t="s">
        <v>543</v>
      </c>
      <c r="G362" s="43"/>
      <c r="H362" s="43"/>
      <c r="I362" s="247"/>
      <c r="J362" s="43"/>
      <c r="K362" s="43"/>
      <c r="L362" s="47"/>
      <c r="M362" s="248"/>
      <c r="N362" s="249"/>
      <c r="O362" s="94"/>
      <c r="P362" s="94"/>
      <c r="Q362" s="94"/>
      <c r="R362" s="94"/>
      <c r="S362" s="94"/>
      <c r="T362" s="95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194</v>
      </c>
      <c r="AU362" s="19" t="s">
        <v>90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1545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90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4" customFormat="1">
      <c r="A364" s="14"/>
      <c r="B364" s="262"/>
      <c r="C364" s="263"/>
      <c r="D364" s="245" t="s">
        <v>196</v>
      </c>
      <c r="E364" s="264" t="s">
        <v>1</v>
      </c>
      <c r="F364" s="265" t="s">
        <v>1548</v>
      </c>
      <c r="G364" s="263"/>
      <c r="H364" s="266">
        <v>0.59499999999999997</v>
      </c>
      <c r="I364" s="267"/>
      <c r="J364" s="263"/>
      <c r="K364" s="263"/>
      <c r="L364" s="268"/>
      <c r="M364" s="269"/>
      <c r="N364" s="270"/>
      <c r="O364" s="270"/>
      <c r="P364" s="270"/>
      <c r="Q364" s="270"/>
      <c r="R364" s="270"/>
      <c r="S364" s="270"/>
      <c r="T364" s="27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2" t="s">
        <v>196</v>
      </c>
      <c r="AU364" s="272" t="s">
        <v>90</v>
      </c>
      <c r="AV364" s="14" t="s">
        <v>90</v>
      </c>
      <c r="AW364" s="14" t="s">
        <v>38</v>
      </c>
      <c r="AX364" s="14" t="s">
        <v>86</v>
      </c>
      <c r="AY364" s="272" t="s">
        <v>183</v>
      </c>
    </row>
    <row r="365" s="12" customFormat="1" ht="25.92" customHeight="1">
      <c r="A365" s="12"/>
      <c r="B365" s="216"/>
      <c r="C365" s="217"/>
      <c r="D365" s="218" t="s">
        <v>81</v>
      </c>
      <c r="E365" s="219" t="s">
        <v>1131</v>
      </c>
      <c r="F365" s="219" t="s">
        <v>1132</v>
      </c>
      <c r="G365" s="217"/>
      <c r="H365" s="217"/>
      <c r="I365" s="220"/>
      <c r="J365" s="221">
        <f>BK365</f>
        <v>0</v>
      </c>
      <c r="K365" s="217"/>
      <c r="L365" s="222"/>
      <c r="M365" s="223"/>
      <c r="N365" s="224"/>
      <c r="O365" s="224"/>
      <c r="P365" s="225">
        <f>P366</f>
        <v>0</v>
      </c>
      <c r="Q365" s="224"/>
      <c r="R365" s="225">
        <f>R366</f>
        <v>0.035379000000000001</v>
      </c>
      <c r="S365" s="224"/>
      <c r="T365" s="226">
        <f>T366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27" t="s">
        <v>90</v>
      </c>
      <c r="AT365" s="228" t="s">
        <v>81</v>
      </c>
      <c r="AU365" s="228" t="s">
        <v>82</v>
      </c>
      <c r="AY365" s="227" t="s">
        <v>183</v>
      </c>
      <c r="BK365" s="229">
        <f>BK366</f>
        <v>0</v>
      </c>
    </row>
    <row r="366" s="12" customFormat="1" ht="22.8" customHeight="1">
      <c r="A366" s="12"/>
      <c r="B366" s="216"/>
      <c r="C366" s="217"/>
      <c r="D366" s="218" t="s">
        <v>81</v>
      </c>
      <c r="E366" s="230" t="s">
        <v>1133</v>
      </c>
      <c r="F366" s="230" t="s">
        <v>1134</v>
      </c>
      <c r="G366" s="217"/>
      <c r="H366" s="217"/>
      <c r="I366" s="220"/>
      <c r="J366" s="231">
        <f>BK366</f>
        <v>0</v>
      </c>
      <c r="K366" s="217"/>
      <c r="L366" s="222"/>
      <c r="M366" s="223"/>
      <c r="N366" s="224"/>
      <c r="O366" s="224"/>
      <c r="P366" s="225">
        <f>SUM(P367:P375)</f>
        <v>0</v>
      </c>
      <c r="Q366" s="224"/>
      <c r="R366" s="225">
        <f>SUM(R367:R375)</f>
        <v>0.035379000000000001</v>
      </c>
      <c r="S366" s="224"/>
      <c r="T366" s="226">
        <f>SUM(T367:T375)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27" t="s">
        <v>90</v>
      </c>
      <c r="AT366" s="228" t="s">
        <v>81</v>
      </c>
      <c r="AU366" s="228" t="s">
        <v>86</v>
      </c>
      <c r="AY366" s="227" t="s">
        <v>183</v>
      </c>
      <c r="BK366" s="229">
        <f>SUM(BK367:BK375)</f>
        <v>0</v>
      </c>
    </row>
    <row r="367" s="2" customFormat="1" ht="24.15" customHeight="1">
      <c r="A367" s="41"/>
      <c r="B367" s="42"/>
      <c r="C367" s="232" t="s">
        <v>613</v>
      </c>
      <c r="D367" s="232" t="s">
        <v>186</v>
      </c>
      <c r="E367" s="233" t="s">
        <v>1554</v>
      </c>
      <c r="F367" s="234" t="s">
        <v>1555</v>
      </c>
      <c r="G367" s="235" t="s">
        <v>189</v>
      </c>
      <c r="H367" s="236">
        <v>79.299999999999997</v>
      </c>
      <c r="I367" s="237"/>
      <c r="J367" s="238">
        <f>ROUND(I367*H367,2)</f>
        <v>0</v>
      </c>
      <c r="K367" s="234" t="s">
        <v>190</v>
      </c>
      <c r="L367" s="47"/>
      <c r="M367" s="239" t="s">
        <v>1</v>
      </c>
      <c r="N367" s="240" t="s">
        <v>47</v>
      </c>
      <c r="O367" s="94"/>
      <c r="P367" s="241">
        <f>O367*H367</f>
        <v>0</v>
      </c>
      <c r="Q367" s="241">
        <v>3.0000000000000001E-05</v>
      </c>
      <c r="R367" s="241">
        <f>Q367*H367</f>
        <v>0.002379</v>
      </c>
      <c r="S367" s="241">
        <v>0</v>
      </c>
      <c r="T367" s="242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43" t="s">
        <v>291</v>
      </c>
      <c r="AT367" s="243" t="s">
        <v>186</v>
      </c>
      <c r="AU367" s="243" t="s">
        <v>90</v>
      </c>
      <c r="AY367" s="19" t="s">
        <v>183</v>
      </c>
      <c r="BE367" s="244">
        <f>IF(N367="základní",J367,0)</f>
        <v>0</v>
      </c>
      <c r="BF367" s="244">
        <f>IF(N367="snížená",J367,0)</f>
        <v>0</v>
      </c>
      <c r="BG367" s="244">
        <f>IF(N367="zákl. přenesená",J367,0)</f>
        <v>0</v>
      </c>
      <c r="BH367" s="244">
        <f>IF(N367="sníž. přenesená",J367,0)</f>
        <v>0</v>
      </c>
      <c r="BI367" s="244">
        <f>IF(N367="nulová",J367,0)</f>
        <v>0</v>
      </c>
      <c r="BJ367" s="19" t="s">
        <v>86</v>
      </c>
      <c r="BK367" s="244">
        <f>ROUND(I367*H367,2)</f>
        <v>0</v>
      </c>
      <c r="BL367" s="19" t="s">
        <v>291</v>
      </c>
      <c r="BM367" s="243" t="s">
        <v>1556</v>
      </c>
    </row>
    <row r="368" s="2" customFormat="1">
      <c r="A368" s="41"/>
      <c r="B368" s="42"/>
      <c r="C368" s="43"/>
      <c r="D368" s="245" t="s">
        <v>192</v>
      </c>
      <c r="E368" s="43"/>
      <c r="F368" s="246" t="s">
        <v>1557</v>
      </c>
      <c r="G368" s="43"/>
      <c r="H368" s="43"/>
      <c r="I368" s="247"/>
      <c r="J368" s="43"/>
      <c r="K368" s="43"/>
      <c r="L368" s="47"/>
      <c r="M368" s="248"/>
      <c r="N368" s="249"/>
      <c r="O368" s="94"/>
      <c r="P368" s="94"/>
      <c r="Q368" s="94"/>
      <c r="R368" s="94"/>
      <c r="S368" s="94"/>
      <c r="T368" s="95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19" t="s">
        <v>192</v>
      </c>
      <c r="AU368" s="19" t="s">
        <v>90</v>
      </c>
    </row>
    <row r="369" s="2" customFormat="1">
      <c r="A369" s="41"/>
      <c r="B369" s="42"/>
      <c r="C369" s="43"/>
      <c r="D369" s="250" t="s">
        <v>194</v>
      </c>
      <c r="E369" s="43"/>
      <c r="F369" s="251" t="s">
        <v>1558</v>
      </c>
      <c r="G369" s="43"/>
      <c r="H369" s="43"/>
      <c r="I369" s="247"/>
      <c r="J369" s="43"/>
      <c r="K369" s="43"/>
      <c r="L369" s="47"/>
      <c r="M369" s="248"/>
      <c r="N369" s="249"/>
      <c r="O369" s="94"/>
      <c r="P369" s="94"/>
      <c r="Q369" s="94"/>
      <c r="R369" s="94"/>
      <c r="S369" s="94"/>
      <c r="T369" s="95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194</v>
      </c>
      <c r="AU369" s="19" t="s">
        <v>90</v>
      </c>
    </row>
    <row r="370" s="13" customFormat="1">
      <c r="A370" s="13"/>
      <c r="B370" s="252"/>
      <c r="C370" s="253"/>
      <c r="D370" s="245" t="s">
        <v>196</v>
      </c>
      <c r="E370" s="254" t="s">
        <v>1</v>
      </c>
      <c r="F370" s="255" t="s">
        <v>1559</v>
      </c>
      <c r="G370" s="253"/>
      <c r="H370" s="254" t="s">
        <v>1</v>
      </c>
      <c r="I370" s="256"/>
      <c r="J370" s="253"/>
      <c r="K370" s="253"/>
      <c r="L370" s="257"/>
      <c r="M370" s="258"/>
      <c r="N370" s="259"/>
      <c r="O370" s="259"/>
      <c r="P370" s="259"/>
      <c r="Q370" s="259"/>
      <c r="R370" s="259"/>
      <c r="S370" s="259"/>
      <c r="T370" s="26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1" t="s">
        <v>196</v>
      </c>
      <c r="AU370" s="261" t="s">
        <v>90</v>
      </c>
      <c r="AV370" s="13" t="s">
        <v>86</v>
      </c>
      <c r="AW370" s="13" t="s">
        <v>38</v>
      </c>
      <c r="AX370" s="13" t="s">
        <v>82</v>
      </c>
      <c r="AY370" s="261" t="s">
        <v>183</v>
      </c>
    </row>
    <row r="371" s="14" customFormat="1">
      <c r="A371" s="14"/>
      <c r="B371" s="262"/>
      <c r="C371" s="263"/>
      <c r="D371" s="245" t="s">
        <v>196</v>
      </c>
      <c r="E371" s="264" t="s">
        <v>1</v>
      </c>
      <c r="F371" s="265" t="s">
        <v>1560</v>
      </c>
      <c r="G371" s="263"/>
      <c r="H371" s="266">
        <v>79.299999999999997</v>
      </c>
      <c r="I371" s="267"/>
      <c r="J371" s="263"/>
      <c r="K371" s="263"/>
      <c r="L371" s="268"/>
      <c r="M371" s="269"/>
      <c r="N371" s="270"/>
      <c r="O371" s="270"/>
      <c r="P371" s="270"/>
      <c r="Q371" s="270"/>
      <c r="R371" s="270"/>
      <c r="S371" s="270"/>
      <c r="T371" s="271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2" t="s">
        <v>196</v>
      </c>
      <c r="AU371" s="272" t="s">
        <v>90</v>
      </c>
      <c r="AV371" s="14" t="s">
        <v>90</v>
      </c>
      <c r="AW371" s="14" t="s">
        <v>38</v>
      </c>
      <c r="AX371" s="14" t="s">
        <v>86</v>
      </c>
      <c r="AY371" s="272" t="s">
        <v>183</v>
      </c>
    </row>
    <row r="372" s="2" customFormat="1" ht="16.5" customHeight="1">
      <c r="A372" s="41"/>
      <c r="B372" s="42"/>
      <c r="C372" s="274" t="s">
        <v>619</v>
      </c>
      <c r="D372" s="274" t="s">
        <v>222</v>
      </c>
      <c r="E372" s="275" t="s">
        <v>1561</v>
      </c>
      <c r="F372" s="276" t="s">
        <v>1562</v>
      </c>
      <c r="G372" s="277" t="s">
        <v>209</v>
      </c>
      <c r="H372" s="278">
        <v>0.033000000000000002</v>
      </c>
      <c r="I372" s="279"/>
      <c r="J372" s="280">
        <f>ROUND(I372*H372,2)</f>
        <v>0</v>
      </c>
      <c r="K372" s="276" t="s">
        <v>190</v>
      </c>
      <c r="L372" s="281"/>
      <c r="M372" s="282" t="s">
        <v>1</v>
      </c>
      <c r="N372" s="283" t="s">
        <v>47</v>
      </c>
      <c r="O372" s="94"/>
      <c r="P372" s="241">
        <f>O372*H372</f>
        <v>0</v>
      </c>
      <c r="Q372" s="241">
        <v>1</v>
      </c>
      <c r="R372" s="241">
        <f>Q372*H372</f>
        <v>0.033000000000000002</v>
      </c>
      <c r="S372" s="241">
        <v>0</v>
      </c>
      <c r="T372" s="242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43" t="s">
        <v>518</v>
      </c>
      <c r="AT372" s="243" t="s">
        <v>222</v>
      </c>
      <c r="AU372" s="243" t="s">
        <v>90</v>
      </c>
      <c r="AY372" s="19" t="s">
        <v>183</v>
      </c>
      <c r="BE372" s="244">
        <f>IF(N372="základní",J372,0)</f>
        <v>0</v>
      </c>
      <c r="BF372" s="244">
        <f>IF(N372="snížená",J372,0)</f>
        <v>0</v>
      </c>
      <c r="BG372" s="244">
        <f>IF(N372="zákl. přenesená",J372,0)</f>
        <v>0</v>
      </c>
      <c r="BH372" s="244">
        <f>IF(N372="sníž. přenesená",J372,0)</f>
        <v>0</v>
      </c>
      <c r="BI372" s="244">
        <f>IF(N372="nulová",J372,0)</f>
        <v>0</v>
      </c>
      <c r="BJ372" s="19" t="s">
        <v>86</v>
      </c>
      <c r="BK372" s="244">
        <f>ROUND(I372*H372,2)</f>
        <v>0</v>
      </c>
      <c r="BL372" s="19" t="s">
        <v>291</v>
      </c>
      <c r="BM372" s="243" t="s">
        <v>1563</v>
      </c>
    </row>
    <row r="373" s="2" customFormat="1">
      <c r="A373" s="41"/>
      <c r="B373" s="42"/>
      <c r="C373" s="43"/>
      <c r="D373" s="245" t="s">
        <v>192</v>
      </c>
      <c r="E373" s="43"/>
      <c r="F373" s="246" t="s">
        <v>1562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192</v>
      </c>
      <c r="AU373" s="19" t="s">
        <v>90</v>
      </c>
    </row>
    <row r="374" s="13" customFormat="1">
      <c r="A374" s="13"/>
      <c r="B374" s="252"/>
      <c r="C374" s="253"/>
      <c r="D374" s="245" t="s">
        <v>196</v>
      </c>
      <c r="E374" s="254" t="s">
        <v>1</v>
      </c>
      <c r="F374" s="255" t="s">
        <v>1559</v>
      </c>
      <c r="G374" s="253"/>
      <c r="H374" s="254" t="s">
        <v>1</v>
      </c>
      <c r="I374" s="256"/>
      <c r="J374" s="253"/>
      <c r="K374" s="253"/>
      <c r="L374" s="257"/>
      <c r="M374" s="258"/>
      <c r="N374" s="259"/>
      <c r="O374" s="259"/>
      <c r="P374" s="259"/>
      <c r="Q374" s="259"/>
      <c r="R374" s="259"/>
      <c r="S374" s="259"/>
      <c r="T374" s="26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1" t="s">
        <v>196</v>
      </c>
      <c r="AU374" s="261" t="s">
        <v>90</v>
      </c>
      <c r="AV374" s="13" t="s">
        <v>86</v>
      </c>
      <c r="AW374" s="13" t="s">
        <v>38</v>
      </c>
      <c r="AX374" s="13" t="s">
        <v>82</v>
      </c>
      <c r="AY374" s="261" t="s">
        <v>183</v>
      </c>
    </row>
    <row r="375" s="14" customFormat="1">
      <c r="A375" s="14"/>
      <c r="B375" s="262"/>
      <c r="C375" s="263"/>
      <c r="D375" s="245" t="s">
        <v>196</v>
      </c>
      <c r="E375" s="264" t="s">
        <v>1</v>
      </c>
      <c r="F375" s="265" t="s">
        <v>1564</v>
      </c>
      <c r="G375" s="263"/>
      <c r="H375" s="266">
        <v>0.033000000000000002</v>
      </c>
      <c r="I375" s="267"/>
      <c r="J375" s="263"/>
      <c r="K375" s="263"/>
      <c r="L375" s="268"/>
      <c r="M375" s="295"/>
      <c r="N375" s="296"/>
      <c r="O375" s="296"/>
      <c r="P375" s="296"/>
      <c r="Q375" s="296"/>
      <c r="R375" s="296"/>
      <c r="S375" s="296"/>
      <c r="T375" s="297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2" t="s">
        <v>196</v>
      </c>
      <c r="AU375" s="272" t="s">
        <v>90</v>
      </c>
      <c r="AV375" s="14" t="s">
        <v>90</v>
      </c>
      <c r="AW375" s="14" t="s">
        <v>38</v>
      </c>
      <c r="AX375" s="14" t="s">
        <v>86</v>
      </c>
      <c r="AY375" s="272" t="s">
        <v>183</v>
      </c>
    </row>
    <row r="376" s="2" customFormat="1" ht="6.96" customHeight="1">
      <c r="A376" s="41"/>
      <c r="B376" s="69"/>
      <c r="C376" s="70"/>
      <c r="D376" s="70"/>
      <c r="E376" s="70"/>
      <c r="F376" s="70"/>
      <c r="G376" s="70"/>
      <c r="H376" s="70"/>
      <c r="I376" s="70"/>
      <c r="J376" s="70"/>
      <c r="K376" s="70"/>
      <c r="L376" s="47"/>
      <c r="M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</row>
  </sheetData>
  <sheetProtection sheet="1" autoFilter="0" formatColumns="0" formatRows="0" objects="1" scenarios="1" spinCount="100000" saltValue="TdYIB4jebwHkj57Pz0iKD/M+17uyBorRmcRdMqSnRG10G1sb8OPb/WNOJnb5Z0ZYHxOas4yZ1Ktz4GMtDX9WTg==" hashValue="76gWZrYcF1PaoRHR4/UfMM2PxhaTF+YoSz5MkDdnSfzwi9sBgOrGZ1a8TIV7pjbgGywtLRfh25bgGB285H1muA==" algorithmName="SHA-512" password="CC35"/>
  <autoFilter ref="C128:K375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7:H117"/>
    <mergeCell ref="E119:H119"/>
    <mergeCell ref="E121:H121"/>
    <mergeCell ref="L2:V2"/>
  </mergeCells>
  <hyperlinks>
    <hyperlink ref="F134" r:id="rId1" display="https://podminky.urs.cz/item/CS_URS_2025_01/131151203"/>
    <hyperlink ref="F142" r:id="rId2" display="https://podminky.urs.cz/item/CS_URS_2025_01/162351104"/>
    <hyperlink ref="F146" r:id="rId3" display="https://podminky.urs.cz/item/CS_URS_2025_01/162751119"/>
    <hyperlink ref="F151" r:id="rId4" display="https://podminky.urs.cz/item/CS_URS_2025_01/171201231"/>
    <hyperlink ref="F156" r:id="rId5" display="https://podminky.urs.cz/item/CS_URS_2025_01/174111101"/>
    <hyperlink ref="F167" r:id="rId6" display="https://podminky.urs.cz/item/CS_URS_2025_01/175101201"/>
    <hyperlink ref="F176" r:id="rId7" display="https://podminky.urs.cz/item/CS_URS_2025_01/181911102"/>
    <hyperlink ref="F185" r:id="rId8" display="https://podminky.urs.cz/item/CS_URS_2025_01/511501255"/>
    <hyperlink ref="F189" r:id="rId9" display="https://podminky.urs.cz/item/CS_URS_2025_01/512531111"/>
    <hyperlink ref="F197" r:id="rId10" display="https://podminky.urs.cz/item/CS_URS_2025_01/521351511"/>
    <hyperlink ref="F201" r:id="rId11" display="https://podminky.urs.cz/item/CS_URS_2025_01/525341111"/>
    <hyperlink ref="F205" r:id="rId12" display="https://podminky.urs.cz/item/CS_URS_2025_01/548121613"/>
    <hyperlink ref="F212" r:id="rId13" display="https://podminky.urs.cz/item/CS_URS_2025_01/548131121"/>
    <hyperlink ref="F216" r:id="rId14" display="https://podminky.urs.cz/item/CS_URS_2025_01/998243011"/>
    <hyperlink ref="F220" r:id="rId15" display="https://podminky.urs.cz/item/CS_URS_2025_01/564861111"/>
    <hyperlink ref="F225" r:id="rId16" display="https://podminky.urs.cz/item/CS_URS_2025_01/565175111"/>
    <hyperlink ref="F230" r:id="rId17" display="https://podminky.urs.cz/item/CS_URS_2025_01/998225111"/>
    <hyperlink ref="F250" r:id="rId18" display="https://podminky.urs.cz/item/CS_URS_2025_01/899113112"/>
    <hyperlink ref="F257" r:id="rId19" display="https://podminky.urs.cz/item/CS_URS_2025_01/899511111"/>
    <hyperlink ref="F261" r:id="rId20" display="https://podminky.urs.cz/item/CS_URS_2025_01/998274101"/>
    <hyperlink ref="F266" r:id="rId21" display="https://podminky.urs.cz/item/CS_URS_2025_01/452311141"/>
    <hyperlink ref="F271" r:id="rId22" display="https://podminky.urs.cz/item/CS_URS_2025_01/452311171"/>
    <hyperlink ref="F276" r:id="rId23" display="https://podminky.urs.cz/item/CS_URS_2025_01/452311192"/>
    <hyperlink ref="F294" r:id="rId24" display="https://podminky.urs.cz/item/CS_URS_2025_01/899623181"/>
    <hyperlink ref="F299" r:id="rId25" display="https://podminky.urs.cz/item/CS_URS_2025_01/998276101"/>
    <hyperlink ref="F304" r:id="rId26" display="https://podminky.urs.cz/item/CS_URS_2025_01/741910562"/>
    <hyperlink ref="F308" r:id="rId27" display="https://podminky.urs.cz/item/CS_URS_2025_01/899914212"/>
    <hyperlink ref="F315" r:id="rId28" display="https://podminky.urs.cz/item/CS_URS_2025_01/113107322"/>
    <hyperlink ref="F320" r:id="rId29" display="https://podminky.urs.cz/item/CS_URS_2025_01/997221551"/>
    <hyperlink ref="F326" r:id="rId30" display="https://podminky.urs.cz/item/CS_URS_2025_01/997221559"/>
    <hyperlink ref="F333" r:id="rId31" display="https://podminky.urs.cz/item/CS_URS_2025_01/113107343"/>
    <hyperlink ref="F338" r:id="rId32" display="https://podminky.urs.cz/item/CS_URS_2025_01/997221611"/>
    <hyperlink ref="F344" r:id="rId33" display="https://podminky.urs.cz/item/CS_URS_2025_01/997221561"/>
    <hyperlink ref="F350" r:id="rId34" display="https://podminky.urs.cz/item/CS_URS_2025_01/997221569"/>
    <hyperlink ref="F357" r:id="rId35" display="https://podminky.urs.cz/item/CS_URS_2025_01/997221873"/>
    <hyperlink ref="F362" r:id="rId36" display="https://podminky.urs.cz/item/CS_URS_2025_01/997221875"/>
    <hyperlink ref="F369" r:id="rId37" display="https://podminky.urs.cz/item/CS_URS_2025_01/711521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8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1565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ROUND(J127,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ROUND((SUM(BE127:BE379)),  2)</f>
        <v>0</v>
      </c>
      <c r="G35" s="41"/>
      <c r="H35" s="41"/>
      <c r="I35" s="170">
        <v>0.20999999999999999</v>
      </c>
      <c r="J35" s="169">
        <f>ROUND(((SUM(BE127:BE379))*I35),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ROUND((SUM(BF127:BF379)),  2)</f>
        <v>0</v>
      </c>
      <c r="G36" s="41"/>
      <c r="H36" s="41"/>
      <c r="I36" s="170">
        <v>0.12</v>
      </c>
      <c r="J36" s="169">
        <f>ROUND(((SUM(BF127:BF379))*I36),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ROUND((SUM(BG127:BG379)),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ROUND((SUM(BH127:BH379)),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ROUND((SUM(BI127:BI379)),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148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6 - SO 404 Zajištění kabelovodu CETIN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>Správa železnic, státní organizace</v>
      </c>
      <c r="G92" s="43"/>
      <c r="H92" s="43"/>
      <c r="I92" s="34" t="s">
        <v>36</v>
      </c>
      <c r="J92" s="39" t="str">
        <f>E23</f>
        <v>Ing.Tomáš Tužín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J127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163</v>
      </c>
      <c r="E98" s="197"/>
      <c r="F98" s="197"/>
      <c r="G98" s="197"/>
      <c r="H98" s="197"/>
      <c r="I98" s="197"/>
      <c r="J98" s="198">
        <f>J128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0"/>
      <c r="C99" s="136"/>
      <c r="D99" s="201" t="s">
        <v>164</v>
      </c>
      <c r="E99" s="202"/>
      <c r="F99" s="202"/>
      <c r="G99" s="202"/>
      <c r="H99" s="202"/>
      <c r="I99" s="202"/>
      <c r="J99" s="203">
        <f>J129</f>
        <v>0</v>
      </c>
      <c r="K99" s="136"/>
      <c r="L99" s="20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0"/>
      <c r="C100" s="136"/>
      <c r="D100" s="201" t="s">
        <v>165</v>
      </c>
      <c r="E100" s="202"/>
      <c r="F100" s="202"/>
      <c r="G100" s="202"/>
      <c r="H100" s="202"/>
      <c r="I100" s="202"/>
      <c r="J100" s="203">
        <f>J176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167</v>
      </c>
      <c r="E101" s="202"/>
      <c r="F101" s="202"/>
      <c r="G101" s="202"/>
      <c r="H101" s="202"/>
      <c r="I101" s="202"/>
      <c r="J101" s="203">
        <f>J191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4"/>
      <c r="C102" s="195"/>
      <c r="D102" s="196" t="s">
        <v>356</v>
      </c>
      <c r="E102" s="197"/>
      <c r="F102" s="197"/>
      <c r="G102" s="197"/>
      <c r="H102" s="197"/>
      <c r="I102" s="197"/>
      <c r="J102" s="198">
        <f>J319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200"/>
      <c r="C103" s="136"/>
      <c r="D103" s="201" t="s">
        <v>1566</v>
      </c>
      <c r="E103" s="202"/>
      <c r="F103" s="202"/>
      <c r="G103" s="202"/>
      <c r="H103" s="202"/>
      <c r="I103" s="202"/>
      <c r="J103" s="203">
        <f>J320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4"/>
      <c r="C104" s="195"/>
      <c r="D104" s="196" t="s">
        <v>1567</v>
      </c>
      <c r="E104" s="197"/>
      <c r="F104" s="197"/>
      <c r="G104" s="197"/>
      <c r="H104" s="197"/>
      <c r="I104" s="197"/>
      <c r="J104" s="198">
        <f>J334</f>
        <v>0</v>
      </c>
      <c r="K104" s="195"/>
      <c r="L104" s="19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200"/>
      <c r="C105" s="136"/>
      <c r="D105" s="201" t="s">
        <v>1568</v>
      </c>
      <c r="E105" s="202"/>
      <c r="F105" s="202"/>
      <c r="G105" s="202"/>
      <c r="H105" s="202"/>
      <c r="I105" s="202"/>
      <c r="J105" s="203">
        <f>J335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1"/>
      <c r="B106" s="42"/>
      <c r="C106" s="43"/>
      <c r="D106" s="43"/>
      <c r="E106" s="43"/>
      <c r="F106" s="43"/>
      <c r="G106" s="43"/>
      <c r="H106" s="43"/>
      <c r="I106" s="43"/>
      <c r="J106" s="43"/>
      <c r="K106" s="43"/>
      <c r="L106" s="66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6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11" s="2" customFormat="1" ht="6.96" customHeight="1">
      <c r="A111" s="41"/>
      <c r="B111" s="71"/>
      <c r="C111" s="72"/>
      <c r="D111" s="72"/>
      <c r="E111" s="72"/>
      <c r="F111" s="72"/>
      <c r="G111" s="72"/>
      <c r="H111" s="72"/>
      <c r="I111" s="72"/>
      <c r="J111" s="72"/>
      <c r="K111" s="72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24.96" customHeight="1">
      <c r="A112" s="41"/>
      <c r="B112" s="42"/>
      <c r="C112" s="25" t="s">
        <v>168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6.96" customHeight="1">
      <c r="A113" s="41"/>
      <c r="B113" s="42"/>
      <c r="C113" s="43"/>
      <c r="D113" s="43"/>
      <c r="E113" s="43"/>
      <c r="F113" s="43"/>
      <c r="G113" s="43"/>
      <c r="H113" s="43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12" customHeight="1">
      <c r="A114" s="41"/>
      <c r="B114" s="42"/>
      <c r="C114" s="34" t="s">
        <v>16</v>
      </c>
      <c r="D114" s="43"/>
      <c r="E114" s="43"/>
      <c r="F114" s="43"/>
      <c r="G114" s="43"/>
      <c r="H114" s="43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6.5" customHeight="1">
      <c r="A115" s="41"/>
      <c r="B115" s="42"/>
      <c r="C115" s="43"/>
      <c r="D115" s="43"/>
      <c r="E115" s="189" t="str">
        <f>E7</f>
        <v>Oprava tramvajového křížení v km 4,064 v žst. Olomouc - město</v>
      </c>
      <c r="F115" s="34"/>
      <c r="G115" s="34"/>
      <c r="H115" s="34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1" customFormat="1" ht="12" customHeight="1">
      <c r="B116" s="23"/>
      <c r="C116" s="34" t="s">
        <v>147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1"/>
      <c r="B117" s="42"/>
      <c r="C117" s="43"/>
      <c r="D117" s="43"/>
      <c r="E117" s="189" t="s">
        <v>148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2" customHeight="1">
      <c r="A118" s="41"/>
      <c r="B118" s="42"/>
      <c r="C118" s="34" t="s">
        <v>149</v>
      </c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6.5" customHeight="1">
      <c r="A119" s="41"/>
      <c r="B119" s="42"/>
      <c r="C119" s="43"/>
      <c r="D119" s="43"/>
      <c r="E119" s="79" t="str">
        <f>E11</f>
        <v>6 - SO 404 Zajištění kabelovodu CETIN</v>
      </c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2" customHeight="1">
      <c r="A121" s="41"/>
      <c r="B121" s="42"/>
      <c r="C121" s="34" t="s">
        <v>22</v>
      </c>
      <c r="D121" s="43"/>
      <c r="E121" s="43"/>
      <c r="F121" s="29" t="str">
        <f>F14</f>
        <v>Olomouc</v>
      </c>
      <c r="G121" s="43"/>
      <c r="H121" s="43"/>
      <c r="I121" s="34" t="s">
        <v>24</v>
      </c>
      <c r="J121" s="82" t="str">
        <f>IF(J14="","",J14)</f>
        <v>26. 3. 2025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5.15" customHeight="1">
      <c r="A123" s="41"/>
      <c r="B123" s="42"/>
      <c r="C123" s="34" t="s">
        <v>30</v>
      </c>
      <c r="D123" s="43"/>
      <c r="E123" s="43"/>
      <c r="F123" s="29" t="str">
        <f>E17</f>
        <v>Správa železnic, státní organizace</v>
      </c>
      <c r="G123" s="43"/>
      <c r="H123" s="43"/>
      <c r="I123" s="34" t="s">
        <v>36</v>
      </c>
      <c r="J123" s="39" t="str">
        <f>E23</f>
        <v>Ing.Tomáš Tužín</v>
      </c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5.15" customHeight="1">
      <c r="A124" s="41"/>
      <c r="B124" s="42"/>
      <c r="C124" s="34" t="s">
        <v>34</v>
      </c>
      <c r="D124" s="43"/>
      <c r="E124" s="43"/>
      <c r="F124" s="29" t="str">
        <f>IF(E20="","",E20)</f>
        <v>Vyplň údaj</v>
      </c>
      <c r="G124" s="43"/>
      <c r="H124" s="43"/>
      <c r="I124" s="34" t="s">
        <v>39</v>
      </c>
      <c r="J124" s="39" t="str">
        <f>E26</f>
        <v>Ing.Michal Pospíšil</v>
      </c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0.32" customHeight="1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11" customFormat="1" ht="29.28" customHeight="1">
      <c r="A126" s="205"/>
      <c r="B126" s="206"/>
      <c r="C126" s="207" t="s">
        <v>169</v>
      </c>
      <c r="D126" s="208" t="s">
        <v>67</v>
      </c>
      <c r="E126" s="208" t="s">
        <v>63</v>
      </c>
      <c r="F126" s="208" t="s">
        <v>64</v>
      </c>
      <c r="G126" s="208" t="s">
        <v>170</v>
      </c>
      <c r="H126" s="208" t="s">
        <v>171</v>
      </c>
      <c r="I126" s="208" t="s">
        <v>172</v>
      </c>
      <c r="J126" s="208" t="s">
        <v>160</v>
      </c>
      <c r="K126" s="209" t="s">
        <v>173</v>
      </c>
      <c r="L126" s="210"/>
      <c r="M126" s="103" t="s">
        <v>1</v>
      </c>
      <c r="N126" s="104" t="s">
        <v>46</v>
      </c>
      <c r="O126" s="104" t="s">
        <v>174</v>
      </c>
      <c r="P126" s="104" t="s">
        <v>175</v>
      </c>
      <c r="Q126" s="104" t="s">
        <v>176</v>
      </c>
      <c r="R126" s="104" t="s">
        <v>177</v>
      </c>
      <c r="S126" s="104" t="s">
        <v>178</v>
      </c>
      <c r="T126" s="105" t="s">
        <v>179</v>
      </c>
      <c r="U126" s="205"/>
      <c r="V126" s="205"/>
      <c r="W126" s="205"/>
      <c r="X126" s="205"/>
      <c r="Y126" s="205"/>
      <c r="Z126" s="205"/>
      <c r="AA126" s="205"/>
      <c r="AB126" s="205"/>
      <c r="AC126" s="205"/>
      <c r="AD126" s="205"/>
      <c r="AE126" s="205"/>
    </row>
    <row r="127" s="2" customFormat="1" ht="22.8" customHeight="1">
      <c r="A127" s="41"/>
      <c r="B127" s="42"/>
      <c r="C127" s="110" t="s">
        <v>180</v>
      </c>
      <c r="D127" s="43"/>
      <c r="E127" s="43"/>
      <c r="F127" s="43"/>
      <c r="G127" s="43"/>
      <c r="H127" s="43"/>
      <c r="I127" s="43"/>
      <c r="J127" s="211">
        <f>BK127</f>
        <v>0</v>
      </c>
      <c r="K127" s="43"/>
      <c r="L127" s="47"/>
      <c r="M127" s="106"/>
      <c r="N127" s="212"/>
      <c r="O127" s="107"/>
      <c r="P127" s="213">
        <f>P128+P319+P334</f>
        <v>0</v>
      </c>
      <c r="Q127" s="107"/>
      <c r="R127" s="213">
        <f>R128+R319+R334</f>
        <v>32.819560000000003</v>
      </c>
      <c r="S127" s="107"/>
      <c r="T127" s="214">
        <f>T128+T319+T334</f>
        <v>70.401600000000002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81</v>
      </c>
      <c r="AU127" s="19" t="s">
        <v>162</v>
      </c>
      <c r="BK127" s="215">
        <f>BK128+BK319+BK334</f>
        <v>0</v>
      </c>
    </row>
    <row r="128" s="12" customFormat="1" ht="25.92" customHeight="1">
      <c r="A128" s="12"/>
      <c r="B128" s="216"/>
      <c r="C128" s="217"/>
      <c r="D128" s="218" t="s">
        <v>81</v>
      </c>
      <c r="E128" s="219" t="s">
        <v>181</v>
      </c>
      <c r="F128" s="219" t="s">
        <v>182</v>
      </c>
      <c r="G128" s="217"/>
      <c r="H128" s="217"/>
      <c r="I128" s="220"/>
      <c r="J128" s="221">
        <f>BK128</f>
        <v>0</v>
      </c>
      <c r="K128" s="217"/>
      <c r="L128" s="222"/>
      <c r="M128" s="223"/>
      <c r="N128" s="224"/>
      <c r="O128" s="224"/>
      <c r="P128" s="225">
        <f>P129+P176+P191</f>
        <v>0</v>
      </c>
      <c r="Q128" s="224"/>
      <c r="R128" s="225">
        <f>R129+R176+R191</f>
        <v>32.161080000000005</v>
      </c>
      <c r="S128" s="224"/>
      <c r="T128" s="226">
        <f>T129+T176+T191</f>
        <v>69.561599999999999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7" t="s">
        <v>86</v>
      </c>
      <c r="AT128" s="228" t="s">
        <v>81</v>
      </c>
      <c r="AU128" s="228" t="s">
        <v>82</v>
      </c>
      <c r="AY128" s="227" t="s">
        <v>183</v>
      </c>
      <c r="BK128" s="229">
        <f>BK129+BK176+BK191</f>
        <v>0</v>
      </c>
    </row>
    <row r="129" s="12" customFormat="1" ht="22.8" customHeight="1">
      <c r="A129" s="12"/>
      <c r="B129" s="216"/>
      <c r="C129" s="217"/>
      <c r="D129" s="218" t="s">
        <v>81</v>
      </c>
      <c r="E129" s="230" t="s">
        <v>184</v>
      </c>
      <c r="F129" s="230" t="s">
        <v>185</v>
      </c>
      <c r="G129" s="217"/>
      <c r="H129" s="217"/>
      <c r="I129" s="220"/>
      <c r="J129" s="231">
        <f>BK129</f>
        <v>0</v>
      </c>
      <c r="K129" s="217"/>
      <c r="L129" s="222"/>
      <c r="M129" s="223"/>
      <c r="N129" s="224"/>
      <c r="O129" s="224"/>
      <c r="P129" s="225">
        <f>SUM(P130:P175)</f>
        <v>0</v>
      </c>
      <c r="Q129" s="224"/>
      <c r="R129" s="225">
        <f>SUM(R130:R175)</f>
        <v>15.6</v>
      </c>
      <c r="S129" s="224"/>
      <c r="T129" s="226">
        <f>SUM(T130:T175)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7" t="s">
        <v>86</v>
      </c>
      <c r="AT129" s="228" t="s">
        <v>81</v>
      </c>
      <c r="AU129" s="228" t="s">
        <v>86</v>
      </c>
      <c r="AY129" s="227" t="s">
        <v>183</v>
      </c>
      <c r="BK129" s="229">
        <f>SUM(BK130:BK175)</f>
        <v>0</v>
      </c>
    </row>
    <row r="130" s="2" customFormat="1" ht="33" customHeight="1">
      <c r="A130" s="41"/>
      <c r="B130" s="42"/>
      <c r="C130" s="232" t="s">
        <v>86</v>
      </c>
      <c r="D130" s="232" t="s">
        <v>186</v>
      </c>
      <c r="E130" s="233" t="s">
        <v>1569</v>
      </c>
      <c r="F130" s="234" t="s">
        <v>1570</v>
      </c>
      <c r="G130" s="235" t="s">
        <v>284</v>
      </c>
      <c r="H130" s="236">
        <v>11.880000000000001</v>
      </c>
      <c r="I130" s="237"/>
      <c r="J130" s="238">
        <f>ROUND(I130*H130,2)</f>
        <v>0</v>
      </c>
      <c r="K130" s="234" t="s">
        <v>190</v>
      </c>
      <c r="L130" s="47"/>
      <c r="M130" s="239" t="s">
        <v>1</v>
      </c>
      <c r="N130" s="240" t="s">
        <v>47</v>
      </c>
      <c r="O130" s="94"/>
      <c r="P130" s="241">
        <f>O130*H130</f>
        <v>0</v>
      </c>
      <c r="Q130" s="241">
        <v>0</v>
      </c>
      <c r="R130" s="241">
        <f>Q130*H130</f>
        <v>0</v>
      </c>
      <c r="S130" s="241">
        <v>0</v>
      </c>
      <c r="T130" s="242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43" t="s">
        <v>101</v>
      </c>
      <c r="AT130" s="243" t="s">
        <v>186</v>
      </c>
      <c r="AU130" s="243" t="s">
        <v>90</v>
      </c>
      <c r="AY130" s="19" t="s">
        <v>183</v>
      </c>
      <c r="BE130" s="244">
        <f>IF(N130="základní",J130,0)</f>
        <v>0</v>
      </c>
      <c r="BF130" s="244">
        <f>IF(N130="snížená",J130,0)</f>
        <v>0</v>
      </c>
      <c r="BG130" s="244">
        <f>IF(N130="zákl. přenesená",J130,0)</f>
        <v>0</v>
      </c>
      <c r="BH130" s="244">
        <f>IF(N130="sníž. přenesená",J130,0)</f>
        <v>0</v>
      </c>
      <c r="BI130" s="244">
        <f>IF(N130="nulová",J130,0)</f>
        <v>0</v>
      </c>
      <c r="BJ130" s="19" t="s">
        <v>86</v>
      </c>
      <c r="BK130" s="244">
        <f>ROUND(I130*H130,2)</f>
        <v>0</v>
      </c>
      <c r="BL130" s="19" t="s">
        <v>101</v>
      </c>
      <c r="BM130" s="243" t="s">
        <v>1571</v>
      </c>
    </row>
    <row r="131" s="2" customFormat="1">
      <c r="A131" s="41"/>
      <c r="B131" s="42"/>
      <c r="C131" s="43"/>
      <c r="D131" s="245" t="s">
        <v>192</v>
      </c>
      <c r="E131" s="43"/>
      <c r="F131" s="246" t="s">
        <v>1572</v>
      </c>
      <c r="G131" s="43"/>
      <c r="H131" s="43"/>
      <c r="I131" s="247"/>
      <c r="J131" s="43"/>
      <c r="K131" s="43"/>
      <c r="L131" s="47"/>
      <c r="M131" s="248"/>
      <c r="N131" s="249"/>
      <c r="O131" s="94"/>
      <c r="P131" s="94"/>
      <c r="Q131" s="94"/>
      <c r="R131" s="94"/>
      <c r="S131" s="94"/>
      <c r="T131" s="95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192</v>
      </c>
      <c r="AU131" s="19" t="s">
        <v>90</v>
      </c>
    </row>
    <row r="132" s="2" customFormat="1">
      <c r="A132" s="41"/>
      <c r="B132" s="42"/>
      <c r="C132" s="43"/>
      <c r="D132" s="250" t="s">
        <v>194</v>
      </c>
      <c r="E132" s="43"/>
      <c r="F132" s="251" t="s">
        <v>1573</v>
      </c>
      <c r="G132" s="43"/>
      <c r="H132" s="43"/>
      <c r="I132" s="247"/>
      <c r="J132" s="43"/>
      <c r="K132" s="43"/>
      <c r="L132" s="47"/>
      <c r="M132" s="248"/>
      <c r="N132" s="249"/>
      <c r="O132" s="94"/>
      <c r="P132" s="94"/>
      <c r="Q132" s="94"/>
      <c r="R132" s="94"/>
      <c r="S132" s="94"/>
      <c r="T132" s="95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194</v>
      </c>
      <c r="AU132" s="19" t="s">
        <v>90</v>
      </c>
    </row>
    <row r="133" s="13" customFormat="1">
      <c r="A133" s="13"/>
      <c r="B133" s="252"/>
      <c r="C133" s="253"/>
      <c r="D133" s="245" t="s">
        <v>196</v>
      </c>
      <c r="E133" s="254" t="s">
        <v>1</v>
      </c>
      <c r="F133" s="255" t="s">
        <v>1574</v>
      </c>
      <c r="G133" s="253"/>
      <c r="H133" s="254" t="s">
        <v>1</v>
      </c>
      <c r="I133" s="256"/>
      <c r="J133" s="253"/>
      <c r="K133" s="253"/>
      <c r="L133" s="257"/>
      <c r="M133" s="258"/>
      <c r="N133" s="259"/>
      <c r="O133" s="259"/>
      <c r="P133" s="259"/>
      <c r="Q133" s="259"/>
      <c r="R133" s="259"/>
      <c r="S133" s="259"/>
      <c r="T133" s="26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61" t="s">
        <v>196</v>
      </c>
      <c r="AU133" s="261" t="s">
        <v>90</v>
      </c>
      <c r="AV133" s="13" t="s">
        <v>86</v>
      </c>
      <c r="AW133" s="13" t="s">
        <v>38</v>
      </c>
      <c r="AX133" s="13" t="s">
        <v>82</v>
      </c>
      <c r="AY133" s="261" t="s">
        <v>183</v>
      </c>
    </row>
    <row r="134" s="13" customFormat="1">
      <c r="A134" s="13"/>
      <c r="B134" s="252"/>
      <c r="C134" s="253"/>
      <c r="D134" s="245" t="s">
        <v>196</v>
      </c>
      <c r="E134" s="254" t="s">
        <v>1</v>
      </c>
      <c r="F134" s="255" t="s">
        <v>1575</v>
      </c>
      <c r="G134" s="253"/>
      <c r="H134" s="254" t="s">
        <v>1</v>
      </c>
      <c r="I134" s="256"/>
      <c r="J134" s="253"/>
      <c r="K134" s="253"/>
      <c r="L134" s="257"/>
      <c r="M134" s="258"/>
      <c r="N134" s="259"/>
      <c r="O134" s="259"/>
      <c r="P134" s="259"/>
      <c r="Q134" s="259"/>
      <c r="R134" s="259"/>
      <c r="S134" s="259"/>
      <c r="T134" s="26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61" t="s">
        <v>196</v>
      </c>
      <c r="AU134" s="261" t="s">
        <v>90</v>
      </c>
      <c r="AV134" s="13" t="s">
        <v>86</v>
      </c>
      <c r="AW134" s="13" t="s">
        <v>38</v>
      </c>
      <c r="AX134" s="13" t="s">
        <v>82</v>
      </c>
      <c r="AY134" s="261" t="s">
        <v>183</v>
      </c>
    </row>
    <row r="135" s="14" customFormat="1">
      <c r="A135" s="14"/>
      <c r="B135" s="262"/>
      <c r="C135" s="263"/>
      <c r="D135" s="245" t="s">
        <v>196</v>
      </c>
      <c r="E135" s="264" t="s">
        <v>1</v>
      </c>
      <c r="F135" s="265" t="s">
        <v>1576</v>
      </c>
      <c r="G135" s="263"/>
      <c r="H135" s="266">
        <v>11.880000000000001</v>
      </c>
      <c r="I135" s="267"/>
      <c r="J135" s="263"/>
      <c r="K135" s="263"/>
      <c r="L135" s="268"/>
      <c r="M135" s="269"/>
      <c r="N135" s="270"/>
      <c r="O135" s="270"/>
      <c r="P135" s="270"/>
      <c r="Q135" s="270"/>
      <c r="R135" s="270"/>
      <c r="S135" s="270"/>
      <c r="T135" s="27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72" t="s">
        <v>196</v>
      </c>
      <c r="AU135" s="272" t="s">
        <v>90</v>
      </c>
      <c r="AV135" s="14" t="s">
        <v>90</v>
      </c>
      <c r="AW135" s="14" t="s">
        <v>38</v>
      </c>
      <c r="AX135" s="14" t="s">
        <v>86</v>
      </c>
      <c r="AY135" s="272" t="s">
        <v>183</v>
      </c>
    </row>
    <row r="136" s="2" customFormat="1" ht="37.8" customHeight="1">
      <c r="A136" s="41"/>
      <c r="B136" s="42"/>
      <c r="C136" s="232" t="s">
        <v>90</v>
      </c>
      <c r="D136" s="232" t="s">
        <v>186</v>
      </c>
      <c r="E136" s="233" t="s">
        <v>435</v>
      </c>
      <c r="F136" s="234" t="s">
        <v>436</v>
      </c>
      <c r="G136" s="235" t="s">
        <v>284</v>
      </c>
      <c r="H136" s="236">
        <v>11.880000000000001</v>
      </c>
      <c r="I136" s="237"/>
      <c r="J136" s="238">
        <f>ROUND(I136*H136,2)</f>
        <v>0</v>
      </c>
      <c r="K136" s="234" t="s">
        <v>190</v>
      </c>
      <c r="L136" s="47"/>
      <c r="M136" s="239" t="s">
        <v>1</v>
      </c>
      <c r="N136" s="240" t="s">
        <v>47</v>
      </c>
      <c r="O136" s="94"/>
      <c r="P136" s="241">
        <f>O136*H136</f>
        <v>0</v>
      </c>
      <c r="Q136" s="241">
        <v>0</v>
      </c>
      <c r="R136" s="241">
        <f>Q136*H136</f>
        <v>0</v>
      </c>
      <c r="S136" s="241">
        <v>0</v>
      </c>
      <c r="T136" s="242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43" t="s">
        <v>101</v>
      </c>
      <c r="AT136" s="243" t="s">
        <v>186</v>
      </c>
      <c r="AU136" s="243" t="s">
        <v>90</v>
      </c>
      <c r="AY136" s="19" t="s">
        <v>183</v>
      </c>
      <c r="BE136" s="244">
        <f>IF(N136="základní",J136,0)</f>
        <v>0</v>
      </c>
      <c r="BF136" s="244">
        <f>IF(N136="snížená",J136,0)</f>
        <v>0</v>
      </c>
      <c r="BG136" s="244">
        <f>IF(N136="zákl. přenesená",J136,0)</f>
        <v>0</v>
      </c>
      <c r="BH136" s="244">
        <f>IF(N136="sníž. přenesená",J136,0)</f>
        <v>0</v>
      </c>
      <c r="BI136" s="244">
        <f>IF(N136="nulová",J136,0)</f>
        <v>0</v>
      </c>
      <c r="BJ136" s="19" t="s">
        <v>86</v>
      </c>
      <c r="BK136" s="244">
        <f>ROUND(I136*H136,2)</f>
        <v>0</v>
      </c>
      <c r="BL136" s="19" t="s">
        <v>101</v>
      </c>
      <c r="BM136" s="243" t="s">
        <v>1577</v>
      </c>
    </row>
    <row r="137" s="2" customFormat="1">
      <c r="A137" s="41"/>
      <c r="B137" s="42"/>
      <c r="C137" s="43"/>
      <c r="D137" s="245" t="s">
        <v>192</v>
      </c>
      <c r="E137" s="43"/>
      <c r="F137" s="246" t="s">
        <v>438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192</v>
      </c>
      <c r="AU137" s="19" t="s">
        <v>90</v>
      </c>
    </row>
    <row r="138" s="2" customFormat="1">
      <c r="A138" s="41"/>
      <c r="B138" s="42"/>
      <c r="C138" s="43"/>
      <c r="D138" s="250" t="s">
        <v>194</v>
      </c>
      <c r="E138" s="43"/>
      <c r="F138" s="251" t="s">
        <v>439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194</v>
      </c>
      <c r="AU138" s="19" t="s">
        <v>90</v>
      </c>
    </row>
    <row r="139" s="13" customFormat="1">
      <c r="A139" s="13"/>
      <c r="B139" s="252"/>
      <c r="C139" s="253"/>
      <c r="D139" s="245" t="s">
        <v>196</v>
      </c>
      <c r="E139" s="254" t="s">
        <v>1</v>
      </c>
      <c r="F139" s="255" t="s">
        <v>1574</v>
      </c>
      <c r="G139" s="253"/>
      <c r="H139" s="254" t="s">
        <v>1</v>
      </c>
      <c r="I139" s="256"/>
      <c r="J139" s="253"/>
      <c r="K139" s="253"/>
      <c r="L139" s="257"/>
      <c r="M139" s="258"/>
      <c r="N139" s="259"/>
      <c r="O139" s="259"/>
      <c r="P139" s="259"/>
      <c r="Q139" s="259"/>
      <c r="R139" s="259"/>
      <c r="S139" s="259"/>
      <c r="T139" s="26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1" t="s">
        <v>196</v>
      </c>
      <c r="AU139" s="261" t="s">
        <v>90</v>
      </c>
      <c r="AV139" s="13" t="s">
        <v>86</v>
      </c>
      <c r="AW139" s="13" t="s">
        <v>38</v>
      </c>
      <c r="AX139" s="13" t="s">
        <v>82</v>
      </c>
      <c r="AY139" s="261" t="s">
        <v>183</v>
      </c>
    </row>
    <row r="140" s="13" customFormat="1">
      <c r="A140" s="13"/>
      <c r="B140" s="252"/>
      <c r="C140" s="253"/>
      <c r="D140" s="245" t="s">
        <v>196</v>
      </c>
      <c r="E140" s="254" t="s">
        <v>1</v>
      </c>
      <c r="F140" s="255" t="s">
        <v>1575</v>
      </c>
      <c r="G140" s="253"/>
      <c r="H140" s="254" t="s">
        <v>1</v>
      </c>
      <c r="I140" s="256"/>
      <c r="J140" s="253"/>
      <c r="K140" s="253"/>
      <c r="L140" s="257"/>
      <c r="M140" s="258"/>
      <c r="N140" s="259"/>
      <c r="O140" s="259"/>
      <c r="P140" s="259"/>
      <c r="Q140" s="259"/>
      <c r="R140" s="259"/>
      <c r="S140" s="259"/>
      <c r="T140" s="26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61" t="s">
        <v>196</v>
      </c>
      <c r="AU140" s="261" t="s">
        <v>90</v>
      </c>
      <c r="AV140" s="13" t="s">
        <v>86</v>
      </c>
      <c r="AW140" s="13" t="s">
        <v>38</v>
      </c>
      <c r="AX140" s="13" t="s">
        <v>82</v>
      </c>
      <c r="AY140" s="261" t="s">
        <v>183</v>
      </c>
    </row>
    <row r="141" s="14" customFormat="1">
      <c r="A141" s="14"/>
      <c r="B141" s="262"/>
      <c r="C141" s="263"/>
      <c r="D141" s="245" t="s">
        <v>196</v>
      </c>
      <c r="E141" s="264" t="s">
        <v>1</v>
      </c>
      <c r="F141" s="265" t="s">
        <v>1576</v>
      </c>
      <c r="G141" s="263"/>
      <c r="H141" s="266">
        <v>11.880000000000001</v>
      </c>
      <c r="I141" s="267"/>
      <c r="J141" s="263"/>
      <c r="K141" s="263"/>
      <c r="L141" s="268"/>
      <c r="M141" s="269"/>
      <c r="N141" s="270"/>
      <c r="O141" s="270"/>
      <c r="P141" s="270"/>
      <c r="Q141" s="270"/>
      <c r="R141" s="270"/>
      <c r="S141" s="270"/>
      <c r="T141" s="27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72" t="s">
        <v>196</v>
      </c>
      <c r="AU141" s="272" t="s">
        <v>90</v>
      </c>
      <c r="AV141" s="14" t="s">
        <v>90</v>
      </c>
      <c r="AW141" s="14" t="s">
        <v>38</v>
      </c>
      <c r="AX141" s="14" t="s">
        <v>86</v>
      </c>
      <c r="AY141" s="272" t="s">
        <v>183</v>
      </c>
    </row>
    <row r="142" s="2" customFormat="1" ht="37.8" customHeight="1">
      <c r="A142" s="41"/>
      <c r="B142" s="42"/>
      <c r="C142" s="232" t="s">
        <v>98</v>
      </c>
      <c r="D142" s="232" t="s">
        <v>186</v>
      </c>
      <c r="E142" s="233" t="s">
        <v>440</v>
      </c>
      <c r="F142" s="234" t="s">
        <v>441</v>
      </c>
      <c r="G142" s="235" t="s">
        <v>284</v>
      </c>
      <c r="H142" s="236">
        <v>21.384</v>
      </c>
      <c r="I142" s="237"/>
      <c r="J142" s="238">
        <f>ROUND(I142*H142,2)</f>
        <v>0</v>
      </c>
      <c r="K142" s="234" t="s">
        <v>190</v>
      </c>
      <c r="L142" s="47"/>
      <c r="M142" s="239" t="s">
        <v>1</v>
      </c>
      <c r="N142" s="240" t="s">
        <v>47</v>
      </c>
      <c r="O142" s="94"/>
      <c r="P142" s="241">
        <f>O142*H142</f>
        <v>0</v>
      </c>
      <c r="Q142" s="241">
        <v>0</v>
      </c>
      <c r="R142" s="241">
        <f>Q142*H142</f>
        <v>0</v>
      </c>
      <c r="S142" s="241">
        <v>0</v>
      </c>
      <c r="T142" s="242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43" t="s">
        <v>101</v>
      </c>
      <c r="AT142" s="243" t="s">
        <v>186</v>
      </c>
      <c r="AU142" s="243" t="s">
        <v>90</v>
      </c>
      <c r="AY142" s="19" t="s">
        <v>183</v>
      </c>
      <c r="BE142" s="244">
        <f>IF(N142="základní",J142,0)</f>
        <v>0</v>
      </c>
      <c r="BF142" s="244">
        <f>IF(N142="snížená",J142,0)</f>
        <v>0</v>
      </c>
      <c r="BG142" s="244">
        <f>IF(N142="zákl. přenesená",J142,0)</f>
        <v>0</v>
      </c>
      <c r="BH142" s="244">
        <f>IF(N142="sníž. přenesená",J142,0)</f>
        <v>0</v>
      </c>
      <c r="BI142" s="244">
        <f>IF(N142="nulová",J142,0)</f>
        <v>0</v>
      </c>
      <c r="BJ142" s="19" t="s">
        <v>86</v>
      </c>
      <c r="BK142" s="244">
        <f>ROUND(I142*H142,2)</f>
        <v>0</v>
      </c>
      <c r="BL142" s="19" t="s">
        <v>101</v>
      </c>
      <c r="BM142" s="243" t="s">
        <v>1578</v>
      </c>
    </row>
    <row r="143" s="2" customFormat="1">
      <c r="A143" s="41"/>
      <c r="B143" s="42"/>
      <c r="C143" s="43"/>
      <c r="D143" s="245" t="s">
        <v>192</v>
      </c>
      <c r="E143" s="43"/>
      <c r="F143" s="246" t="s">
        <v>443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192</v>
      </c>
      <c r="AU143" s="19" t="s">
        <v>90</v>
      </c>
    </row>
    <row r="144" s="2" customFormat="1">
      <c r="A144" s="41"/>
      <c r="B144" s="42"/>
      <c r="C144" s="43"/>
      <c r="D144" s="250" t="s">
        <v>194</v>
      </c>
      <c r="E144" s="43"/>
      <c r="F144" s="251" t="s">
        <v>444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194</v>
      </c>
      <c r="AU144" s="19" t="s">
        <v>90</v>
      </c>
    </row>
    <row r="145" s="13" customFormat="1">
      <c r="A145" s="13"/>
      <c r="B145" s="252"/>
      <c r="C145" s="253"/>
      <c r="D145" s="245" t="s">
        <v>196</v>
      </c>
      <c r="E145" s="254" t="s">
        <v>1</v>
      </c>
      <c r="F145" s="255" t="s">
        <v>333</v>
      </c>
      <c r="G145" s="253"/>
      <c r="H145" s="254" t="s">
        <v>1</v>
      </c>
      <c r="I145" s="256"/>
      <c r="J145" s="253"/>
      <c r="K145" s="253"/>
      <c r="L145" s="257"/>
      <c r="M145" s="258"/>
      <c r="N145" s="259"/>
      <c r="O145" s="259"/>
      <c r="P145" s="259"/>
      <c r="Q145" s="259"/>
      <c r="R145" s="259"/>
      <c r="S145" s="259"/>
      <c r="T145" s="26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61" t="s">
        <v>196</v>
      </c>
      <c r="AU145" s="261" t="s">
        <v>90</v>
      </c>
      <c r="AV145" s="13" t="s">
        <v>86</v>
      </c>
      <c r="AW145" s="13" t="s">
        <v>38</v>
      </c>
      <c r="AX145" s="13" t="s">
        <v>82</v>
      </c>
      <c r="AY145" s="261" t="s">
        <v>183</v>
      </c>
    </row>
    <row r="146" s="13" customFormat="1">
      <c r="A146" s="13"/>
      <c r="B146" s="252"/>
      <c r="C146" s="253"/>
      <c r="D146" s="245" t="s">
        <v>196</v>
      </c>
      <c r="E146" s="254" t="s">
        <v>1</v>
      </c>
      <c r="F146" s="255" t="s">
        <v>1574</v>
      </c>
      <c r="G146" s="253"/>
      <c r="H146" s="254" t="s">
        <v>1</v>
      </c>
      <c r="I146" s="256"/>
      <c r="J146" s="253"/>
      <c r="K146" s="253"/>
      <c r="L146" s="257"/>
      <c r="M146" s="258"/>
      <c r="N146" s="259"/>
      <c r="O146" s="259"/>
      <c r="P146" s="259"/>
      <c r="Q146" s="259"/>
      <c r="R146" s="259"/>
      <c r="S146" s="259"/>
      <c r="T146" s="26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1" t="s">
        <v>196</v>
      </c>
      <c r="AU146" s="261" t="s">
        <v>90</v>
      </c>
      <c r="AV146" s="13" t="s">
        <v>86</v>
      </c>
      <c r="AW146" s="13" t="s">
        <v>38</v>
      </c>
      <c r="AX146" s="13" t="s">
        <v>82</v>
      </c>
      <c r="AY146" s="261" t="s">
        <v>183</v>
      </c>
    </row>
    <row r="147" s="13" customFormat="1">
      <c r="A147" s="13"/>
      <c r="B147" s="252"/>
      <c r="C147" s="253"/>
      <c r="D147" s="245" t="s">
        <v>196</v>
      </c>
      <c r="E147" s="254" t="s">
        <v>1</v>
      </c>
      <c r="F147" s="255" t="s">
        <v>1575</v>
      </c>
      <c r="G147" s="253"/>
      <c r="H147" s="254" t="s">
        <v>1</v>
      </c>
      <c r="I147" s="256"/>
      <c r="J147" s="253"/>
      <c r="K147" s="253"/>
      <c r="L147" s="257"/>
      <c r="M147" s="258"/>
      <c r="N147" s="259"/>
      <c r="O147" s="259"/>
      <c r="P147" s="259"/>
      <c r="Q147" s="259"/>
      <c r="R147" s="259"/>
      <c r="S147" s="259"/>
      <c r="T147" s="26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1" t="s">
        <v>196</v>
      </c>
      <c r="AU147" s="261" t="s">
        <v>90</v>
      </c>
      <c r="AV147" s="13" t="s">
        <v>86</v>
      </c>
      <c r="AW147" s="13" t="s">
        <v>38</v>
      </c>
      <c r="AX147" s="13" t="s">
        <v>82</v>
      </c>
      <c r="AY147" s="261" t="s">
        <v>183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1576</v>
      </c>
      <c r="G148" s="263"/>
      <c r="H148" s="266">
        <v>11.880000000000001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90</v>
      </c>
      <c r="AV148" s="14" t="s">
        <v>90</v>
      </c>
      <c r="AW148" s="14" t="s">
        <v>38</v>
      </c>
      <c r="AX148" s="14" t="s">
        <v>82</v>
      </c>
      <c r="AY148" s="272" t="s">
        <v>183</v>
      </c>
    </row>
    <row r="149" s="16" customFormat="1">
      <c r="A149" s="16"/>
      <c r="B149" s="303"/>
      <c r="C149" s="304"/>
      <c r="D149" s="245" t="s">
        <v>196</v>
      </c>
      <c r="E149" s="305" t="s">
        <v>1</v>
      </c>
      <c r="F149" s="306" t="s">
        <v>1300</v>
      </c>
      <c r="G149" s="304"/>
      <c r="H149" s="307">
        <v>11.880000000000001</v>
      </c>
      <c r="I149" s="308"/>
      <c r="J149" s="304"/>
      <c r="K149" s="304"/>
      <c r="L149" s="309"/>
      <c r="M149" s="310"/>
      <c r="N149" s="311"/>
      <c r="O149" s="311"/>
      <c r="P149" s="311"/>
      <c r="Q149" s="311"/>
      <c r="R149" s="311"/>
      <c r="S149" s="311"/>
      <c r="T149" s="312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313" t="s">
        <v>196</v>
      </c>
      <c r="AU149" s="313" t="s">
        <v>90</v>
      </c>
      <c r="AV149" s="16" t="s">
        <v>98</v>
      </c>
      <c r="AW149" s="16" t="s">
        <v>38</v>
      </c>
      <c r="AX149" s="16" t="s">
        <v>82</v>
      </c>
      <c r="AY149" s="313" t="s">
        <v>183</v>
      </c>
    </row>
    <row r="150" s="14" customFormat="1">
      <c r="A150" s="14"/>
      <c r="B150" s="262"/>
      <c r="C150" s="263"/>
      <c r="D150" s="245" t="s">
        <v>196</v>
      </c>
      <c r="E150" s="264" t="s">
        <v>1</v>
      </c>
      <c r="F150" s="265" t="s">
        <v>1579</v>
      </c>
      <c r="G150" s="263"/>
      <c r="H150" s="266">
        <v>21.384</v>
      </c>
      <c r="I150" s="267"/>
      <c r="J150" s="263"/>
      <c r="K150" s="263"/>
      <c r="L150" s="268"/>
      <c r="M150" s="269"/>
      <c r="N150" s="270"/>
      <c r="O150" s="270"/>
      <c r="P150" s="270"/>
      <c r="Q150" s="270"/>
      <c r="R150" s="270"/>
      <c r="S150" s="270"/>
      <c r="T150" s="27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2" t="s">
        <v>196</v>
      </c>
      <c r="AU150" s="272" t="s">
        <v>90</v>
      </c>
      <c r="AV150" s="14" t="s">
        <v>90</v>
      </c>
      <c r="AW150" s="14" t="s">
        <v>38</v>
      </c>
      <c r="AX150" s="14" t="s">
        <v>86</v>
      </c>
      <c r="AY150" s="272" t="s">
        <v>183</v>
      </c>
    </row>
    <row r="151" s="2" customFormat="1" ht="33" customHeight="1">
      <c r="A151" s="41"/>
      <c r="B151" s="42"/>
      <c r="C151" s="232" t="s">
        <v>101</v>
      </c>
      <c r="D151" s="232" t="s">
        <v>186</v>
      </c>
      <c r="E151" s="233" t="s">
        <v>465</v>
      </c>
      <c r="F151" s="234" t="s">
        <v>466</v>
      </c>
      <c r="G151" s="235" t="s">
        <v>209</v>
      </c>
      <c r="H151" s="236">
        <v>21.384</v>
      </c>
      <c r="I151" s="237"/>
      <c r="J151" s="238">
        <f>ROUND(I151*H151,2)</f>
        <v>0</v>
      </c>
      <c r="K151" s="234" t="s">
        <v>190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90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1580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468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90</v>
      </c>
    </row>
    <row r="153" s="2" customFormat="1">
      <c r="A153" s="41"/>
      <c r="B153" s="42"/>
      <c r="C153" s="43"/>
      <c r="D153" s="250" t="s">
        <v>194</v>
      </c>
      <c r="E153" s="43"/>
      <c r="F153" s="251" t="s">
        <v>469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194</v>
      </c>
      <c r="AU153" s="19" t="s">
        <v>90</v>
      </c>
    </row>
    <row r="154" s="2" customFormat="1">
      <c r="A154" s="41"/>
      <c r="B154" s="42"/>
      <c r="C154" s="43"/>
      <c r="D154" s="245" t="s">
        <v>213</v>
      </c>
      <c r="E154" s="43"/>
      <c r="F154" s="273" t="s">
        <v>1345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213</v>
      </c>
      <c r="AU154" s="19" t="s">
        <v>90</v>
      </c>
    </row>
    <row r="155" s="13" customFormat="1">
      <c r="A155" s="13"/>
      <c r="B155" s="252"/>
      <c r="C155" s="253"/>
      <c r="D155" s="245" t="s">
        <v>196</v>
      </c>
      <c r="E155" s="254" t="s">
        <v>1</v>
      </c>
      <c r="F155" s="255" t="s">
        <v>1574</v>
      </c>
      <c r="G155" s="253"/>
      <c r="H155" s="254" t="s">
        <v>1</v>
      </c>
      <c r="I155" s="256"/>
      <c r="J155" s="253"/>
      <c r="K155" s="253"/>
      <c r="L155" s="257"/>
      <c r="M155" s="258"/>
      <c r="N155" s="259"/>
      <c r="O155" s="259"/>
      <c r="P155" s="259"/>
      <c r="Q155" s="259"/>
      <c r="R155" s="259"/>
      <c r="S155" s="259"/>
      <c r="T155" s="26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1" t="s">
        <v>196</v>
      </c>
      <c r="AU155" s="261" t="s">
        <v>90</v>
      </c>
      <c r="AV155" s="13" t="s">
        <v>86</v>
      </c>
      <c r="AW155" s="13" t="s">
        <v>38</v>
      </c>
      <c r="AX155" s="13" t="s">
        <v>82</v>
      </c>
      <c r="AY155" s="261" t="s">
        <v>183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1575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1576</v>
      </c>
      <c r="G157" s="263"/>
      <c r="H157" s="266">
        <v>11.880000000000001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82</v>
      </c>
      <c r="AY157" s="272" t="s">
        <v>183</v>
      </c>
    </row>
    <row r="158" s="16" customFormat="1">
      <c r="A158" s="16"/>
      <c r="B158" s="303"/>
      <c r="C158" s="304"/>
      <c r="D158" s="245" t="s">
        <v>196</v>
      </c>
      <c r="E158" s="305" t="s">
        <v>1</v>
      </c>
      <c r="F158" s="306" t="s">
        <v>1300</v>
      </c>
      <c r="G158" s="304"/>
      <c r="H158" s="307">
        <v>11.880000000000001</v>
      </c>
      <c r="I158" s="308"/>
      <c r="J158" s="304"/>
      <c r="K158" s="304"/>
      <c r="L158" s="309"/>
      <c r="M158" s="310"/>
      <c r="N158" s="311"/>
      <c r="O158" s="311"/>
      <c r="P158" s="311"/>
      <c r="Q158" s="311"/>
      <c r="R158" s="311"/>
      <c r="S158" s="311"/>
      <c r="T158" s="312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313" t="s">
        <v>196</v>
      </c>
      <c r="AU158" s="313" t="s">
        <v>90</v>
      </c>
      <c r="AV158" s="16" t="s">
        <v>98</v>
      </c>
      <c r="AW158" s="16" t="s">
        <v>38</v>
      </c>
      <c r="AX158" s="16" t="s">
        <v>82</v>
      </c>
      <c r="AY158" s="313" t="s">
        <v>183</v>
      </c>
    </row>
    <row r="159" s="14" customFormat="1">
      <c r="A159" s="14"/>
      <c r="B159" s="262"/>
      <c r="C159" s="263"/>
      <c r="D159" s="245" t="s">
        <v>196</v>
      </c>
      <c r="E159" s="264" t="s">
        <v>1</v>
      </c>
      <c r="F159" s="265" t="s">
        <v>1579</v>
      </c>
      <c r="G159" s="263"/>
      <c r="H159" s="266">
        <v>21.384</v>
      </c>
      <c r="I159" s="267"/>
      <c r="J159" s="263"/>
      <c r="K159" s="263"/>
      <c r="L159" s="268"/>
      <c r="M159" s="269"/>
      <c r="N159" s="270"/>
      <c r="O159" s="270"/>
      <c r="P159" s="270"/>
      <c r="Q159" s="270"/>
      <c r="R159" s="270"/>
      <c r="S159" s="270"/>
      <c r="T159" s="27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2" t="s">
        <v>196</v>
      </c>
      <c r="AU159" s="272" t="s">
        <v>90</v>
      </c>
      <c r="AV159" s="14" t="s">
        <v>90</v>
      </c>
      <c r="AW159" s="14" t="s">
        <v>38</v>
      </c>
      <c r="AX159" s="14" t="s">
        <v>86</v>
      </c>
      <c r="AY159" s="272" t="s">
        <v>183</v>
      </c>
    </row>
    <row r="160" s="2" customFormat="1" ht="37.8" customHeight="1">
      <c r="A160" s="41"/>
      <c r="B160" s="42"/>
      <c r="C160" s="232" t="s">
        <v>104</v>
      </c>
      <c r="D160" s="232" t="s">
        <v>186</v>
      </c>
      <c r="E160" s="233" t="s">
        <v>1581</v>
      </c>
      <c r="F160" s="234" t="s">
        <v>1582</v>
      </c>
      <c r="G160" s="235" t="s">
        <v>284</v>
      </c>
      <c r="H160" s="236">
        <v>39.240000000000002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684</v>
      </c>
      <c r="AT160" s="243" t="s">
        <v>186</v>
      </c>
      <c r="AU160" s="243" t="s">
        <v>90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684</v>
      </c>
      <c r="BM160" s="243" t="s">
        <v>1583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1584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90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1585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90</v>
      </c>
    </row>
    <row r="163" s="13" customFormat="1">
      <c r="A163" s="13"/>
      <c r="B163" s="252"/>
      <c r="C163" s="253"/>
      <c r="D163" s="245" t="s">
        <v>196</v>
      </c>
      <c r="E163" s="254" t="s">
        <v>1</v>
      </c>
      <c r="F163" s="255" t="s">
        <v>1586</v>
      </c>
      <c r="G163" s="253"/>
      <c r="H163" s="254" t="s">
        <v>1</v>
      </c>
      <c r="I163" s="256"/>
      <c r="J163" s="253"/>
      <c r="K163" s="253"/>
      <c r="L163" s="257"/>
      <c r="M163" s="258"/>
      <c r="N163" s="259"/>
      <c r="O163" s="259"/>
      <c r="P163" s="259"/>
      <c r="Q163" s="259"/>
      <c r="R163" s="259"/>
      <c r="S163" s="259"/>
      <c r="T163" s="26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1" t="s">
        <v>196</v>
      </c>
      <c r="AU163" s="261" t="s">
        <v>90</v>
      </c>
      <c r="AV163" s="13" t="s">
        <v>86</v>
      </c>
      <c r="AW163" s="13" t="s">
        <v>38</v>
      </c>
      <c r="AX163" s="13" t="s">
        <v>82</v>
      </c>
      <c r="AY163" s="261" t="s">
        <v>183</v>
      </c>
    </row>
    <row r="164" s="14" customFormat="1">
      <c r="A164" s="14"/>
      <c r="B164" s="262"/>
      <c r="C164" s="263"/>
      <c r="D164" s="245" t="s">
        <v>196</v>
      </c>
      <c r="E164" s="264" t="s">
        <v>1</v>
      </c>
      <c r="F164" s="265" t="s">
        <v>1587</v>
      </c>
      <c r="G164" s="263"/>
      <c r="H164" s="266">
        <v>39.240000000000002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2" t="s">
        <v>196</v>
      </c>
      <c r="AU164" s="272" t="s">
        <v>90</v>
      </c>
      <c r="AV164" s="14" t="s">
        <v>90</v>
      </c>
      <c r="AW164" s="14" t="s">
        <v>38</v>
      </c>
      <c r="AX164" s="14" t="s">
        <v>86</v>
      </c>
      <c r="AY164" s="272" t="s">
        <v>183</v>
      </c>
    </row>
    <row r="165" s="2" customFormat="1" ht="24.15" customHeight="1">
      <c r="A165" s="41"/>
      <c r="B165" s="42"/>
      <c r="C165" s="232" t="s">
        <v>107</v>
      </c>
      <c r="D165" s="232" t="s">
        <v>186</v>
      </c>
      <c r="E165" s="233" t="s">
        <v>1588</v>
      </c>
      <c r="F165" s="234" t="s">
        <v>1589</v>
      </c>
      <c r="G165" s="235" t="s">
        <v>284</v>
      </c>
      <c r="H165" s="236">
        <v>7.7999999999999998</v>
      </c>
      <c r="I165" s="237"/>
      <c r="J165" s="238">
        <f>ROUND(I165*H165,2)</f>
        <v>0</v>
      </c>
      <c r="K165" s="234" t="s">
        <v>190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684</v>
      </c>
      <c r="AT165" s="243" t="s">
        <v>186</v>
      </c>
      <c r="AU165" s="243" t="s">
        <v>90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684</v>
      </c>
      <c r="BM165" s="243" t="s">
        <v>1590</v>
      </c>
    </row>
    <row r="166" s="2" customFormat="1">
      <c r="A166" s="41"/>
      <c r="B166" s="42"/>
      <c r="C166" s="43"/>
      <c r="D166" s="245" t="s">
        <v>192</v>
      </c>
      <c r="E166" s="43"/>
      <c r="F166" s="246" t="s">
        <v>1591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192</v>
      </c>
      <c r="AU166" s="19" t="s">
        <v>90</v>
      </c>
    </row>
    <row r="167" s="2" customFormat="1">
      <c r="A167" s="41"/>
      <c r="B167" s="42"/>
      <c r="C167" s="43"/>
      <c r="D167" s="250" t="s">
        <v>194</v>
      </c>
      <c r="E167" s="43"/>
      <c r="F167" s="251" t="s">
        <v>1592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194</v>
      </c>
      <c r="AU167" s="19" t="s">
        <v>90</v>
      </c>
    </row>
    <row r="168" s="13" customFormat="1">
      <c r="A168" s="13"/>
      <c r="B168" s="252"/>
      <c r="C168" s="253"/>
      <c r="D168" s="245" t="s">
        <v>196</v>
      </c>
      <c r="E168" s="254" t="s">
        <v>1</v>
      </c>
      <c r="F168" s="255" t="s">
        <v>1593</v>
      </c>
      <c r="G168" s="253"/>
      <c r="H168" s="254" t="s">
        <v>1</v>
      </c>
      <c r="I168" s="256"/>
      <c r="J168" s="253"/>
      <c r="K168" s="253"/>
      <c r="L168" s="257"/>
      <c r="M168" s="258"/>
      <c r="N168" s="259"/>
      <c r="O168" s="259"/>
      <c r="P168" s="259"/>
      <c r="Q168" s="259"/>
      <c r="R168" s="259"/>
      <c r="S168" s="259"/>
      <c r="T168" s="26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1" t="s">
        <v>196</v>
      </c>
      <c r="AU168" s="261" t="s">
        <v>90</v>
      </c>
      <c r="AV168" s="13" t="s">
        <v>86</v>
      </c>
      <c r="AW168" s="13" t="s">
        <v>38</v>
      </c>
      <c r="AX168" s="13" t="s">
        <v>82</v>
      </c>
      <c r="AY168" s="261" t="s">
        <v>183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1594</v>
      </c>
      <c r="G169" s="263"/>
      <c r="H169" s="266">
        <v>7.7999999999999998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90</v>
      </c>
      <c r="AV169" s="14" t="s">
        <v>90</v>
      </c>
      <c r="AW169" s="14" t="s">
        <v>38</v>
      </c>
      <c r="AX169" s="14" t="s">
        <v>86</v>
      </c>
      <c r="AY169" s="272" t="s">
        <v>183</v>
      </c>
    </row>
    <row r="170" s="2" customFormat="1" ht="16.5" customHeight="1">
      <c r="A170" s="41"/>
      <c r="B170" s="42"/>
      <c r="C170" s="274" t="s">
        <v>110</v>
      </c>
      <c r="D170" s="274" t="s">
        <v>222</v>
      </c>
      <c r="E170" s="275" t="s">
        <v>1595</v>
      </c>
      <c r="F170" s="276" t="s">
        <v>1596</v>
      </c>
      <c r="G170" s="277" t="s">
        <v>209</v>
      </c>
      <c r="H170" s="278">
        <v>15.6</v>
      </c>
      <c r="I170" s="279"/>
      <c r="J170" s="280">
        <f>ROUND(I170*H170,2)</f>
        <v>0</v>
      </c>
      <c r="K170" s="276" t="s">
        <v>190</v>
      </c>
      <c r="L170" s="281"/>
      <c r="M170" s="282" t="s">
        <v>1</v>
      </c>
      <c r="N170" s="283" t="s">
        <v>47</v>
      </c>
      <c r="O170" s="94"/>
      <c r="P170" s="241">
        <f>O170*H170</f>
        <v>0</v>
      </c>
      <c r="Q170" s="241">
        <v>1</v>
      </c>
      <c r="R170" s="241">
        <f>Q170*H170</f>
        <v>15.6</v>
      </c>
      <c r="S170" s="241">
        <v>0</v>
      </c>
      <c r="T170" s="242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43" t="s">
        <v>113</v>
      </c>
      <c r="AT170" s="243" t="s">
        <v>222</v>
      </c>
      <c r="AU170" s="243" t="s">
        <v>90</v>
      </c>
      <c r="AY170" s="19" t="s">
        <v>183</v>
      </c>
      <c r="BE170" s="244">
        <f>IF(N170="základní",J170,0)</f>
        <v>0</v>
      </c>
      <c r="BF170" s="244">
        <f>IF(N170="snížená",J170,0)</f>
        <v>0</v>
      </c>
      <c r="BG170" s="244">
        <f>IF(N170="zákl. přenesená",J170,0)</f>
        <v>0</v>
      </c>
      <c r="BH170" s="244">
        <f>IF(N170="sníž. přenesená",J170,0)</f>
        <v>0</v>
      </c>
      <c r="BI170" s="244">
        <f>IF(N170="nulová",J170,0)</f>
        <v>0</v>
      </c>
      <c r="BJ170" s="19" t="s">
        <v>86</v>
      </c>
      <c r="BK170" s="244">
        <f>ROUND(I170*H170,2)</f>
        <v>0</v>
      </c>
      <c r="BL170" s="19" t="s">
        <v>101</v>
      </c>
      <c r="BM170" s="243" t="s">
        <v>1597</v>
      </c>
    </row>
    <row r="171" s="2" customFormat="1">
      <c r="A171" s="41"/>
      <c r="B171" s="42"/>
      <c r="C171" s="43"/>
      <c r="D171" s="245" t="s">
        <v>192</v>
      </c>
      <c r="E171" s="43"/>
      <c r="F171" s="246" t="s">
        <v>1596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192</v>
      </c>
      <c r="AU171" s="19" t="s">
        <v>90</v>
      </c>
    </row>
    <row r="172" s="13" customFormat="1">
      <c r="A172" s="13"/>
      <c r="B172" s="252"/>
      <c r="C172" s="253"/>
      <c r="D172" s="245" t="s">
        <v>196</v>
      </c>
      <c r="E172" s="254" t="s">
        <v>1</v>
      </c>
      <c r="F172" s="255" t="s">
        <v>1586</v>
      </c>
      <c r="G172" s="253"/>
      <c r="H172" s="254" t="s">
        <v>1</v>
      </c>
      <c r="I172" s="256"/>
      <c r="J172" s="253"/>
      <c r="K172" s="253"/>
      <c r="L172" s="257"/>
      <c r="M172" s="258"/>
      <c r="N172" s="259"/>
      <c r="O172" s="259"/>
      <c r="P172" s="259"/>
      <c r="Q172" s="259"/>
      <c r="R172" s="259"/>
      <c r="S172" s="259"/>
      <c r="T172" s="26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1" t="s">
        <v>196</v>
      </c>
      <c r="AU172" s="261" t="s">
        <v>90</v>
      </c>
      <c r="AV172" s="13" t="s">
        <v>86</v>
      </c>
      <c r="AW172" s="13" t="s">
        <v>38</v>
      </c>
      <c r="AX172" s="13" t="s">
        <v>82</v>
      </c>
      <c r="AY172" s="261" t="s">
        <v>183</v>
      </c>
    </row>
    <row r="173" s="14" customFormat="1">
      <c r="A173" s="14"/>
      <c r="B173" s="262"/>
      <c r="C173" s="263"/>
      <c r="D173" s="245" t="s">
        <v>196</v>
      </c>
      <c r="E173" s="264" t="s">
        <v>1</v>
      </c>
      <c r="F173" s="265" t="s">
        <v>1598</v>
      </c>
      <c r="G173" s="263"/>
      <c r="H173" s="266">
        <v>78.480000000000004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90</v>
      </c>
      <c r="AV173" s="14" t="s">
        <v>90</v>
      </c>
      <c r="AW173" s="14" t="s">
        <v>38</v>
      </c>
      <c r="AX173" s="14" t="s">
        <v>82</v>
      </c>
      <c r="AY173" s="272" t="s">
        <v>183</v>
      </c>
    </row>
    <row r="174" s="13" customFormat="1">
      <c r="A174" s="13"/>
      <c r="B174" s="252"/>
      <c r="C174" s="253"/>
      <c r="D174" s="245" t="s">
        <v>196</v>
      </c>
      <c r="E174" s="254" t="s">
        <v>1</v>
      </c>
      <c r="F174" s="255" t="s">
        <v>1593</v>
      </c>
      <c r="G174" s="253"/>
      <c r="H174" s="254" t="s">
        <v>1</v>
      </c>
      <c r="I174" s="256"/>
      <c r="J174" s="253"/>
      <c r="K174" s="253"/>
      <c r="L174" s="257"/>
      <c r="M174" s="258"/>
      <c r="N174" s="259"/>
      <c r="O174" s="259"/>
      <c r="P174" s="259"/>
      <c r="Q174" s="259"/>
      <c r="R174" s="259"/>
      <c r="S174" s="259"/>
      <c r="T174" s="26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1" t="s">
        <v>196</v>
      </c>
      <c r="AU174" s="261" t="s">
        <v>90</v>
      </c>
      <c r="AV174" s="13" t="s">
        <v>86</v>
      </c>
      <c r="AW174" s="13" t="s">
        <v>38</v>
      </c>
      <c r="AX174" s="13" t="s">
        <v>82</v>
      </c>
      <c r="AY174" s="261" t="s">
        <v>183</v>
      </c>
    </row>
    <row r="175" s="14" customFormat="1">
      <c r="A175" s="14"/>
      <c r="B175" s="262"/>
      <c r="C175" s="263"/>
      <c r="D175" s="245" t="s">
        <v>196</v>
      </c>
      <c r="E175" s="264" t="s">
        <v>1</v>
      </c>
      <c r="F175" s="265" t="s">
        <v>1599</v>
      </c>
      <c r="G175" s="263"/>
      <c r="H175" s="266">
        <v>15.6</v>
      </c>
      <c r="I175" s="267"/>
      <c r="J175" s="263"/>
      <c r="K175" s="263"/>
      <c r="L175" s="268"/>
      <c r="M175" s="269"/>
      <c r="N175" s="270"/>
      <c r="O175" s="270"/>
      <c r="P175" s="270"/>
      <c r="Q175" s="270"/>
      <c r="R175" s="270"/>
      <c r="S175" s="270"/>
      <c r="T175" s="27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72" t="s">
        <v>196</v>
      </c>
      <c r="AU175" s="272" t="s">
        <v>90</v>
      </c>
      <c r="AV175" s="14" t="s">
        <v>90</v>
      </c>
      <c r="AW175" s="14" t="s">
        <v>38</v>
      </c>
      <c r="AX175" s="14" t="s">
        <v>86</v>
      </c>
      <c r="AY175" s="272" t="s">
        <v>183</v>
      </c>
    </row>
    <row r="176" s="12" customFormat="1" ht="22.8" customHeight="1">
      <c r="A176" s="12"/>
      <c r="B176" s="216"/>
      <c r="C176" s="217"/>
      <c r="D176" s="218" t="s">
        <v>81</v>
      </c>
      <c r="E176" s="230" t="s">
        <v>199</v>
      </c>
      <c r="F176" s="230" t="s">
        <v>200</v>
      </c>
      <c r="G176" s="217"/>
      <c r="H176" s="217"/>
      <c r="I176" s="220"/>
      <c r="J176" s="231">
        <f>BK176</f>
        <v>0</v>
      </c>
      <c r="K176" s="217"/>
      <c r="L176" s="222"/>
      <c r="M176" s="223"/>
      <c r="N176" s="224"/>
      <c r="O176" s="224"/>
      <c r="P176" s="225">
        <f>SUM(P177:P190)</f>
        <v>0</v>
      </c>
      <c r="Q176" s="224"/>
      <c r="R176" s="225">
        <f>SUM(R177:R190)</f>
        <v>16.560000000000002</v>
      </c>
      <c r="S176" s="224"/>
      <c r="T176" s="226">
        <f>SUM(T177:T190)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7" t="s">
        <v>86</v>
      </c>
      <c r="AT176" s="228" t="s">
        <v>81</v>
      </c>
      <c r="AU176" s="228" t="s">
        <v>86</v>
      </c>
      <c r="AY176" s="227" t="s">
        <v>183</v>
      </c>
      <c r="BK176" s="229">
        <f>SUM(BK177:BK190)</f>
        <v>0</v>
      </c>
    </row>
    <row r="177" s="2" customFormat="1" ht="21.75" customHeight="1">
      <c r="A177" s="41"/>
      <c r="B177" s="42"/>
      <c r="C177" s="232" t="s">
        <v>113</v>
      </c>
      <c r="D177" s="232" t="s">
        <v>186</v>
      </c>
      <c r="E177" s="233" t="s">
        <v>662</v>
      </c>
      <c r="F177" s="234" t="s">
        <v>663</v>
      </c>
      <c r="G177" s="235" t="s">
        <v>189</v>
      </c>
      <c r="H177" s="236">
        <v>36</v>
      </c>
      <c r="I177" s="237"/>
      <c r="J177" s="238">
        <f>ROUND(I177*H177,2)</f>
        <v>0</v>
      </c>
      <c r="K177" s="234" t="s">
        <v>190</v>
      </c>
      <c r="L177" s="47"/>
      <c r="M177" s="239" t="s">
        <v>1</v>
      </c>
      <c r="N177" s="240" t="s">
        <v>47</v>
      </c>
      <c r="O177" s="94"/>
      <c r="P177" s="241">
        <f>O177*H177</f>
        <v>0</v>
      </c>
      <c r="Q177" s="241">
        <v>0.46000000000000002</v>
      </c>
      <c r="R177" s="241">
        <f>Q177*H177</f>
        <v>16.560000000000002</v>
      </c>
      <c r="S177" s="241">
        <v>0</v>
      </c>
      <c r="T177" s="242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43" t="s">
        <v>101</v>
      </c>
      <c r="AT177" s="243" t="s">
        <v>186</v>
      </c>
      <c r="AU177" s="243" t="s">
        <v>90</v>
      </c>
      <c r="AY177" s="19" t="s">
        <v>183</v>
      </c>
      <c r="BE177" s="244">
        <f>IF(N177="základní",J177,0)</f>
        <v>0</v>
      </c>
      <c r="BF177" s="244">
        <f>IF(N177="snížená",J177,0)</f>
        <v>0</v>
      </c>
      <c r="BG177" s="244">
        <f>IF(N177="zákl. přenesená",J177,0)</f>
        <v>0</v>
      </c>
      <c r="BH177" s="244">
        <f>IF(N177="sníž. přenesená",J177,0)</f>
        <v>0</v>
      </c>
      <c r="BI177" s="244">
        <f>IF(N177="nulová",J177,0)</f>
        <v>0</v>
      </c>
      <c r="BJ177" s="19" t="s">
        <v>86</v>
      </c>
      <c r="BK177" s="244">
        <f>ROUND(I177*H177,2)</f>
        <v>0</v>
      </c>
      <c r="BL177" s="19" t="s">
        <v>101</v>
      </c>
      <c r="BM177" s="243" t="s">
        <v>1600</v>
      </c>
    </row>
    <row r="178" s="2" customFormat="1">
      <c r="A178" s="41"/>
      <c r="B178" s="42"/>
      <c r="C178" s="43"/>
      <c r="D178" s="245" t="s">
        <v>192</v>
      </c>
      <c r="E178" s="43"/>
      <c r="F178" s="246" t="s">
        <v>665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192</v>
      </c>
      <c r="AU178" s="19" t="s">
        <v>90</v>
      </c>
    </row>
    <row r="179" s="2" customFormat="1">
      <c r="A179" s="41"/>
      <c r="B179" s="42"/>
      <c r="C179" s="43"/>
      <c r="D179" s="250" t="s">
        <v>194</v>
      </c>
      <c r="E179" s="43"/>
      <c r="F179" s="251" t="s">
        <v>666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194</v>
      </c>
      <c r="AU179" s="19" t="s">
        <v>90</v>
      </c>
    </row>
    <row r="180" s="13" customFormat="1">
      <c r="A180" s="13"/>
      <c r="B180" s="252"/>
      <c r="C180" s="253"/>
      <c r="D180" s="245" t="s">
        <v>196</v>
      </c>
      <c r="E180" s="254" t="s">
        <v>1</v>
      </c>
      <c r="F180" s="255" t="s">
        <v>1601</v>
      </c>
      <c r="G180" s="253"/>
      <c r="H180" s="254" t="s">
        <v>1</v>
      </c>
      <c r="I180" s="256"/>
      <c r="J180" s="253"/>
      <c r="K180" s="253"/>
      <c r="L180" s="257"/>
      <c r="M180" s="258"/>
      <c r="N180" s="259"/>
      <c r="O180" s="259"/>
      <c r="P180" s="259"/>
      <c r="Q180" s="259"/>
      <c r="R180" s="259"/>
      <c r="S180" s="259"/>
      <c r="T180" s="26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1" t="s">
        <v>196</v>
      </c>
      <c r="AU180" s="261" t="s">
        <v>90</v>
      </c>
      <c r="AV180" s="13" t="s">
        <v>86</v>
      </c>
      <c r="AW180" s="13" t="s">
        <v>38</v>
      </c>
      <c r="AX180" s="13" t="s">
        <v>82</v>
      </c>
      <c r="AY180" s="261" t="s">
        <v>183</v>
      </c>
    </row>
    <row r="181" s="14" customFormat="1">
      <c r="A181" s="14"/>
      <c r="B181" s="262"/>
      <c r="C181" s="263"/>
      <c r="D181" s="245" t="s">
        <v>196</v>
      </c>
      <c r="E181" s="264" t="s">
        <v>1</v>
      </c>
      <c r="F181" s="265" t="s">
        <v>533</v>
      </c>
      <c r="G181" s="263"/>
      <c r="H181" s="266">
        <v>36</v>
      </c>
      <c r="I181" s="267"/>
      <c r="J181" s="263"/>
      <c r="K181" s="263"/>
      <c r="L181" s="268"/>
      <c r="M181" s="269"/>
      <c r="N181" s="270"/>
      <c r="O181" s="270"/>
      <c r="P181" s="270"/>
      <c r="Q181" s="270"/>
      <c r="R181" s="270"/>
      <c r="S181" s="270"/>
      <c r="T181" s="27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2" t="s">
        <v>196</v>
      </c>
      <c r="AU181" s="272" t="s">
        <v>90</v>
      </c>
      <c r="AV181" s="14" t="s">
        <v>90</v>
      </c>
      <c r="AW181" s="14" t="s">
        <v>38</v>
      </c>
      <c r="AX181" s="14" t="s">
        <v>86</v>
      </c>
      <c r="AY181" s="272" t="s">
        <v>183</v>
      </c>
    </row>
    <row r="182" s="2" customFormat="1" ht="33" customHeight="1">
      <c r="A182" s="41"/>
      <c r="B182" s="42"/>
      <c r="C182" s="232" t="s">
        <v>116</v>
      </c>
      <c r="D182" s="232" t="s">
        <v>186</v>
      </c>
      <c r="E182" s="233" t="s">
        <v>1602</v>
      </c>
      <c r="F182" s="234" t="s">
        <v>1603</v>
      </c>
      <c r="G182" s="235" t="s">
        <v>189</v>
      </c>
      <c r="H182" s="236">
        <v>36</v>
      </c>
      <c r="I182" s="237"/>
      <c r="J182" s="238">
        <f>ROUND(I182*H182,2)</f>
        <v>0</v>
      </c>
      <c r="K182" s="234" t="s">
        <v>190</v>
      </c>
      <c r="L182" s="47"/>
      <c r="M182" s="239" t="s">
        <v>1</v>
      </c>
      <c r="N182" s="240" t="s">
        <v>47</v>
      </c>
      <c r="O182" s="94"/>
      <c r="P182" s="241">
        <f>O182*H182</f>
        <v>0</v>
      </c>
      <c r="Q182" s="241">
        <v>0</v>
      </c>
      <c r="R182" s="241">
        <f>Q182*H182</f>
        <v>0</v>
      </c>
      <c r="S182" s="241">
        <v>0</v>
      </c>
      <c r="T182" s="242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43" t="s">
        <v>101</v>
      </c>
      <c r="AT182" s="243" t="s">
        <v>186</v>
      </c>
      <c r="AU182" s="243" t="s">
        <v>90</v>
      </c>
      <c r="AY182" s="19" t="s">
        <v>183</v>
      </c>
      <c r="BE182" s="244">
        <f>IF(N182="základní",J182,0)</f>
        <v>0</v>
      </c>
      <c r="BF182" s="244">
        <f>IF(N182="snížená",J182,0)</f>
        <v>0</v>
      </c>
      <c r="BG182" s="244">
        <f>IF(N182="zákl. přenesená",J182,0)</f>
        <v>0</v>
      </c>
      <c r="BH182" s="244">
        <f>IF(N182="sníž. přenesená",J182,0)</f>
        <v>0</v>
      </c>
      <c r="BI182" s="244">
        <f>IF(N182="nulová",J182,0)</f>
        <v>0</v>
      </c>
      <c r="BJ182" s="19" t="s">
        <v>86</v>
      </c>
      <c r="BK182" s="244">
        <f>ROUND(I182*H182,2)</f>
        <v>0</v>
      </c>
      <c r="BL182" s="19" t="s">
        <v>101</v>
      </c>
      <c r="BM182" s="243" t="s">
        <v>1604</v>
      </c>
    </row>
    <row r="183" s="2" customFormat="1">
      <c r="A183" s="41"/>
      <c r="B183" s="42"/>
      <c r="C183" s="43"/>
      <c r="D183" s="245" t="s">
        <v>192</v>
      </c>
      <c r="E183" s="43"/>
      <c r="F183" s="246" t="s">
        <v>1605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192</v>
      </c>
      <c r="AU183" s="19" t="s">
        <v>90</v>
      </c>
    </row>
    <row r="184" s="2" customFormat="1">
      <c r="A184" s="41"/>
      <c r="B184" s="42"/>
      <c r="C184" s="43"/>
      <c r="D184" s="250" t="s">
        <v>194</v>
      </c>
      <c r="E184" s="43"/>
      <c r="F184" s="251" t="s">
        <v>1606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194</v>
      </c>
      <c r="AU184" s="19" t="s">
        <v>90</v>
      </c>
    </row>
    <row r="185" s="13" customFormat="1">
      <c r="A185" s="13"/>
      <c r="B185" s="252"/>
      <c r="C185" s="253"/>
      <c r="D185" s="245" t="s">
        <v>196</v>
      </c>
      <c r="E185" s="254" t="s">
        <v>1</v>
      </c>
      <c r="F185" s="255" t="s">
        <v>1601</v>
      </c>
      <c r="G185" s="253"/>
      <c r="H185" s="254" t="s">
        <v>1</v>
      </c>
      <c r="I185" s="256"/>
      <c r="J185" s="253"/>
      <c r="K185" s="253"/>
      <c r="L185" s="257"/>
      <c r="M185" s="258"/>
      <c r="N185" s="259"/>
      <c r="O185" s="259"/>
      <c r="P185" s="259"/>
      <c r="Q185" s="259"/>
      <c r="R185" s="259"/>
      <c r="S185" s="259"/>
      <c r="T185" s="26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61" t="s">
        <v>196</v>
      </c>
      <c r="AU185" s="261" t="s">
        <v>90</v>
      </c>
      <c r="AV185" s="13" t="s">
        <v>86</v>
      </c>
      <c r="AW185" s="13" t="s">
        <v>38</v>
      </c>
      <c r="AX185" s="13" t="s">
        <v>82</v>
      </c>
      <c r="AY185" s="261" t="s">
        <v>183</v>
      </c>
    </row>
    <row r="186" s="14" customFormat="1">
      <c r="A186" s="14"/>
      <c r="B186" s="262"/>
      <c r="C186" s="263"/>
      <c r="D186" s="245" t="s">
        <v>196</v>
      </c>
      <c r="E186" s="264" t="s">
        <v>1</v>
      </c>
      <c r="F186" s="265" t="s">
        <v>533</v>
      </c>
      <c r="G186" s="263"/>
      <c r="H186" s="266">
        <v>36</v>
      </c>
      <c r="I186" s="267"/>
      <c r="J186" s="263"/>
      <c r="K186" s="263"/>
      <c r="L186" s="268"/>
      <c r="M186" s="269"/>
      <c r="N186" s="270"/>
      <c r="O186" s="270"/>
      <c r="P186" s="270"/>
      <c r="Q186" s="270"/>
      <c r="R186" s="270"/>
      <c r="S186" s="270"/>
      <c r="T186" s="27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2" t="s">
        <v>196</v>
      </c>
      <c r="AU186" s="272" t="s">
        <v>90</v>
      </c>
      <c r="AV186" s="14" t="s">
        <v>90</v>
      </c>
      <c r="AW186" s="14" t="s">
        <v>38</v>
      </c>
      <c r="AX186" s="14" t="s">
        <v>86</v>
      </c>
      <c r="AY186" s="272" t="s">
        <v>183</v>
      </c>
    </row>
    <row r="187" s="2" customFormat="1" ht="33" customHeight="1">
      <c r="A187" s="41"/>
      <c r="B187" s="42"/>
      <c r="C187" s="232" t="s">
        <v>139</v>
      </c>
      <c r="D187" s="232" t="s">
        <v>186</v>
      </c>
      <c r="E187" s="233" t="s">
        <v>207</v>
      </c>
      <c r="F187" s="234" t="s">
        <v>208</v>
      </c>
      <c r="G187" s="235" t="s">
        <v>209</v>
      </c>
      <c r="H187" s="236">
        <v>16.559999999999999</v>
      </c>
      <c r="I187" s="237"/>
      <c r="J187" s="238">
        <f>ROUND(I187*H187,2)</f>
        <v>0</v>
      </c>
      <c r="K187" s="234" t="s">
        <v>190</v>
      </c>
      <c r="L187" s="47"/>
      <c r="M187" s="239" t="s">
        <v>1</v>
      </c>
      <c r="N187" s="240" t="s">
        <v>47</v>
      </c>
      <c r="O187" s="94"/>
      <c r="P187" s="241">
        <f>O187*H187</f>
        <v>0</v>
      </c>
      <c r="Q187" s="241">
        <v>0</v>
      </c>
      <c r="R187" s="241">
        <f>Q187*H187</f>
        <v>0</v>
      </c>
      <c r="S187" s="241">
        <v>0</v>
      </c>
      <c r="T187" s="242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43" t="s">
        <v>101</v>
      </c>
      <c r="AT187" s="243" t="s">
        <v>186</v>
      </c>
      <c r="AU187" s="243" t="s">
        <v>90</v>
      </c>
      <c r="AY187" s="19" t="s">
        <v>183</v>
      </c>
      <c r="BE187" s="244">
        <f>IF(N187="základní",J187,0)</f>
        <v>0</v>
      </c>
      <c r="BF187" s="244">
        <f>IF(N187="snížená",J187,0)</f>
        <v>0</v>
      </c>
      <c r="BG187" s="244">
        <f>IF(N187="zákl. přenesená",J187,0)</f>
        <v>0</v>
      </c>
      <c r="BH187" s="244">
        <f>IF(N187="sníž. přenesená",J187,0)</f>
        <v>0</v>
      </c>
      <c r="BI187" s="244">
        <f>IF(N187="nulová",J187,0)</f>
        <v>0</v>
      </c>
      <c r="BJ187" s="19" t="s">
        <v>86</v>
      </c>
      <c r="BK187" s="244">
        <f>ROUND(I187*H187,2)</f>
        <v>0</v>
      </c>
      <c r="BL187" s="19" t="s">
        <v>101</v>
      </c>
      <c r="BM187" s="243" t="s">
        <v>210</v>
      </c>
    </row>
    <row r="188" s="2" customFormat="1">
      <c r="A188" s="41"/>
      <c r="B188" s="42"/>
      <c r="C188" s="43"/>
      <c r="D188" s="245" t="s">
        <v>192</v>
      </c>
      <c r="E188" s="43"/>
      <c r="F188" s="246" t="s">
        <v>211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192</v>
      </c>
      <c r="AU188" s="19" t="s">
        <v>90</v>
      </c>
    </row>
    <row r="189" s="2" customFormat="1">
      <c r="A189" s="41"/>
      <c r="B189" s="42"/>
      <c r="C189" s="43"/>
      <c r="D189" s="250" t="s">
        <v>194</v>
      </c>
      <c r="E189" s="43"/>
      <c r="F189" s="251" t="s">
        <v>212</v>
      </c>
      <c r="G189" s="43"/>
      <c r="H189" s="43"/>
      <c r="I189" s="247"/>
      <c r="J189" s="43"/>
      <c r="K189" s="43"/>
      <c r="L189" s="47"/>
      <c r="M189" s="248"/>
      <c r="N189" s="249"/>
      <c r="O189" s="94"/>
      <c r="P189" s="94"/>
      <c r="Q189" s="94"/>
      <c r="R189" s="94"/>
      <c r="S189" s="94"/>
      <c r="T189" s="95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194</v>
      </c>
      <c r="AU189" s="19" t="s">
        <v>90</v>
      </c>
    </row>
    <row r="190" s="2" customFormat="1">
      <c r="A190" s="41"/>
      <c r="B190" s="42"/>
      <c r="C190" s="43"/>
      <c r="D190" s="245" t="s">
        <v>213</v>
      </c>
      <c r="E190" s="43"/>
      <c r="F190" s="273" t="s">
        <v>214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213</v>
      </c>
      <c r="AU190" s="19" t="s">
        <v>90</v>
      </c>
    </row>
    <row r="191" s="12" customFormat="1" ht="22.8" customHeight="1">
      <c r="A191" s="12"/>
      <c r="B191" s="216"/>
      <c r="C191" s="217"/>
      <c r="D191" s="218" t="s">
        <v>81</v>
      </c>
      <c r="E191" s="230" t="s">
        <v>304</v>
      </c>
      <c r="F191" s="230" t="s">
        <v>305</v>
      </c>
      <c r="G191" s="217"/>
      <c r="H191" s="217"/>
      <c r="I191" s="220"/>
      <c r="J191" s="231">
        <f>BK191</f>
        <v>0</v>
      </c>
      <c r="K191" s="217"/>
      <c r="L191" s="222"/>
      <c r="M191" s="223"/>
      <c r="N191" s="224"/>
      <c r="O191" s="224"/>
      <c r="P191" s="225">
        <f>SUM(P192:P318)</f>
        <v>0</v>
      </c>
      <c r="Q191" s="224"/>
      <c r="R191" s="225">
        <f>SUM(R192:R318)</f>
        <v>0.00108</v>
      </c>
      <c r="S191" s="224"/>
      <c r="T191" s="226">
        <f>SUM(T192:T318)</f>
        <v>69.561599999999999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7" t="s">
        <v>86</v>
      </c>
      <c r="AT191" s="228" t="s">
        <v>81</v>
      </c>
      <c r="AU191" s="228" t="s">
        <v>86</v>
      </c>
      <c r="AY191" s="227" t="s">
        <v>183</v>
      </c>
      <c r="BK191" s="229">
        <f>SUM(BK192:BK318)</f>
        <v>0</v>
      </c>
    </row>
    <row r="192" s="2" customFormat="1" ht="24.15" customHeight="1">
      <c r="A192" s="41"/>
      <c r="B192" s="42"/>
      <c r="C192" s="232" t="s">
        <v>261</v>
      </c>
      <c r="D192" s="232" t="s">
        <v>186</v>
      </c>
      <c r="E192" s="233" t="s">
        <v>1607</v>
      </c>
      <c r="F192" s="234" t="s">
        <v>1608</v>
      </c>
      <c r="G192" s="235" t="s">
        <v>189</v>
      </c>
      <c r="H192" s="236">
        <v>36</v>
      </c>
      <c r="I192" s="237"/>
      <c r="J192" s="238">
        <f>ROUND(I192*H192,2)</f>
        <v>0</v>
      </c>
      <c r="K192" s="234" t="s">
        <v>190</v>
      </c>
      <c r="L192" s="47"/>
      <c r="M192" s="239" t="s">
        <v>1</v>
      </c>
      <c r="N192" s="240" t="s">
        <v>47</v>
      </c>
      <c r="O192" s="94"/>
      <c r="P192" s="241">
        <f>O192*H192</f>
        <v>0</v>
      </c>
      <c r="Q192" s="241">
        <v>0</v>
      </c>
      <c r="R192" s="241">
        <f>Q192*H192</f>
        <v>0</v>
      </c>
      <c r="S192" s="241">
        <v>0.57999999999999996</v>
      </c>
      <c r="T192" s="242">
        <f>S192*H192</f>
        <v>20.879999999999999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43" t="s">
        <v>101</v>
      </c>
      <c r="AT192" s="243" t="s">
        <v>186</v>
      </c>
      <c r="AU192" s="243" t="s">
        <v>90</v>
      </c>
      <c r="AY192" s="19" t="s">
        <v>183</v>
      </c>
      <c r="BE192" s="244">
        <f>IF(N192="základní",J192,0)</f>
        <v>0</v>
      </c>
      <c r="BF192" s="244">
        <f>IF(N192="snížená",J192,0)</f>
        <v>0</v>
      </c>
      <c r="BG192" s="244">
        <f>IF(N192="zákl. přenesená",J192,0)</f>
        <v>0</v>
      </c>
      <c r="BH192" s="244">
        <f>IF(N192="sníž. přenesená",J192,0)</f>
        <v>0</v>
      </c>
      <c r="BI192" s="244">
        <f>IF(N192="nulová",J192,0)</f>
        <v>0</v>
      </c>
      <c r="BJ192" s="19" t="s">
        <v>86</v>
      </c>
      <c r="BK192" s="244">
        <f>ROUND(I192*H192,2)</f>
        <v>0</v>
      </c>
      <c r="BL192" s="19" t="s">
        <v>101</v>
      </c>
      <c r="BM192" s="243" t="s">
        <v>1609</v>
      </c>
    </row>
    <row r="193" s="2" customFormat="1">
      <c r="A193" s="41"/>
      <c r="B193" s="42"/>
      <c r="C193" s="43"/>
      <c r="D193" s="245" t="s">
        <v>192</v>
      </c>
      <c r="E193" s="43"/>
      <c r="F193" s="246" t="s">
        <v>1610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192</v>
      </c>
      <c r="AU193" s="19" t="s">
        <v>90</v>
      </c>
    </row>
    <row r="194" s="2" customFormat="1">
      <c r="A194" s="41"/>
      <c r="B194" s="42"/>
      <c r="C194" s="43"/>
      <c r="D194" s="250" t="s">
        <v>194</v>
      </c>
      <c r="E194" s="43"/>
      <c r="F194" s="251" t="s">
        <v>1611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194</v>
      </c>
      <c r="AU194" s="19" t="s">
        <v>90</v>
      </c>
    </row>
    <row r="195" s="13" customFormat="1">
      <c r="A195" s="13"/>
      <c r="B195" s="252"/>
      <c r="C195" s="253"/>
      <c r="D195" s="245" t="s">
        <v>196</v>
      </c>
      <c r="E195" s="254" t="s">
        <v>1</v>
      </c>
      <c r="F195" s="255" t="s">
        <v>1574</v>
      </c>
      <c r="G195" s="253"/>
      <c r="H195" s="254" t="s">
        <v>1</v>
      </c>
      <c r="I195" s="256"/>
      <c r="J195" s="253"/>
      <c r="K195" s="253"/>
      <c r="L195" s="257"/>
      <c r="M195" s="258"/>
      <c r="N195" s="259"/>
      <c r="O195" s="259"/>
      <c r="P195" s="259"/>
      <c r="Q195" s="259"/>
      <c r="R195" s="259"/>
      <c r="S195" s="259"/>
      <c r="T195" s="26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1" t="s">
        <v>196</v>
      </c>
      <c r="AU195" s="261" t="s">
        <v>90</v>
      </c>
      <c r="AV195" s="13" t="s">
        <v>86</v>
      </c>
      <c r="AW195" s="13" t="s">
        <v>38</v>
      </c>
      <c r="AX195" s="13" t="s">
        <v>82</v>
      </c>
      <c r="AY195" s="261" t="s">
        <v>183</v>
      </c>
    </row>
    <row r="196" s="13" customFormat="1">
      <c r="A196" s="13"/>
      <c r="B196" s="252"/>
      <c r="C196" s="253"/>
      <c r="D196" s="245" t="s">
        <v>196</v>
      </c>
      <c r="E196" s="254" t="s">
        <v>1</v>
      </c>
      <c r="F196" s="255" t="s">
        <v>1612</v>
      </c>
      <c r="G196" s="253"/>
      <c r="H196" s="254" t="s">
        <v>1</v>
      </c>
      <c r="I196" s="256"/>
      <c r="J196" s="253"/>
      <c r="K196" s="253"/>
      <c r="L196" s="257"/>
      <c r="M196" s="258"/>
      <c r="N196" s="259"/>
      <c r="O196" s="259"/>
      <c r="P196" s="259"/>
      <c r="Q196" s="259"/>
      <c r="R196" s="259"/>
      <c r="S196" s="259"/>
      <c r="T196" s="26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1" t="s">
        <v>196</v>
      </c>
      <c r="AU196" s="261" t="s">
        <v>90</v>
      </c>
      <c r="AV196" s="13" t="s">
        <v>86</v>
      </c>
      <c r="AW196" s="13" t="s">
        <v>38</v>
      </c>
      <c r="AX196" s="13" t="s">
        <v>82</v>
      </c>
      <c r="AY196" s="261" t="s">
        <v>183</v>
      </c>
    </row>
    <row r="197" s="14" customFormat="1">
      <c r="A197" s="14"/>
      <c r="B197" s="262"/>
      <c r="C197" s="263"/>
      <c r="D197" s="245" t="s">
        <v>196</v>
      </c>
      <c r="E197" s="264" t="s">
        <v>1</v>
      </c>
      <c r="F197" s="265" t="s">
        <v>533</v>
      </c>
      <c r="G197" s="263"/>
      <c r="H197" s="266">
        <v>36</v>
      </c>
      <c r="I197" s="267"/>
      <c r="J197" s="263"/>
      <c r="K197" s="263"/>
      <c r="L197" s="268"/>
      <c r="M197" s="269"/>
      <c r="N197" s="270"/>
      <c r="O197" s="270"/>
      <c r="P197" s="270"/>
      <c r="Q197" s="270"/>
      <c r="R197" s="270"/>
      <c r="S197" s="270"/>
      <c r="T197" s="27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2" t="s">
        <v>196</v>
      </c>
      <c r="AU197" s="272" t="s">
        <v>90</v>
      </c>
      <c r="AV197" s="14" t="s">
        <v>90</v>
      </c>
      <c r="AW197" s="14" t="s">
        <v>38</v>
      </c>
      <c r="AX197" s="14" t="s">
        <v>86</v>
      </c>
      <c r="AY197" s="272" t="s">
        <v>183</v>
      </c>
    </row>
    <row r="198" s="2" customFormat="1" ht="24.15" customHeight="1">
      <c r="A198" s="41"/>
      <c r="B198" s="42"/>
      <c r="C198" s="232" t="s">
        <v>8</v>
      </c>
      <c r="D198" s="232" t="s">
        <v>186</v>
      </c>
      <c r="E198" s="233" t="s">
        <v>1613</v>
      </c>
      <c r="F198" s="234" t="s">
        <v>1614</v>
      </c>
      <c r="G198" s="235" t="s">
        <v>189</v>
      </c>
      <c r="H198" s="236">
        <v>36</v>
      </c>
      <c r="I198" s="237"/>
      <c r="J198" s="238">
        <f>ROUND(I198*H198,2)</f>
        <v>0</v>
      </c>
      <c r="K198" s="234" t="s">
        <v>190</v>
      </c>
      <c r="L198" s="47"/>
      <c r="M198" s="239" t="s">
        <v>1</v>
      </c>
      <c r="N198" s="240" t="s">
        <v>47</v>
      </c>
      <c r="O198" s="94"/>
      <c r="P198" s="241">
        <f>O198*H198</f>
        <v>0</v>
      </c>
      <c r="Q198" s="241">
        <v>3.0000000000000001E-05</v>
      </c>
      <c r="R198" s="241">
        <f>Q198*H198</f>
        <v>0.00108</v>
      </c>
      <c r="S198" s="241">
        <v>0.23000000000000001</v>
      </c>
      <c r="T198" s="242">
        <f>S198*H198</f>
        <v>8.2800000000000011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43" t="s">
        <v>101</v>
      </c>
      <c r="AT198" s="243" t="s">
        <v>186</v>
      </c>
      <c r="AU198" s="243" t="s">
        <v>90</v>
      </c>
      <c r="AY198" s="19" t="s">
        <v>183</v>
      </c>
      <c r="BE198" s="244">
        <f>IF(N198="základní",J198,0)</f>
        <v>0</v>
      </c>
      <c r="BF198" s="244">
        <f>IF(N198="snížená",J198,0)</f>
        <v>0</v>
      </c>
      <c r="BG198" s="244">
        <f>IF(N198="zákl. přenesená",J198,0)</f>
        <v>0</v>
      </c>
      <c r="BH198" s="244">
        <f>IF(N198="sníž. přenesená",J198,0)</f>
        <v>0</v>
      </c>
      <c r="BI198" s="244">
        <f>IF(N198="nulová",J198,0)</f>
        <v>0</v>
      </c>
      <c r="BJ198" s="19" t="s">
        <v>86</v>
      </c>
      <c r="BK198" s="244">
        <f>ROUND(I198*H198,2)</f>
        <v>0</v>
      </c>
      <c r="BL198" s="19" t="s">
        <v>101</v>
      </c>
      <c r="BM198" s="243" t="s">
        <v>1615</v>
      </c>
    </row>
    <row r="199" s="2" customFormat="1">
      <c r="A199" s="41"/>
      <c r="B199" s="42"/>
      <c r="C199" s="43"/>
      <c r="D199" s="245" t="s">
        <v>192</v>
      </c>
      <c r="E199" s="43"/>
      <c r="F199" s="246" t="s">
        <v>1616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192</v>
      </c>
      <c r="AU199" s="19" t="s">
        <v>90</v>
      </c>
    </row>
    <row r="200" s="2" customFormat="1">
      <c r="A200" s="41"/>
      <c r="B200" s="42"/>
      <c r="C200" s="43"/>
      <c r="D200" s="250" t="s">
        <v>194</v>
      </c>
      <c r="E200" s="43"/>
      <c r="F200" s="251" t="s">
        <v>1617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194</v>
      </c>
      <c r="AU200" s="19" t="s">
        <v>90</v>
      </c>
    </row>
    <row r="201" s="13" customFormat="1">
      <c r="A201" s="13"/>
      <c r="B201" s="252"/>
      <c r="C201" s="253"/>
      <c r="D201" s="245" t="s">
        <v>196</v>
      </c>
      <c r="E201" s="254" t="s">
        <v>1</v>
      </c>
      <c r="F201" s="255" t="s">
        <v>1618</v>
      </c>
      <c r="G201" s="253"/>
      <c r="H201" s="254" t="s">
        <v>1</v>
      </c>
      <c r="I201" s="256"/>
      <c r="J201" s="253"/>
      <c r="K201" s="253"/>
      <c r="L201" s="257"/>
      <c r="M201" s="258"/>
      <c r="N201" s="259"/>
      <c r="O201" s="259"/>
      <c r="P201" s="259"/>
      <c r="Q201" s="259"/>
      <c r="R201" s="259"/>
      <c r="S201" s="259"/>
      <c r="T201" s="26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1" t="s">
        <v>196</v>
      </c>
      <c r="AU201" s="261" t="s">
        <v>90</v>
      </c>
      <c r="AV201" s="13" t="s">
        <v>86</v>
      </c>
      <c r="AW201" s="13" t="s">
        <v>38</v>
      </c>
      <c r="AX201" s="13" t="s">
        <v>82</v>
      </c>
      <c r="AY201" s="261" t="s">
        <v>183</v>
      </c>
    </row>
    <row r="202" s="14" customFormat="1">
      <c r="A202" s="14"/>
      <c r="B202" s="262"/>
      <c r="C202" s="263"/>
      <c r="D202" s="245" t="s">
        <v>196</v>
      </c>
      <c r="E202" s="264" t="s">
        <v>1</v>
      </c>
      <c r="F202" s="265" t="s">
        <v>533</v>
      </c>
      <c r="G202" s="263"/>
      <c r="H202" s="266">
        <v>36</v>
      </c>
      <c r="I202" s="267"/>
      <c r="J202" s="263"/>
      <c r="K202" s="263"/>
      <c r="L202" s="268"/>
      <c r="M202" s="269"/>
      <c r="N202" s="270"/>
      <c r="O202" s="270"/>
      <c r="P202" s="270"/>
      <c r="Q202" s="270"/>
      <c r="R202" s="270"/>
      <c r="S202" s="270"/>
      <c r="T202" s="27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2" t="s">
        <v>196</v>
      </c>
      <c r="AU202" s="272" t="s">
        <v>90</v>
      </c>
      <c r="AV202" s="14" t="s">
        <v>90</v>
      </c>
      <c r="AW202" s="14" t="s">
        <v>38</v>
      </c>
      <c r="AX202" s="14" t="s">
        <v>86</v>
      </c>
      <c r="AY202" s="272" t="s">
        <v>183</v>
      </c>
    </row>
    <row r="203" s="2" customFormat="1" ht="24.15" customHeight="1">
      <c r="A203" s="41"/>
      <c r="B203" s="42"/>
      <c r="C203" s="232" t="s">
        <v>269</v>
      </c>
      <c r="D203" s="232" t="s">
        <v>186</v>
      </c>
      <c r="E203" s="233" t="s">
        <v>1619</v>
      </c>
      <c r="F203" s="234" t="s">
        <v>1620</v>
      </c>
      <c r="G203" s="235" t="s">
        <v>209</v>
      </c>
      <c r="H203" s="236">
        <v>-8.2799999999999994</v>
      </c>
      <c r="I203" s="237"/>
      <c r="J203" s="238">
        <f>ROUND(I203*H203,2)</f>
        <v>0</v>
      </c>
      <c r="K203" s="234" t="s">
        <v>1</v>
      </c>
      <c r="L203" s="47"/>
      <c r="M203" s="239" t="s">
        <v>1</v>
      </c>
      <c r="N203" s="240" t="s">
        <v>47</v>
      </c>
      <c r="O203" s="94"/>
      <c r="P203" s="241">
        <f>O203*H203</f>
        <v>0</v>
      </c>
      <c r="Q203" s="241">
        <v>0</v>
      </c>
      <c r="R203" s="241">
        <f>Q203*H203</f>
        <v>0</v>
      </c>
      <c r="S203" s="241">
        <v>0</v>
      </c>
      <c r="T203" s="242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43" t="s">
        <v>101</v>
      </c>
      <c r="AT203" s="243" t="s">
        <v>186</v>
      </c>
      <c r="AU203" s="243" t="s">
        <v>90</v>
      </c>
      <c r="AY203" s="19" t="s">
        <v>183</v>
      </c>
      <c r="BE203" s="244">
        <f>IF(N203="základní",J203,0)</f>
        <v>0</v>
      </c>
      <c r="BF203" s="244">
        <f>IF(N203="snížená",J203,0)</f>
        <v>0</v>
      </c>
      <c r="BG203" s="244">
        <f>IF(N203="zákl. přenesená",J203,0)</f>
        <v>0</v>
      </c>
      <c r="BH203" s="244">
        <f>IF(N203="sníž. přenesená",J203,0)</f>
        <v>0</v>
      </c>
      <c r="BI203" s="244">
        <f>IF(N203="nulová",J203,0)</f>
        <v>0</v>
      </c>
      <c r="BJ203" s="19" t="s">
        <v>86</v>
      </c>
      <c r="BK203" s="244">
        <f>ROUND(I203*H203,2)</f>
        <v>0</v>
      </c>
      <c r="BL203" s="19" t="s">
        <v>101</v>
      </c>
      <c r="BM203" s="243" t="s">
        <v>1621</v>
      </c>
    </row>
    <row r="204" s="2" customFormat="1">
      <c r="A204" s="41"/>
      <c r="B204" s="42"/>
      <c r="C204" s="43"/>
      <c r="D204" s="245" t="s">
        <v>192</v>
      </c>
      <c r="E204" s="43"/>
      <c r="F204" s="246" t="s">
        <v>1622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192</v>
      </c>
      <c r="AU204" s="19" t="s">
        <v>90</v>
      </c>
    </row>
    <row r="205" s="13" customFormat="1">
      <c r="A205" s="13"/>
      <c r="B205" s="252"/>
      <c r="C205" s="253"/>
      <c r="D205" s="245" t="s">
        <v>196</v>
      </c>
      <c r="E205" s="254" t="s">
        <v>1</v>
      </c>
      <c r="F205" s="255" t="s">
        <v>1623</v>
      </c>
      <c r="G205" s="253"/>
      <c r="H205" s="254" t="s">
        <v>1</v>
      </c>
      <c r="I205" s="256"/>
      <c r="J205" s="253"/>
      <c r="K205" s="253"/>
      <c r="L205" s="257"/>
      <c r="M205" s="258"/>
      <c r="N205" s="259"/>
      <c r="O205" s="259"/>
      <c r="P205" s="259"/>
      <c r="Q205" s="259"/>
      <c r="R205" s="259"/>
      <c r="S205" s="259"/>
      <c r="T205" s="26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1" t="s">
        <v>196</v>
      </c>
      <c r="AU205" s="261" t="s">
        <v>90</v>
      </c>
      <c r="AV205" s="13" t="s">
        <v>86</v>
      </c>
      <c r="AW205" s="13" t="s">
        <v>38</v>
      </c>
      <c r="AX205" s="13" t="s">
        <v>82</v>
      </c>
      <c r="AY205" s="261" t="s">
        <v>183</v>
      </c>
    </row>
    <row r="206" s="13" customFormat="1">
      <c r="A206" s="13"/>
      <c r="B206" s="252"/>
      <c r="C206" s="253"/>
      <c r="D206" s="245" t="s">
        <v>196</v>
      </c>
      <c r="E206" s="254" t="s">
        <v>1</v>
      </c>
      <c r="F206" s="255" t="s">
        <v>1618</v>
      </c>
      <c r="G206" s="253"/>
      <c r="H206" s="254" t="s">
        <v>1</v>
      </c>
      <c r="I206" s="256"/>
      <c r="J206" s="253"/>
      <c r="K206" s="253"/>
      <c r="L206" s="257"/>
      <c r="M206" s="258"/>
      <c r="N206" s="259"/>
      <c r="O206" s="259"/>
      <c r="P206" s="259"/>
      <c r="Q206" s="259"/>
      <c r="R206" s="259"/>
      <c r="S206" s="259"/>
      <c r="T206" s="26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1" t="s">
        <v>196</v>
      </c>
      <c r="AU206" s="261" t="s">
        <v>90</v>
      </c>
      <c r="AV206" s="13" t="s">
        <v>86</v>
      </c>
      <c r="AW206" s="13" t="s">
        <v>38</v>
      </c>
      <c r="AX206" s="13" t="s">
        <v>82</v>
      </c>
      <c r="AY206" s="261" t="s">
        <v>183</v>
      </c>
    </row>
    <row r="207" s="14" customFormat="1">
      <c r="A207" s="14"/>
      <c r="B207" s="262"/>
      <c r="C207" s="263"/>
      <c r="D207" s="245" t="s">
        <v>196</v>
      </c>
      <c r="E207" s="264" t="s">
        <v>1</v>
      </c>
      <c r="F207" s="265" t="s">
        <v>1624</v>
      </c>
      <c r="G207" s="263"/>
      <c r="H207" s="266">
        <v>-8.2799999999999994</v>
      </c>
      <c r="I207" s="267"/>
      <c r="J207" s="263"/>
      <c r="K207" s="263"/>
      <c r="L207" s="268"/>
      <c r="M207" s="269"/>
      <c r="N207" s="270"/>
      <c r="O207" s="270"/>
      <c r="P207" s="270"/>
      <c r="Q207" s="270"/>
      <c r="R207" s="270"/>
      <c r="S207" s="270"/>
      <c r="T207" s="27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2" t="s">
        <v>196</v>
      </c>
      <c r="AU207" s="272" t="s">
        <v>90</v>
      </c>
      <c r="AV207" s="14" t="s">
        <v>90</v>
      </c>
      <c r="AW207" s="14" t="s">
        <v>38</v>
      </c>
      <c r="AX207" s="14" t="s">
        <v>86</v>
      </c>
      <c r="AY207" s="272" t="s">
        <v>183</v>
      </c>
    </row>
    <row r="208" s="2" customFormat="1" ht="21.75" customHeight="1">
      <c r="A208" s="41"/>
      <c r="B208" s="42"/>
      <c r="C208" s="232" t="s">
        <v>275</v>
      </c>
      <c r="D208" s="232" t="s">
        <v>186</v>
      </c>
      <c r="E208" s="233" t="s">
        <v>1625</v>
      </c>
      <c r="F208" s="234" t="s">
        <v>1626</v>
      </c>
      <c r="G208" s="235" t="s">
        <v>209</v>
      </c>
      <c r="H208" s="236">
        <v>8.2799999999999994</v>
      </c>
      <c r="I208" s="237"/>
      <c r="J208" s="238">
        <f>ROUND(I208*H208,2)</f>
        <v>0</v>
      </c>
      <c r="K208" s="234" t="s">
        <v>1</v>
      </c>
      <c r="L208" s="47"/>
      <c r="M208" s="239" t="s">
        <v>1</v>
      </c>
      <c r="N208" s="240" t="s">
        <v>47</v>
      </c>
      <c r="O208" s="94"/>
      <c r="P208" s="241">
        <f>O208*H208</f>
        <v>0</v>
      </c>
      <c r="Q208" s="241">
        <v>0</v>
      </c>
      <c r="R208" s="241">
        <f>Q208*H208</f>
        <v>0</v>
      </c>
      <c r="S208" s="241">
        <v>0</v>
      </c>
      <c r="T208" s="242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43" t="s">
        <v>101</v>
      </c>
      <c r="AT208" s="243" t="s">
        <v>186</v>
      </c>
      <c r="AU208" s="243" t="s">
        <v>90</v>
      </c>
      <c r="AY208" s="19" t="s">
        <v>183</v>
      </c>
      <c r="BE208" s="244">
        <f>IF(N208="základní",J208,0)</f>
        <v>0</v>
      </c>
      <c r="BF208" s="244">
        <f>IF(N208="snížená",J208,0)</f>
        <v>0</v>
      </c>
      <c r="BG208" s="244">
        <f>IF(N208="zákl. přenesená",J208,0)</f>
        <v>0</v>
      </c>
      <c r="BH208" s="244">
        <f>IF(N208="sníž. přenesená",J208,0)</f>
        <v>0</v>
      </c>
      <c r="BI208" s="244">
        <f>IF(N208="nulová",J208,0)</f>
        <v>0</v>
      </c>
      <c r="BJ208" s="19" t="s">
        <v>86</v>
      </c>
      <c r="BK208" s="244">
        <f>ROUND(I208*H208,2)</f>
        <v>0</v>
      </c>
      <c r="BL208" s="19" t="s">
        <v>101</v>
      </c>
      <c r="BM208" s="243" t="s">
        <v>1627</v>
      </c>
    </row>
    <row r="209" s="2" customFormat="1">
      <c r="A209" s="41"/>
      <c r="B209" s="42"/>
      <c r="C209" s="43"/>
      <c r="D209" s="245" t="s">
        <v>192</v>
      </c>
      <c r="E209" s="43"/>
      <c r="F209" s="246" t="s">
        <v>1626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192</v>
      </c>
      <c r="AU209" s="19" t="s">
        <v>90</v>
      </c>
    </row>
    <row r="210" s="13" customFormat="1">
      <c r="A210" s="13"/>
      <c r="B210" s="252"/>
      <c r="C210" s="253"/>
      <c r="D210" s="245" t="s">
        <v>196</v>
      </c>
      <c r="E210" s="254" t="s">
        <v>1</v>
      </c>
      <c r="F210" s="255" t="s">
        <v>1618</v>
      </c>
      <c r="G210" s="253"/>
      <c r="H210" s="254" t="s">
        <v>1</v>
      </c>
      <c r="I210" s="256"/>
      <c r="J210" s="253"/>
      <c r="K210" s="253"/>
      <c r="L210" s="257"/>
      <c r="M210" s="258"/>
      <c r="N210" s="259"/>
      <c r="O210" s="259"/>
      <c r="P210" s="259"/>
      <c r="Q210" s="259"/>
      <c r="R210" s="259"/>
      <c r="S210" s="259"/>
      <c r="T210" s="26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1" t="s">
        <v>196</v>
      </c>
      <c r="AU210" s="261" t="s">
        <v>90</v>
      </c>
      <c r="AV210" s="13" t="s">
        <v>86</v>
      </c>
      <c r="AW210" s="13" t="s">
        <v>38</v>
      </c>
      <c r="AX210" s="13" t="s">
        <v>82</v>
      </c>
      <c r="AY210" s="261" t="s">
        <v>183</v>
      </c>
    </row>
    <row r="211" s="14" customFormat="1">
      <c r="A211" s="14"/>
      <c r="B211" s="262"/>
      <c r="C211" s="263"/>
      <c r="D211" s="245" t="s">
        <v>196</v>
      </c>
      <c r="E211" s="264" t="s">
        <v>1</v>
      </c>
      <c r="F211" s="265" t="s">
        <v>1628</v>
      </c>
      <c r="G211" s="263"/>
      <c r="H211" s="266">
        <v>8.2799999999999994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2" t="s">
        <v>196</v>
      </c>
      <c r="AU211" s="272" t="s">
        <v>90</v>
      </c>
      <c r="AV211" s="14" t="s">
        <v>90</v>
      </c>
      <c r="AW211" s="14" t="s">
        <v>38</v>
      </c>
      <c r="AX211" s="14" t="s">
        <v>86</v>
      </c>
      <c r="AY211" s="272" t="s">
        <v>183</v>
      </c>
    </row>
    <row r="212" s="2" customFormat="1" ht="21.75" customHeight="1">
      <c r="A212" s="41"/>
      <c r="B212" s="42"/>
      <c r="C212" s="232" t="s">
        <v>281</v>
      </c>
      <c r="D212" s="232" t="s">
        <v>186</v>
      </c>
      <c r="E212" s="233" t="s">
        <v>519</v>
      </c>
      <c r="F212" s="234" t="s">
        <v>520</v>
      </c>
      <c r="G212" s="235" t="s">
        <v>209</v>
      </c>
      <c r="H212" s="236">
        <v>20.879999999999999</v>
      </c>
      <c r="I212" s="237"/>
      <c r="J212" s="238">
        <f>ROUND(I212*H212,2)</f>
        <v>0</v>
      </c>
      <c r="K212" s="234" t="s">
        <v>190</v>
      </c>
      <c r="L212" s="47"/>
      <c r="M212" s="239" t="s">
        <v>1</v>
      </c>
      <c r="N212" s="240" t="s">
        <v>47</v>
      </c>
      <c r="O212" s="94"/>
      <c r="P212" s="241">
        <f>O212*H212</f>
        <v>0</v>
      </c>
      <c r="Q212" s="241">
        <v>0</v>
      </c>
      <c r="R212" s="241">
        <f>Q212*H212</f>
        <v>0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101</v>
      </c>
      <c r="AT212" s="243" t="s">
        <v>186</v>
      </c>
      <c r="AU212" s="243" t="s">
        <v>90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1629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522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90</v>
      </c>
    </row>
    <row r="214" s="2" customFormat="1">
      <c r="A214" s="41"/>
      <c r="B214" s="42"/>
      <c r="C214" s="43"/>
      <c r="D214" s="250" t="s">
        <v>194</v>
      </c>
      <c r="E214" s="43"/>
      <c r="F214" s="251" t="s">
        <v>523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194</v>
      </c>
      <c r="AU214" s="19" t="s">
        <v>90</v>
      </c>
    </row>
    <row r="215" s="2" customFormat="1">
      <c r="A215" s="41"/>
      <c r="B215" s="42"/>
      <c r="C215" s="43"/>
      <c r="D215" s="245" t="s">
        <v>213</v>
      </c>
      <c r="E215" s="43"/>
      <c r="F215" s="273" t="s">
        <v>327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213</v>
      </c>
      <c r="AU215" s="19" t="s">
        <v>90</v>
      </c>
    </row>
    <row r="216" s="13" customFormat="1">
      <c r="A216" s="13"/>
      <c r="B216" s="252"/>
      <c r="C216" s="253"/>
      <c r="D216" s="245" t="s">
        <v>196</v>
      </c>
      <c r="E216" s="254" t="s">
        <v>1</v>
      </c>
      <c r="F216" s="255" t="s">
        <v>1574</v>
      </c>
      <c r="G216" s="253"/>
      <c r="H216" s="254" t="s">
        <v>1</v>
      </c>
      <c r="I216" s="256"/>
      <c r="J216" s="253"/>
      <c r="K216" s="253"/>
      <c r="L216" s="257"/>
      <c r="M216" s="258"/>
      <c r="N216" s="259"/>
      <c r="O216" s="259"/>
      <c r="P216" s="259"/>
      <c r="Q216" s="259"/>
      <c r="R216" s="259"/>
      <c r="S216" s="259"/>
      <c r="T216" s="26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1" t="s">
        <v>196</v>
      </c>
      <c r="AU216" s="261" t="s">
        <v>90</v>
      </c>
      <c r="AV216" s="13" t="s">
        <v>86</v>
      </c>
      <c r="AW216" s="13" t="s">
        <v>38</v>
      </c>
      <c r="AX216" s="13" t="s">
        <v>82</v>
      </c>
      <c r="AY216" s="261" t="s">
        <v>183</v>
      </c>
    </row>
    <row r="217" s="13" customFormat="1">
      <c r="A217" s="13"/>
      <c r="B217" s="252"/>
      <c r="C217" s="253"/>
      <c r="D217" s="245" t="s">
        <v>196</v>
      </c>
      <c r="E217" s="254" t="s">
        <v>1</v>
      </c>
      <c r="F217" s="255" t="s">
        <v>1612</v>
      </c>
      <c r="G217" s="253"/>
      <c r="H217" s="254" t="s">
        <v>1</v>
      </c>
      <c r="I217" s="256"/>
      <c r="J217" s="253"/>
      <c r="K217" s="253"/>
      <c r="L217" s="257"/>
      <c r="M217" s="258"/>
      <c r="N217" s="259"/>
      <c r="O217" s="259"/>
      <c r="P217" s="259"/>
      <c r="Q217" s="259"/>
      <c r="R217" s="259"/>
      <c r="S217" s="259"/>
      <c r="T217" s="26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1" t="s">
        <v>196</v>
      </c>
      <c r="AU217" s="261" t="s">
        <v>90</v>
      </c>
      <c r="AV217" s="13" t="s">
        <v>86</v>
      </c>
      <c r="AW217" s="13" t="s">
        <v>38</v>
      </c>
      <c r="AX217" s="13" t="s">
        <v>82</v>
      </c>
      <c r="AY217" s="261" t="s">
        <v>183</v>
      </c>
    </row>
    <row r="218" s="14" customFormat="1">
      <c r="A218" s="14"/>
      <c r="B218" s="262"/>
      <c r="C218" s="263"/>
      <c r="D218" s="245" t="s">
        <v>196</v>
      </c>
      <c r="E218" s="264" t="s">
        <v>1</v>
      </c>
      <c r="F218" s="265" t="s">
        <v>1630</v>
      </c>
      <c r="G218" s="263"/>
      <c r="H218" s="266">
        <v>20.879999999999999</v>
      </c>
      <c r="I218" s="267"/>
      <c r="J218" s="263"/>
      <c r="K218" s="263"/>
      <c r="L218" s="268"/>
      <c r="M218" s="269"/>
      <c r="N218" s="270"/>
      <c r="O218" s="270"/>
      <c r="P218" s="270"/>
      <c r="Q218" s="270"/>
      <c r="R218" s="270"/>
      <c r="S218" s="270"/>
      <c r="T218" s="27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2" t="s">
        <v>196</v>
      </c>
      <c r="AU218" s="272" t="s">
        <v>90</v>
      </c>
      <c r="AV218" s="14" t="s">
        <v>90</v>
      </c>
      <c r="AW218" s="14" t="s">
        <v>38</v>
      </c>
      <c r="AX218" s="14" t="s">
        <v>86</v>
      </c>
      <c r="AY218" s="272" t="s">
        <v>183</v>
      </c>
    </row>
    <row r="219" s="2" customFormat="1" ht="24.15" customHeight="1">
      <c r="A219" s="41"/>
      <c r="B219" s="42"/>
      <c r="C219" s="232" t="s">
        <v>291</v>
      </c>
      <c r="D219" s="232" t="s">
        <v>186</v>
      </c>
      <c r="E219" s="233" t="s">
        <v>525</v>
      </c>
      <c r="F219" s="234" t="s">
        <v>526</v>
      </c>
      <c r="G219" s="235" t="s">
        <v>209</v>
      </c>
      <c r="H219" s="236">
        <v>396.72000000000003</v>
      </c>
      <c r="I219" s="237"/>
      <c r="J219" s="238">
        <f>ROUND(I219*H219,2)</f>
        <v>0</v>
      </c>
      <c r="K219" s="234" t="s">
        <v>190</v>
      </c>
      <c r="L219" s="47"/>
      <c r="M219" s="239" t="s">
        <v>1</v>
      </c>
      <c r="N219" s="240" t="s">
        <v>47</v>
      </c>
      <c r="O219" s="94"/>
      <c r="P219" s="241">
        <f>O219*H219</f>
        <v>0</v>
      </c>
      <c r="Q219" s="241">
        <v>0</v>
      </c>
      <c r="R219" s="241">
        <f>Q219*H219</f>
        <v>0</v>
      </c>
      <c r="S219" s="241">
        <v>0</v>
      </c>
      <c r="T219" s="242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43" t="s">
        <v>101</v>
      </c>
      <c r="AT219" s="243" t="s">
        <v>186</v>
      </c>
      <c r="AU219" s="243" t="s">
        <v>90</v>
      </c>
      <c r="AY219" s="19" t="s">
        <v>183</v>
      </c>
      <c r="BE219" s="244">
        <f>IF(N219="základní",J219,0)</f>
        <v>0</v>
      </c>
      <c r="BF219" s="244">
        <f>IF(N219="snížená",J219,0)</f>
        <v>0</v>
      </c>
      <c r="BG219" s="244">
        <f>IF(N219="zákl. přenesená",J219,0)</f>
        <v>0</v>
      </c>
      <c r="BH219" s="244">
        <f>IF(N219="sníž. přenesená",J219,0)</f>
        <v>0</v>
      </c>
      <c r="BI219" s="244">
        <f>IF(N219="nulová",J219,0)</f>
        <v>0</v>
      </c>
      <c r="BJ219" s="19" t="s">
        <v>86</v>
      </c>
      <c r="BK219" s="244">
        <f>ROUND(I219*H219,2)</f>
        <v>0</v>
      </c>
      <c r="BL219" s="19" t="s">
        <v>101</v>
      </c>
      <c r="BM219" s="243" t="s">
        <v>1631</v>
      </c>
    </row>
    <row r="220" s="2" customFormat="1">
      <c r="A220" s="41"/>
      <c r="B220" s="42"/>
      <c r="C220" s="43"/>
      <c r="D220" s="245" t="s">
        <v>192</v>
      </c>
      <c r="E220" s="43"/>
      <c r="F220" s="246" t="s">
        <v>331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192</v>
      </c>
      <c r="AU220" s="19" t="s">
        <v>90</v>
      </c>
    </row>
    <row r="221" s="2" customFormat="1">
      <c r="A221" s="41"/>
      <c r="B221" s="42"/>
      <c r="C221" s="43"/>
      <c r="D221" s="250" t="s">
        <v>194</v>
      </c>
      <c r="E221" s="43"/>
      <c r="F221" s="251" t="s">
        <v>528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194</v>
      </c>
      <c r="AU221" s="19" t="s">
        <v>90</v>
      </c>
    </row>
    <row r="222" s="2" customFormat="1">
      <c r="A222" s="41"/>
      <c r="B222" s="42"/>
      <c r="C222" s="43"/>
      <c r="D222" s="245" t="s">
        <v>213</v>
      </c>
      <c r="E222" s="43"/>
      <c r="F222" s="273" t="s">
        <v>327</v>
      </c>
      <c r="G222" s="43"/>
      <c r="H222" s="43"/>
      <c r="I222" s="247"/>
      <c r="J222" s="43"/>
      <c r="K222" s="43"/>
      <c r="L222" s="47"/>
      <c r="M222" s="248"/>
      <c r="N222" s="249"/>
      <c r="O222" s="94"/>
      <c r="P222" s="94"/>
      <c r="Q222" s="94"/>
      <c r="R222" s="94"/>
      <c r="S222" s="94"/>
      <c r="T222" s="95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213</v>
      </c>
      <c r="AU222" s="19" t="s">
        <v>90</v>
      </c>
    </row>
    <row r="223" s="13" customFormat="1">
      <c r="A223" s="13"/>
      <c r="B223" s="252"/>
      <c r="C223" s="253"/>
      <c r="D223" s="245" t="s">
        <v>196</v>
      </c>
      <c r="E223" s="254" t="s">
        <v>1</v>
      </c>
      <c r="F223" s="255" t="s">
        <v>333</v>
      </c>
      <c r="G223" s="253"/>
      <c r="H223" s="254" t="s">
        <v>1</v>
      </c>
      <c r="I223" s="256"/>
      <c r="J223" s="253"/>
      <c r="K223" s="253"/>
      <c r="L223" s="257"/>
      <c r="M223" s="258"/>
      <c r="N223" s="259"/>
      <c r="O223" s="259"/>
      <c r="P223" s="259"/>
      <c r="Q223" s="259"/>
      <c r="R223" s="259"/>
      <c r="S223" s="259"/>
      <c r="T223" s="26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1" t="s">
        <v>196</v>
      </c>
      <c r="AU223" s="261" t="s">
        <v>90</v>
      </c>
      <c r="AV223" s="13" t="s">
        <v>86</v>
      </c>
      <c r="AW223" s="13" t="s">
        <v>38</v>
      </c>
      <c r="AX223" s="13" t="s">
        <v>82</v>
      </c>
      <c r="AY223" s="261" t="s">
        <v>183</v>
      </c>
    </row>
    <row r="224" s="13" customFormat="1">
      <c r="A224" s="13"/>
      <c r="B224" s="252"/>
      <c r="C224" s="253"/>
      <c r="D224" s="245" t="s">
        <v>196</v>
      </c>
      <c r="E224" s="254" t="s">
        <v>1</v>
      </c>
      <c r="F224" s="255" t="s">
        <v>1574</v>
      </c>
      <c r="G224" s="253"/>
      <c r="H224" s="254" t="s">
        <v>1</v>
      </c>
      <c r="I224" s="256"/>
      <c r="J224" s="253"/>
      <c r="K224" s="253"/>
      <c r="L224" s="257"/>
      <c r="M224" s="258"/>
      <c r="N224" s="259"/>
      <c r="O224" s="259"/>
      <c r="P224" s="259"/>
      <c r="Q224" s="259"/>
      <c r="R224" s="259"/>
      <c r="S224" s="259"/>
      <c r="T224" s="26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1" t="s">
        <v>196</v>
      </c>
      <c r="AU224" s="261" t="s">
        <v>90</v>
      </c>
      <c r="AV224" s="13" t="s">
        <v>86</v>
      </c>
      <c r="AW224" s="13" t="s">
        <v>38</v>
      </c>
      <c r="AX224" s="13" t="s">
        <v>82</v>
      </c>
      <c r="AY224" s="261" t="s">
        <v>183</v>
      </c>
    </row>
    <row r="225" s="13" customFormat="1">
      <c r="A225" s="13"/>
      <c r="B225" s="252"/>
      <c r="C225" s="253"/>
      <c r="D225" s="245" t="s">
        <v>196</v>
      </c>
      <c r="E225" s="254" t="s">
        <v>1</v>
      </c>
      <c r="F225" s="255" t="s">
        <v>1612</v>
      </c>
      <c r="G225" s="253"/>
      <c r="H225" s="254" t="s">
        <v>1</v>
      </c>
      <c r="I225" s="256"/>
      <c r="J225" s="253"/>
      <c r="K225" s="253"/>
      <c r="L225" s="257"/>
      <c r="M225" s="258"/>
      <c r="N225" s="259"/>
      <c r="O225" s="259"/>
      <c r="P225" s="259"/>
      <c r="Q225" s="259"/>
      <c r="R225" s="259"/>
      <c r="S225" s="259"/>
      <c r="T225" s="26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1" t="s">
        <v>196</v>
      </c>
      <c r="AU225" s="261" t="s">
        <v>90</v>
      </c>
      <c r="AV225" s="13" t="s">
        <v>86</v>
      </c>
      <c r="AW225" s="13" t="s">
        <v>38</v>
      </c>
      <c r="AX225" s="13" t="s">
        <v>82</v>
      </c>
      <c r="AY225" s="261" t="s">
        <v>183</v>
      </c>
    </row>
    <row r="226" s="14" customFormat="1">
      <c r="A226" s="14"/>
      <c r="B226" s="262"/>
      <c r="C226" s="263"/>
      <c r="D226" s="245" t="s">
        <v>196</v>
      </c>
      <c r="E226" s="264" t="s">
        <v>1</v>
      </c>
      <c r="F226" s="265" t="s">
        <v>1632</v>
      </c>
      <c r="G226" s="263"/>
      <c r="H226" s="266">
        <v>396.72000000000003</v>
      </c>
      <c r="I226" s="267"/>
      <c r="J226" s="263"/>
      <c r="K226" s="263"/>
      <c r="L226" s="268"/>
      <c r="M226" s="269"/>
      <c r="N226" s="270"/>
      <c r="O226" s="270"/>
      <c r="P226" s="270"/>
      <c r="Q226" s="270"/>
      <c r="R226" s="270"/>
      <c r="S226" s="270"/>
      <c r="T226" s="27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2" t="s">
        <v>196</v>
      </c>
      <c r="AU226" s="272" t="s">
        <v>90</v>
      </c>
      <c r="AV226" s="14" t="s">
        <v>90</v>
      </c>
      <c r="AW226" s="14" t="s">
        <v>38</v>
      </c>
      <c r="AX226" s="14" t="s">
        <v>86</v>
      </c>
      <c r="AY226" s="272" t="s">
        <v>183</v>
      </c>
    </row>
    <row r="227" s="2" customFormat="1" ht="24.15" customHeight="1">
      <c r="A227" s="41"/>
      <c r="B227" s="42"/>
      <c r="C227" s="232" t="s">
        <v>298</v>
      </c>
      <c r="D227" s="232" t="s">
        <v>186</v>
      </c>
      <c r="E227" s="233" t="s">
        <v>1633</v>
      </c>
      <c r="F227" s="234" t="s">
        <v>1634</v>
      </c>
      <c r="G227" s="235" t="s">
        <v>189</v>
      </c>
      <c r="H227" s="236">
        <v>8.6400000000000006</v>
      </c>
      <c r="I227" s="237"/>
      <c r="J227" s="238">
        <f>ROUND(I227*H227,2)</f>
        <v>0</v>
      </c>
      <c r="K227" s="234" t="s">
        <v>190</v>
      </c>
      <c r="L227" s="47"/>
      <c r="M227" s="239" t="s">
        <v>1</v>
      </c>
      <c r="N227" s="240" t="s">
        <v>47</v>
      </c>
      <c r="O227" s="94"/>
      <c r="P227" s="241">
        <f>O227*H227</f>
        <v>0</v>
      </c>
      <c r="Q227" s="241">
        <v>0</v>
      </c>
      <c r="R227" s="241">
        <f>Q227*H227</f>
        <v>0</v>
      </c>
      <c r="S227" s="241">
        <v>0.23999999999999999</v>
      </c>
      <c r="T227" s="242">
        <f>S227*H227</f>
        <v>2.0735999999999999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43" t="s">
        <v>101</v>
      </c>
      <c r="AT227" s="243" t="s">
        <v>186</v>
      </c>
      <c r="AU227" s="243" t="s">
        <v>90</v>
      </c>
      <c r="AY227" s="19" t="s">
        <v>183</v>
      </c>
      <c r="BE227" s="244">
        <f>IF(N227="základní",J227,0)</f>
        <v>0</v>
      </c>
      <c r="BF227" s="244">
        <f>IF(N227="snížená",J227,0)</f>
        <v>0</v>
      </c>
      <c r="BG227" s="244">
        <f>IF(N227="zákl. přenesená",J227,0)</f>
        <v>0</v>
      </c>
      <c r="BH227" s="244">
        <f>IF(N227="sníž. přenesená",J227,0)</f>
        <v>0</v>
      </c>
      <c r="BI227" s="244">
        <f>IF(N227="nulová",J227,0)</f>
        <v>0</v>
      </c>
      <c r="BJ227" s="19" t="s">
        <v>86</v>
      </c>
      <c r="BK227" s="244">
        <f>ROUND(I227*H227,2)</f>
        <v>0</v>
      </c>
      <c r="BL227" s="19" t="s">
        <v>101</v>
      </c>
      <c r="BM227" s="243" t="s">
        <v>1635</v>
      </c>
    </row>
    <row r="228" s="2" customFormat="1">
      <c r="A228" s="41"/>
      <c r="B228" s="42"/>
      <c r="C228" s="43"/>
      <c r="D228" s="245" t="s">
        <v>192</v>
      </c>
      <c r="E228" s="43"/>
      <c r="F228" s="246" t="s">
        <v>1636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192</v>
      </c>
      <c r="AU228" s="19" t="s">
        <v>90</v>
      </c>
    </row>
    <row r="229" s="2" customFormat="1">
      <c r="A229" s="41"/>
      <c r="B229" s="42"/>
      <c r="C229" s="43"/>
      <c r="D229" s="250" t="s">
        <v>194</v>
      </c>
      <c r="E229" s="43"/>
      <c r="F229" s="251" t="s">
        <v>1637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194</v>
      </c>
      <c r="AU229" s="19" t="s">
        <v>90</v>
      </c>
    </row>
    <row r="230" s="13" customFormat="1">
      <c r="A230" s="13"/>
      <c r="B230" s="252"/>
      <c r="C230" s="253"/>
      <c r="D230" s="245" t="s">
        <v>196</v>
      </c>
      <c r="E230" s="254" t="s">
        <v>1</v>
      </c>
      <c r="F230" s="255" t="s">
        <v>1618</v>
      </c>
      <c r="G230" s="253"/>
      <c r="H230" s="254" t="s">
        <v>1</v>
      </c>
      <c r="I230" s="256"/>
      <c r="J230" s="253"/>
      <c r="K230" s="253"/>
      <c r="L230" s="257"/>
      <c r="M230" s="258"/>
      <c r="N230" s="259"/>
      <c r="O230" s="259"/>
      <c r="P230" s="259"/>
      <c r="Q230" s="259"/>
      <c r="R230" s="259"/>
      <c r="S230" s="259"/>
      <c r="T230" s="26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1" t="s">
        <v>196</v>
      </c>
      <c r="AU230" s="261" t="s">
        <v>90</v>
      </c>
      <c r="AV230" s="13" t="s">
        <v>86</v>
      </c>
      <c r="AW230" s="13" t="s">
        <v>38</v>
      </c>
      <c r="AX230" s="13" t="s">
        <v>82</v>
      </c>
      <c r="AY230" s="261" t="s">
        <v>183</v>
      </c>
    </row>
    <row r="231" s="13" customFormat="1">
      <c r="A231" s="13"/>
      <c r="B231" s="252"/>
      <c r="C231" s="253"/>
      <c r="D231" s="245" t="s">
        <v>196</v>
      </c>
      <c r="E231" s="254" t="s">
        <v>1</v>
      </c>
      <c r="F231" s="255" t="s">
        <v>1638</v>
      </c>
      <c r="G231" s="253"/>
      <c r="H231" s="254" t="s">
        <v>1</v>
      </c>
      <c r="I231" s="256"/>
      <c r="J231" s="253"/>
      <c r="K231" s="253"/>
      <c r="L231" s="257"/>
      <c r="M231" s="258"/>
      <c r="N231" s="259"/>
      <c r="O231" s="259"/>
      <c r="P231" s="259"/>
      <c r="Q231" s="259"/>
      <c r="R231" s="259"/>
      <c r="S231" s="259"/>
      <c r="T231" s="26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1" t="s">
        <v>196</v>
      </c>
      <c r="AU231" s="261" t="s">
        <v>90</v>
      </c>
      <c r="AV231" s="13" t="s">
        <v>86</v>
      </c>
      <c r="AW231" s="13" t="s">
        <v>38</v>
      </c>
      <c r="AX231" s="13" t="s">
        <v>82</v>
      </c>
      <c r="AY231" s="261" t="s">
        <v>183</v>
      </c>
    </row>
    <row r="232" s="14" customFormat="1">
      <c r="A232" s="14"/>
      <c r="B232" s="262"/>
      <c r="C232" s="263"/>
      <c r="D232" s="245" t="s">
        <v>196</v>
      </c>
      <c r="E232" s="264" t="s">
        <v>1</v>
      </c>
      <c r="F232" s="265" t="s">
        <v>1639</v>
      </c>
      <c r="G232" s="263"/>
      <c r="H232" s="266">
        <v>8.6400000000000006</v>
      </c>
      <c r="I232" s="267"/>
      <c r="J232" s="263"/>
      <c r="K232" s="263"/>
      <c r="L232" s="268"/>
      <c r="M232" s="269"/>
      <c r="N232" s="270"/>
      <c r="O232" s="270"/>
      <c r="P232" s="270"/>
      <c r="Q232" s="270"/>
      <c r="R232" s="270"/>
      <c r="S232" s="270"/>
      <c r="T232" s="27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72" t="s">
        <v>196</v>
      </c>
      <c r="AU232" s="272" t="s">
        <v>90</v>
      </c>
      <c r="AV232" s="14" t="s">
        <v>90</v>
      </c>
      <c r="AW232" s="14" t="s">
        <v>38</v>
      </c>
      <c r="AX232" s="14" t="s">
        <v>86</v>
      </c>
      <c r="AY232" s="272" t="s">
        <v>183</v>
      </c>
    </row>
    <row r="233" s="2" customFormat="1" ht="24.15" customHeight="1">
      <c r="A233" s="41"/>
      <c r="B233" s="42"/>
      <c r="C233" s="232" t="s">
        <v>306</v>
      </c>
      <c r="D233" s="232" t="s">
        <v>186</v>
      </c>
      <c r="E233" s="233" t="s">
        <v>1640</v>
      </c>
      <c r="F233" s="234" t="s">
        <v>1641</v>
      </c>
      <c r="G233" s="235" t="s">
        <v>189</v>
      </c>
      <c r="H233" s="236">
        <v>72</v>
      </c>
      <c r="I233" s="237"/>
      <c r="J233" s="238">
        <f>ROUND(I233*H233,2)</f>
        <v>0</v>
      </c>
      <c r="K233" s="234" t="s">
        <v>190</v>
      </c>
      <c r="L233" s="47"/>
      <c r="M233" s="239" t="s">
        <v>1</v>
      </c>
      <c r="N233" s="240" t="s">
        <v>47</v>
      </c>
      <c r="O233" s="94"/>
      <c r="P233" s="241">
        <f>O233*H233</f>
        <v>0</v>
      </c>
      <c r="Q233" s="241">
        <v>0</v>
      </c>
      <c r="R233" s="241">
        <f>Q233*H233</f>
        <v>0</v>
      </c>
      <c r="S233" s="241">
        <v>0.22</v>
      </c>
      <c r="T233" s="242">
        <f>S233*H233</f>
        <v>15.84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43" t="s">
        <v>101</v>
      </c>
      <c r="AT233" s="243" t="s">
        <v>186</v>
      </c>
      <c r="AU233" s="243" t="s">
        <v>90</v>
      </c>
      <c r="AY233" s="19" t="s">
        <v>183</v>
      </c>
      <c r="BE233" s="244">
        <f>IF(N233="základní",J233,0)</f>
        <v>0</v>
      </c>
      <c r="BF233" s="244">
        <f>IF(N233="snížená",J233,0)</f>
        <v>0</v>
      </c>
      <c r="BG233" s="244">
        <f>IF(N233="zákl. přenesená",J233,0)</f>
        <v>0</v>
      </c>
      <c r="BH233" s="244">
        <f>IF(N233="sníž. přenesená",J233,0)</f>
        <v>0</v>
      </c>
      <c r="BI233" s="244">
        <f>IF(N233="nulová",J233,0)</f>
        <v>0</v>
      </c>
      <c r="BJ233" s="19" t="s">
        <v>86</v>
      </c>
      <c r="BK233" s="244">
        <f>ROUND(I233*H233,2)</f>
        <v>0</v>
      </c>
      <c r="BL233" s="19" t="s">
        <v>101</v>
      </c>
      <c r="BM233" s="243" t="s">
        <v>1642</v>
      </c>
    </row>
    <row r="234" s="2" customFormat="1">
      <c r="A234" s="41"/>
      <c r="B234" s="42"/>
      <c r="C234" s="43"/>
      <c r="D234" s="245" t="s">
        <v>192</v>
      </c>
      <c r="E234" s="43"/>
      <c r="F234" s="246" t="s">
        <v>1643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192</v>
      </c>
      <c r="AU234" s="19" t="s">
        <v>90</v>
      </c>
    </row>
    <row r="235" s="2" customFormat="1">
      <c r="A235" s="41"/>
      <c r="B235" s="42"/>
      <c r="C235" s="43"/>
      <c r="D235" s="250" t="s">
        <v>194</v>
      </c>
      <c r="E235" s="43"/>
      <c r="F235" s="251" t="s">
        <v>1644</v>
      </c>
      <c r="G235" s="43"/>
      <c r="H235" s="43"/>
      <c r="I235" s="247"/>
      <c r="J235" s="43"/>
      <c r="K235" s="43"/>
      <c r="L235" s="47"/>
      <c r="M235" s="248"/>
      <c r="N235" s="249"/>
      <c r="O235" s="94"/>
      <c r="P235" s="94"/>
      <c r="Q235" s="94"/>
      <c r="R235" s="94"/>
      <c r="S235" s="94"/>
      <c r="T235" s="95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194</v>
      </c>
      <c r="AU235" s="19" t="s">
        <v>90</v>
      </c>
    </row>
    <row r="236" s="13" customFormat="1">
      <c r="A236" s="13"/>
      <c r="B236" s="252"/>
      <c r="C236" s="253"/>
      <c r="D236" s="245" t="s">
        <v>196</v>
      </c>
      <c r="E236" s="254" t="s">
        <v>1</v>
      </c>
      <c r="F236" s="255" t="s">
        <v>1618</v>
      </c>
      <c r="G236" s="253"/>
      <c r="H236" s="254" t="s">
        <v>1</v>
      </c>
      <c r="I236" s="256"/>
      <c r="J236" s="253"/>
      <c r="K236" s="253"/>
      <c r="L236" s="257"/>
      <c r="M236" s="258"/>
      <c r="N236" s="259"/>
      <c r="O236" s="259"/>
      <c r="P236" s="259"/>
      <c r="Q236" s="259"/>
      <c r="R236" s="259"/>
      <c r="S236" s="259"/>
      <c r="T236" s="26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1" t="s">
        <v>196</v>
      </c>
      <c r="AU236" s="261" t="s">
        <v>90</v>
      </c>
      <c r="AV236" s="13" t="s">
        <v>86</v>
      </c>
      <c r="AW236" s="13" t="s">
        <v>38</v>
      </c>
      <c r="AX236" s="13" t="s">
        <v>82</v>
      </c>
      <c r="AY236" s="261" t="s">
        <v>183</v>
      </c>
    </row>
    <row r="237" s="13" customFormat="1">
      <c r="A237" s="13"/>
      <c r="B237" s="252"/>
      <c r="C237" s="253"/>
      <c r="D237" s="245" t="s">
        <v>196</v>
      </c>
      <c r="E237" s="254" t="s">
        <v>1</v>
      </c>
      <c r="F237" s="255" t="s">
        <v>1645</v>
      </c>
      <c r="G237" s="253"/>
      <c r="H237" s="254" t="s">
        <v>1</v>
      </c>
      <c r="I237" s="256"/>
      <c r="J237" s="253"/>
      <c r="K237" s="253"/>
      <c r="L237" s="257"/>
      <c r="M237" s="258"/>
      <c r="N237" s="259"/>
      <c r="O237" s="259"/>
      <c r="P237" s="259"/>
      <c r="Q237" s="259"/>
      <c r="R237" s="259"/>
      <c r="S237" s="259"/>
      <c r="T237" s="26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1" t="s">
        <v>196</v>
      </c>
      <c r="AU237" s="261" t="s">
        <v>90</v>
      </c>
      <c r="AV237" s="13" t="s">
        <v>86</v>
      </c>
      <c r="AW237" s="13" t="s">
        <v>38</v>
      </c>
      <c r="AX237" s="13" t="s">
        <v>82</v>
      </c>
      <c r="AY237" s="261" t="s">
        <v>183</v>
      </c>
    </row>
    <row r="238" s="14" customFormat="1">
      <c r="A238" s="14"/>
      <c r="B238" s="262"/>
      <c r="C238" s="263"/>
      <c r="D238" s="245" t="s">
        <v>196</v>
      </c>
      <c r="E238" s="264" t="s">
        <v>1</v>
      </c>
      <c r="F238" s="265" t="s">
        <v>1646</v>
      </c>
      <c r="G238" s="263"/>
      <c r="H238" s="266">
        <v>72</v>
      </c>
      <c r="I238" s="267"/>
      <c r="J238" s="263"/>
      <c r="K238" s="263"/>
      <c r="L238" s="268"/>
      <c r="M238" s="269"/>
      <c r="N238" s="270"/>
      <c r="O238" s="270"/>
      <c r="P238" s="270"/>
      <c r="Q238" s="270"/>
      <c r="R238" s="270"/>
      <c r="S238" s="270"/>
      <c r="T238" s="27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2" t="s">
        <v>196</v>
      </c>
      <c r="AU238" s="272" t="s">
        <v>90</v>
      </c>
      <c r="AV238" s="14" t="s">
        <v>90</v>
      </c>
      <c r="AW238" s="14" t="s">
        <v>38</v>
      </c>
      <c r="AX238" s="14" t="s">
        <v>86</v>
      </c>
      <c r="AY238" s="272" t="s">
        <v>183</v>
      </c>
    </row>
    <row r="239" s="2" customFormat="1" ht="24.15" customHeight="1">
      <c r="A239" s="41"/>
      <c r="B239" s="42"/>
      <c r="C239" s="232" t="s">
        <v>314</v>
      </c>
      <c r="D239" s="232" t="s">
        <v>186</v>
      </c>
      <c r="E239" s="233" t="s">
        <v>1077</v>
      </c>
      <c r="F239" s="234" t="s">
        <v>1078</v>
      </c>
      <c r="G239" s="235" t="s">
        <v>284</v>
      </c>
      <c r="H239" s="236">
        <v>2.8700000000000001</v>
      </c>
      <c r="I239" s="237"/>
      <c r="J239" s="238">
        <f>ROUND(I239*H239,2)</f>
        <v>0</v>
      </c>
      <c r="K239" s="234" t="s">
        <v>190</v>
      </c>
      <c r="L239" s="47"/>
      <c r="M239" s="239" t="s">
        <v>1</v>
      </c>
      <c r="N239" s="240" t="s">
        <v>47</v>
      </c>
      <c r="O239" s="94"/>
      <c r="P239" s="241">
        <f>O239*H239</f>
        <v>0</v>
      </c>
      <c r="Q239" s="241">
        <v>0</v>
      </c>
      <c r="R239" s="241">
        <f>Q239*H239</f>
        <v>0</v>
      </c>
      <c r="S239" s="241">
        <v>2.3999999999999999</v>
      </c>
      <c r="T239" s="242">
        <f>S239*H239</f>
        <v>6.8879999999999999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43" t="s">
        <v>101</v>
      </c>
      <c r="AT239" s="243" t="s">
        <v>186</v>
      </c>
      <c r="AU239" s="243" t="s">
        <v>90</v>
      </c>
      <c r="AY239" s="19" t="s">
        <v>183</v>
      </c>
      <c r="BE239" s="244">
        <f>IF(N239="základní",J239,0)</f>
        <v>0</v>
      </c>
      <c r="BF239" s="244">
        <f>IF(N239="snížená",J239,0)</f>
        <v>0</v>
      </c>
      <c r="BG239" s="244">
        <f>IF(N239="zákl. přenesená",J239,0)</f>
        <v>0</v>
      </c>
      <c r="BH239" s="244">
        <f>IF(N239="sníž. přenesená",J239,0)</f>
        <v>0</v>
      </c>
      <c r="BI239" s="244">
        <f>IF(N239="nulová",J239,0)</f>
        <v>0</v>
      </c>
      <c r="BJ239" s="19" t="s">
        <v>86</v>
      </c>
      <c r="BK239" s="244">
        <f>ROUND(I239*H239,2)</f>
        <v>0</v>
      </c>
      <c r="BL239" s="19" t="s">
        <v>101</v>
      </c>
      <c r="BM239" s="243" t="s">
        <v>1647</v>
      </c>
    </row>
    <row r="240" s="2" customFormat="1">
      <c r="A240" s="41"/>
      <c r="B240" s="42"/>
      <c r="C240" s="43"/>
      <c r="D240" s="245" t="s">
        <v>192</v>
      </c>
      <c r="E240" s="43"/>
      <c r="F240" s="246" t="s">
        <v>1080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192</v>
      </c>
      <c r="AU240" s="19" t="s">
        <v>90</v>
      </c>
    </row>
    <row r="241" s="2" customFormat="1">
      <c r="A241" s="41"/>
      <c r="B241" s="42"/>
      <c r="C241" s="43"/>
      <c r="D241" s="250" t="s">
        <v>194</v>
      </c>
      <c r="E241" s="43"/>
      <c r="F241" s="251" t="s">
        <v>1081</v>
      </c>
      <c r="G241" s="43"/>
      <c r="H241" s="43"/>
      <c r="I241" s="247"/>
      <c r="J241" s="43"/>
      <c r="K241" s="43"/>
      <c r="L241" s="47"/>
      <c r="M241" s="248"/>
      <c r="N241" s="249"/>
      <c r="O241" s="94"/>
      <c r="P241" s="94"/>
      <c r="Q241" s="94"/>
      <c r="R241" s="94"/>
      <c r="S241" s="94"/>
      <c r="T241" s="95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194</v>
      </c>
      <c r="AU241" s="19" t="s">
        <v>90</v>
      </c>
    </row>
    <row r="242" s="13" customFormat="1">
      <c r="A242" s="13"/>
      <c r="B242" s="252"/>
      <c r="C242" s="253"/>
      <c r="D242" s="245" t="s">
        <v>196</v>
      </c>
      <c r="E242" s="254" t="s">
        <v>1</v>
      </c>
      <c r="F242" s="255" t="s">
        <v>1648</v>
      </c>
      <c r="G242" s="253"/>
      <c r="H242" s="254" t="s">
        <v>1</v>
      </c>
      <c r="I242" s="256"/>
      <c r="J242" s="253"/>
      <c r="K242" s="253"/>
      <c r="L242" s="257"/>
      <c r="M242" s="258"/>
      <c r="N242" s="259"/>
      <c r="O242" s="259"/>
      <c r="P242" s="259"/>
      <c r="Q242" s="259"/>
      <c r="R242" s="259"/>
      <c r="S242" s="259"/>
      <c r="T242" s="26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1" t="s">
        <v>196</v>
      </c>
      <c r="AU242" s="261" t="s">
        <v>90</v>
      </c>
      <c r="AV242" s="13" t="s">
        <v>86</v>
      </c>
      <c r="AW242" s="13" t="s">
        <v>38</v>
      </c>
      <c r="AX242" s="13" t="s">
        <v>82</v>
      </c>
      <c r="AY242" s="261" t="s">
        <v>183</v>
      </c>
    </row>
    <row r="243" s="14" customFormat="1">
      <c r="A243" s="14"/>
      <c r="B243" s="262"/>
      <c r="C243" s="263"/>
      <c r="D243" s="245" t="s">
        <v>196</v>
      </c>
      <c r="E243" s="264" t="s">
        <v>1</v>
      </c>
      <c r="F243" s="265" t="s">
        <v>1649</v>
      </c>
      <c r="G243" s="263"/>
      <c r="H243" s="266">
        <v>2.8700000000000001</v>
      </c>
      <c r="I243" s="267"/>
      <c r="J243" s="263"/>
      <c r="K243" s="263"/>
      <c r="L243" s="268"/>
      <c r="M243" s="269"/>
      <c r="N243" s="270"/>
      <c r="O243" s="270"/>
      <c r="P243" s="270"/>
      <c r="Q243" s="270"/>
      <c r="R243" s="270"/>
      <c r="S243" s="270"/>
      <c r="T243" s="27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2" t="s">
        <v>196</v>
      </c>
      <c r="AU243" s="272" t="s">
        <v>90</v>
      </c>
      <c r="AV243" s="14" t="s">
        <v>90</v>
      </c>
      <c r="AW243" s="14" t="s">
        <v>38</v>
      </c>
      <c r="AX243" s="14" t="s">
        <v>86</v>
      </c>
      <c r="AY243" s="272" t="s">
        <v>183</v>
      </c>
    </row>
    <row r="244" s="2" customFormat="1" ht="21.75" customHeight="1">
      <c r="A244" s="41"/>
      <c r="B244" s="42"/>
      <c r="C244" s="232" t="s">
        <v>252</v>
      </c>
      <c r="D244" s="232" t="s">
        <v>186</v>
      </c>
      <c r="E244" s="233" t="s">
        <v>1650</v>
      </c>
      <c r="F244" s="234" t="s">
        <v>1651</v>
      </c>
      <c r="G244" s="235" t="s">
        <v>231</v>
      </c>
      <c r="H244" s="236">
        <v>13</v>
      </c>
      <c r="I244" s="237"/>
      <c r="J244" s="238">
        <f>ROUND(I244*H244,2)</f>
        <v>0</v>
      </c>
      <c r="K244" s="234" t="s">
        <v>190</v>
      </c>
      <c r="L244" s="47"/>
      <c r="M244" s="239" t="s">
        <v>1</v>
      </c>
      <c r="N244" s="240" t="s">
        <v>47</v>
      </c>
      <c r="O244" s="94"/>
      <c r="P244" s="241">
        <f>O244*H244</f>
        <v>0</v>
      </c>
      <c r="Q244" s="241">
        <v>0</v>
      </c>
      <c r="R244" s="241">
        <f>Q244*H244</f>
        <v>0</v>
      </c>
      <c r="S244" s="241">
        <v>1.2</v>
      </c>
      <c r="T244" s="242">
        <f>S244*H244</f>
        <v>15.6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43" t="s">
        <v>101</v>
      </c>
      <c r="AT244" s="243" t="s">
        <v>186</v>
      </c>
      <c r="AU244" s="243" t="s">
        <v>90</v>
      </c>
      <c r="AY244" s="19" t="s">
        <v>183</v>
      </c>
      <c r="BE244" s="244">
        <f>IF(N244="základní",J244,0)</f>
        <v>0</v>
      </c>
      <c r="BF244" s="244">
        <f>IF(N244="snížená",J244,0)</f>
        <v>0</v>
      </c>
      <c r="BG244" s="244">
        <f>IF(N244="zákl. přenesená",J244,0)</f>
        <v>0</v>
      </c>
      <c r="BH244" s="244">
        <f>IF(N244="sníž. přenesená",J244,0)</f>
        <v>0</v>
      </c>
      <c r="BI244" s="244">
        <f>IF(N244="nulová",J244,0)</f>
        <v>0</v>
      </c>
      <c r="BJ244" s="19" t="s">
        <v>86</v>
      </c>
      <c r="BK244" s="244">
        <f>ROUND(I244*H244,2)</f>
        <v>0</v>
      </c>
      <c r="BL244" s="19" t="s">
        <v>101</v>
      </c>
      <c r="BM244" s="243" t="s">
        <v>1652</v>
      </c>
    </row>
    <row r="245" s="2" customFormat="1">
      <c r="A245" s="41"/>
      <c r="B245" s="42"/>
      <c r="C245" s="43"/>
      <c r="D245" s="245" t="s">
        <v>192</v>
      </c>
      <c r="E245" s="43"/>
      <c r="F245" s="246" t="s">
        <v>1653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192</v>
      </c>
      <c r="AU245" s="19" t="s">
        <v>90</v>
      </c>
    </row>
    <row r="246" s="2" customFormat="1">
      <c r="A246" s="41"/>
      <c r="B246" s="42"/>
      <c r="C246" s="43"/>
      <c r="D246" s="250" t="s">
        <v>194</v>
      </c>
      <c r="E246" s="43"/>
      <c r="F246" s="251" t="s">
        <v>1654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194</v>
      </c>
      <c r="AU246" s="19" t="s">
        <v>90</v>
      </c>
    </row>
    <row r="247" s="13" customFormat="1">
      <c r="A247" s="13"/>
      <c r="B247" s="252"/>
      <c r="C247" s="253"/>
      <c r="D247" s="245" t="s">
        <v>196</v>
      </c>
      <c r="E247" s="254" t="s">
        <v>1</v>
      </c>
      <c r="F247" s="255" t="s">
        <v>1648</v>
      </c>
      <c r="G247" s="253"/>
      <c r="H247" s="254" t="s">
        <v>1</v>
      </c>
      <c r="I247" s="256"/>
      <c r="J247" s="253"/>
      <c r="K247" s="253"/>
      <c r="L247" s="257"/>
      <c r="M247" s="258"/>
      <c r="N247" s="259"/>
      <c r="O247" s="259"/>
      <c r="P247" s="259"/>
      <c r="Q247" s="259"/>
      <c r="R247" s="259"/>
      <c r="S247" s="259"/>
      <c r="T247" s="26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1" t="s">
        <v>196</v>
      </c>
      <c r="AU247" s="261" t="s">
        <v>90</v>
      </c>
      <c r="AV247" s="13" t="s">
        <v>86</v>
      </c>
      <c r="AW247" s="13" t="s">
        <v>38</v>
      </c>
      <c r="AX247" s="13" t="s">
        <v>82</v>
      </c>
      <c r="AY247" s="261" t="s">
        <v>183</v>
      </c>
    </row>
    <row r="248" s="14" customFormat="1">
      <c r="A248" s="14"/>
      <c r="B248" s="262"/>
      <c r="C248" s="263"/>
      <c r="D248" s="245" t="s">
        <v>196</v>
      </c>
      <c r="E248" s="264" t="s">
        <v>1</v>
      </c>
      <c r="F248" s="265" t="s">
        <v>269</v>
      </c>
      <c r="G248" s="263"/>
      <c r="H248" s="266">
        <v>13</v>
      </c>
      <c r="I248" s="267"/>
      <c r="J248" s="263"/>
      <c r="K248" s="263"/>
      <c r="L248" s="268"/>
      <c r="M248" s="269"/>
      <c r="N248" s="270"/>
      <c r="O248" s="270"/>
      <c r="P248" s="270"/>
      <c r="Q248" s="270"/>
      <c r="R248" s="270"/>
      <c r="S248" s="270"/>
      <c r="T248" s="27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72" t="s">
        <v>196</v>
      </c>
      <c r="AU248" s="272" t="s">
        <v>90</v>
      </c>
      <c r="AV248" s="14" t="s">
        <v>90</v>
      </c>
      <c r="AW248" s="14" t="s">
        <v>38</v>
      </c>
      <c r="AX248" s="14" t="s">
        <v>86</v>
      </c>
      <c r="AY248" s="272" t="s">
        <v>183</v>
      </c>
    </row>
    <row r="249" s="2" customFormat="1" ht="37.8" customHeight="1">
      <c r="A249" s="41"/>
      <c r="B249" s="42"/>
      <c r="C249" s="232" t="s">
        <v>7</v>
      </c>
      <c r="D249" s="232" t="s">
        <v>186</v>
      </c>
      <c r="E249" s="233" t="s">
        <v>1655</v>
      </c>
      <c r="F249" s="234" t="s">
        <v>1656</v>
      </c>
      <c r="G249" s="235" t="s">
        <v>231</v>
      </c>
      <c r="H249" s="236">
        <v>13</v>
      </c>
      <c r="I249" s="237"/>
      <c r="J249" s="238">
        <f>ROUND(I249*H249,2)</f>
        <v>0</v>
      </c>
      <c r="K249" s="234" t="s">
        <v>1</v>
      </c>
      <c r="L249" s="47"/>
      <c r="M249" s="239" t="s">
        <v>1</v>
      </c>
      <c r="N249" s="240" t="s">
        <v>47</v>
      </c>
      <c r="O249" s="94"/>
      <c r="P249" s="241">
        <f>O249*H249</f>
        <v>0</v>
      </c>
      <c r="Q249" s="241">
        <v>0</v>
      </c>
      <c r="R249" s="241">
        <f>Q249*H249</f>
        <v>0</v>
      </c>
      <c r="S249" s="241">
        <v>0</v>
      </c>
      <c r="T249" s="242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43" t="s">
        <v>101</v>
      </c>
      <c r="AT249" s="243" t="s">
        <v>186</v>
      </c>
      <c r="AU249" s="243" t="s">
        <v>90</v>
      </c>
      <c r="AY249" s="19" t="s">
        <v>183</v>
      </c>
      <c r="BE249" s="244">
        <f>IF(N249="základní",J249,0)</f>
        <v>0</v>
      </c>
      <c r="BF249" s="244">
        <f>IF(N249="snížená",J249,0)</f>
        <v>0</v>
      </c>
      <c r="BG249" s="244">
        <f>IF(N249="zákl. přenesená",J249,0)</f>
        <v>0</v>
      </c>
      <c r="BH249" s="244">
        <f>IF(N249="sníž. přenesená",J249,0)</f>
        <v>0</v>
      </c>
      <c r="BI249" s="244">
        <f>IF(N249="nulová",J249,0)</f>
        <v>0</v>
      </c>
      <c r="BJ249" s="19" t="s">
        <v>86</v>
      </c>
      <c r="BK249" s="244">
        <f>ROUND(I249*H249,2)</f>
        <v>0</v>
      </c>
      <c r="BL249" s="19" t="s">
        <v>101</v>
      </c>
      <c r="BM249" s="243" t="s">
        <v>1657</v>
      </c>
    </row>
    <row r="250" s="2" customFormat="1">
      <c r="A250" s="41"/>
      <c r="B250" s="42"/>
      <c r="C250" s="43"/>
      <c r="D250" s="245" t="s">
        <v>192</v>
      </c>
      <c r="E250" s="43"/>
      <c r="F250" s="246" t="s">
        <v>1658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192</v>
      </c>
      <c r="AU250" s="19" t="s">
        <v>90</v>
      </c>
    </row>
    <row r="251" s="2" customFormat="1">
      <c r="A251" s="41"/>
      <c r="B251" s="42"/>
      <c r="C251" s="43"/>
      <c r="D251" s="245" t="s">
        <v>227</v>
      </c>
      <c r="E251" s="43"/>
      <c r="F251" s="273" t="s">
        <v>1659</v>
      </c>
      <c r="G251" s="43"/>
      <c r="H251" s="43"/>
      <c r="I251" s="247"/>
      <c r="J251" s="43"/>
      <c r="K251" s="43"/>
      <c r="L251" s="47"/>
      <c r="M251" s="248"/>
      <c r="N251" s="249"/>
      <c r="O251" s="94"/>
      <c r="P251" s="94"/>
      <c r="Q251" s="94"/>
      <c r="R251" s="94"/>
      <c r="S251" s="94"/>
      <c r="T251" s="95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19" t="s">
        <v>227</v>
      </c>
      <c r="AU251" s="19" t="s">
        <v>90</v>
      </c>
    </row>
    <row r="252" s="13" customFormat="1">
      <c r="A252" s="13"/>
      <c r="B252" s="252"/>
      <c r="C252" s="253"/>
      <c r="D252" s="245" t="s">
        <v>196</v>
      </c>
      <c r="E252" s="254" t="s">
        <v>1</v>
      </c>
      <c r="F252" s="255" t="s">
        <v>1648</v>
      </c>
      <c r="G252" s="253"/>
      <c r="H252" s="254" t="s">
        <v>1</v>
      </c>
      <c r="I252" s="256"/>
      <c r="J252" s="253"/>
      <c r="K252" s="253"/>
      <c r="L252" s="257"/>
      <c r="M252" s="258"/>
      <c r="N252" s="259"/>
      <c r="O252" s="259"/>
      <c r="P252" s="259"/>
      <c r="Q252" s="259"/>
      <c r="R252" s="259"/>
      <c r="S252" s="259"/>
      <c r="T252" s="26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61" t="s">
        <v>196</v>
      </c>
      <c r="AU252" s="261" t="s">
        <v>90</v>
      </c>
      <c r="AV252" s="13" t="s">
        <v>86</v>
      </c>
      <c r="AW252" s="13" t="s">
        <v>38</v>
      </c>
      <c r="AX252" s="13" t="s">
        <v>82</v>
      </c>
      <c r="AY252" s="261" t="s">
        <v>183</v>
      </c>
    </row>
    <row r="253" s="14" customFormat="1">
      <c r="A253" s="14"/>
      <c r="B253" s="262"/>
      <c r="C253" s="263"/>
      <c r="D253" s="245" t="s">
        <v>196</v>
      </c>
      <c r="E253" s="264" t="s">
        <v>1</v>
      </c>
      <c r="F253" s="265" t="s">
        <v>269</v>
      </c>
      <c r="G253" s="263"/>
      <c r="H253" s="266">
        <v>13</v>
      </c>
      <c r="I253" s="267"/>
      <c r="J253" s="263"/>
      <c r="K253" s="263"/>
      <c r="L253" s="268"/>
      <c r="M253" s="269"/>
      <c r="N253" s="270"/>
      <c r="O253" s="270"/>
      <c r="P253" s="270"/>
      <c r="Q253" s="270"/>
      <c r="R253" s="270"/>
      <c r="S253" s="270"/>
      <c r="T253" s="27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72" t="s">
        <v>196</v>
      </c>
      <c r="AU253" s="272" t="s">
        <v>90</v>
      </c>
      <c r="AV253" s="14" t="s">
        <v>90</v>
      </c>
      <c r="AW253" s="14" t="s">
        <v>38</v>
      </c>
      <c r="AX253" s="14" t="s">
        <v>86</v>
      </c>
      <c r="AY253" s="272" t="s">
        <v>183</v>
      </c>
    </row>
    <row r="254" s="2" customFormat="1" ht="16.5" customHeight="1">
      <c r="A254" s="41"/>
      <c r="B254" s="42"/>
      <c r="C254" s="232" t="s">
        <v>335</v>
      </c>
      <c r="D254" s="232" t="s">
        <v>186</v>
      </c>
      <c r="E254" s="233" t="s">
        <v>1660</v>
      </c>
      <c r="F254" s="234" t="s">
        <v>1661</v>
      </c>
      <c r="G254" s="235" t="s">
        <v>231</v>
      </c>
      <c r="H254" s="236">
        <v>26</v>
      </c>
      <c r="I254" s="237"/>
      <c r="J254" s="238">
        <f>ROUND(I254*H254,2)</f>
        <v>0</v>
      </c>
      <c r="K254" s="234" t="s">
        <v>1</v>
      </c>
      <c r="L254" s="47"/>
      <c r="M254" s="239" t="s">
        <v>1</v>
      </c>
      <c r="N254" s="240" t="s">
        <v>47</v>
      </c>
      <c r="O254" s="94"/>
      <c r="P254" s="241">
        <f>O254*H254</f>
        <v>0</v>
      </c>
      <c r="Q254" s="241">
        <v>0</v>
      </c>
      <c r="R254" s="241">
        <f>Q254*H254</f>
        <v>0</v>
      </c>
      <c r="S254" s="241">
        <v>0</v>
      </c>
      <c r="T254" s="242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43" t="s">
        <v>101</v>
      </c>
      <c r="AT254" s="243" t="s">
        <v>186</v>
      </c>
      <c r="AU254" s="243" t="s">
        <v>90</v>
      </c>
      <c r="AY254" s="19" t="s">
        <v>183</v>
      </c>
      <c r="BE254" s="244">
        <f>IF(N254="základní",J254,0)</f>
        <v>0</v>
      </c>
      <c r="BF254" s="244">
        <f>IF(N254="snížená",J254,0)</f>
        <v>0</v>
      </c>
      <c r="BG254" s="244">
        <f>IF(N254="zákl. přenesená",J254,0)</f>
        <v>0</v>
      </c>
      <c r="BH254" s="244">
        <f>IF(N254="sníž. přenesená",J254,0)</f>
        <v>0</v>
      </c>
      <c r="BI254" s="244">
        <f>IF(N254="nulová",J254,0)</f>
        <v>0</v>
      </c>
      <c r="BJ254" s="19" t="s">
        <v>86</v>
      </c>
      <c r="BK254" s="244">
        <f>ROUND(I254*H254,2)</f>
        <v>0</v>
      </c>
      <c r="BL254" s="19" t="s">
        <v>101</v>
      </c>
      <c r="BM254" s="243" t="s">
        <v>1662</v>
      </c>
    </row>
    <row r="255" s="2" customFormat="1">
      <c r="A255" s="41"/>
      <c r="B255" s="42"/>
      <c r="C255" s="43"/>
      <c r="D255" s="245" t="s">
        <v>192</v>
      </c>
      <c r="E255" s="43"/>
      <c r="F255" s="246" t="s">
        <v>1663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192</v>
      </c>
      <c r="AU255" s="19" t="s">
        <v>90</v>
      </c>
    </row>
    <row r="256" s="2" customFormat="1">
      <c r="A256" s="41"/>
      <c r="B256" s="42"/>
      <c r="C256" s="43"/>
      <c r="D256" s="245" t="s">
        <v>227</v>
      </c>
      <c r="E256" s="43"/>
      <c r="F256" s="273" t="s">
        <v>1664</v>
      </c>
      <c r="G256" s="43"/>
      <c r="H256" s="43"/>
      <c r="I256" s="247"/>
      <c r="J256" s="43"/>
      <c r="K256" s="43"/>
      <c r="L256" s="47"/>
      <c r="M256" s="248"/>
      <c r="N256" s="249"/>
      <c r="O256" s="94"/>
      <c r="P256" s="94"/>
      <c r="Q256" s="94"/>
      <c r="R256" s="94"/>
      <c r="S256" s="94"/>
      <c r="T256" s="95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227</v>
      </c>
      <c r="AU256" s="19" t="s">
        <v>90</v>
      </c>
    </row>
    <row r="257" s="14" customFormat="1">
      <c r="A257" s="14"/>
      <c r="B257" s="262"/>
      <c r="C257" s="263"/>
      <c r="D257" s="245" t="s">
        <v>196</v>
      </c>
      <c r="E257" s="264" t="s">
        <v>1</v>
      </c>
      <c r="F257" s="265" t="s">
        <v>486</v>
      </c>
      <c r="G257" s="263"/>
      <c r="H257" s="266">
        <v>26</v>
      </c>
      <c r="I257" s="267"/>
      <c r="J257" s="263"/>
      <c r="K257" s="263"/>
      <c r="L257" s="268"/>
      <c r="M257" s="269"/>
      <c r="N257" s="270"/>
      <c r="O257" s="270"/>
      <c r="P257" s="270"/>
      <c r="Q257" s="270"/>
      <c r="R257" s="270"/>
      <c r="S257" s="270"/>
      <c r="T257" s="27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72" t="s">
        <v>196</v>
      </c>
      <c r="AU257" s="272" t="s">
        <v>90</v>
      </c>
      <c r="AV257" s="14" t="s">
        <v>90</v>
      </c>
      <c r="AW257" s="14" t="s">
        <v>38</v>
      </c>
      <c r="AX257" s="14" t="s">
        <v>86</v>
      </c>
      <c r="AY257" s="272" t="s">
        <v>183</v>
      </c>
    </row>
    <row r="258" s="2" customFormat="1" ht="24.15" customHeight="1">
      <c r="A258" s="41"/>
      <c r="B258" s="42"/>
      <c r="C258" s="232" t="s">
        <v>470</v>
      </c>
      <c r="D258" s="232" t="s">
        <v>186</v>
      </c>
      <c r="E258" s="233" t="s">
        <v>315</v>
      </c>
      <c r="F258" s="234" t="s">
        <v>316</v>
      </c>
      <c r="G258" s="235" t="s">
        <v>209</v>
      </c>
      <c r="H258" s="236">
        <v>46.968000000000004</v>
      </c>
      <c r="I258" s="237"/>
      <c r="J258" s="238">
        <f>ROUND(I258*H258,2)</f>
        <v>0</v>
      </c>
      <c r="K258" s="234" t="s">
        <v>190</v>
      </c>
      <c r="L258" s="47"/>
      <c r="M258" s="239" t="s">
        <v>1</v>
      </c>
      <c r="N258" s="240" t="s">
        <v>47</v>
      </c>
      <c r="O258" s="94"/>
      <c r="P258" s="241">
        <f>O258*H258</f>
        <v>0</v>
      </c>
      <c r="Q258" s="241">
        <v>0</v>
      </c>
      <c r="R258" s="241">
        <f>Q258*H258</f>
        <v>0</v>
      </c>
      <c r="S258" s="241">
        <v>0</v>
      </c>
      <c r="T258" s="242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43" t="s">
        <v>101</v>
      </c>
      <c r="AT258" s="243" t="s">
        <v>186</v>
      </c>
      <c r="AU258" s="243" t="s">
        <v>90</v>
      </c>
      <c r="AY258" s="19" t="s">
        <v>183</v>
      </c>
      <c r="BE258" s="244">
        <f>IF(N258="základní",J258,0)</f>
        <v>0</v>
      </c>
      <c r="BF258" s="244">
        <f>IF(N258="snížená",J258,0)</f>
        <v>0</v>
      </c>
      <c r="BG258" s="244">
        <f>IF(N258="zákl. přenesená",J258,0)</f>
        <v>0</v>
      </c>
      <c r="BH258" s="244">
        <f>IF(N258="sníž. přenesená",J258,0)</f>
        <v>0</v>
      </c>
      <c r="BI258" s="244">
        <f>IF(N258="nulová",J258,0)</f>
        <v>0</v>
      </c>
      <c r="BJ258" s="19" t="s">
        <v>86</v>
      </c>
      <c r="BK258" s="244">
        <f>ROUND(I258*H258,2)</f>
        <v>0</v>
      </c>
      <c r="BL258" s="19" t="s">
        <v>101</v>
      </c>
      <c r="BM258" s="243" t="s">
        <v>317</v>
      </c>
    </row>
    <row r="259" s="2" customFormat="1">
      <c r="A259" s="41"/>
      <c r="B259" s="42"/>
      <c r="C259" s="43"/>
      <c r="D259" s="245" t="s">
        <v>192</v>
      </c>
      <c r="E259" s="43"/>
      <c r="F259" s="246" t="s">
        <v>318</v>
      </c>
      <c r="G259" s="43"/>
      <c r="H259" s="43"/>
      <c r="I259" s="247"/>
      <c r="J259" s="43"/>
      <c r="K259" s="43"/>
      <c r="L259" s="47"/>
      <c r="M259" s="248"/>
      <c r="N259" s="249"/>
      <c r="O259" s="94"/>
      <c r="P259" s="94"/>
      <c r="Q259" s="94"/>
      <c r="R259" s="94"/>
      <c r="S259" s="94"/>
      <c r="T259" s="95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19" t="s">
        <v>192</v>
      </c>
      <c r="AU259" s="19" t="s">
        <v>90</v>
      </c>
    </row>
    <row r="260" s="2" customFormat="1">
      <c r="A260" s="41"/>
      <c r="B260" s="42"/>
      <c r="C260" s="43"/>
      <c r="D260" s="250" t="s">
        <v>194</v>
      </c>
      <c r="E260" s="43"/>
      <c r="F260" s="251" t="s">
        <v>319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194</v>
      </c>
      <c r="AU260" s="19" t="s">
        <v>90</v>
      </c>
    </row>
    <row r="261" s="2" customFormat="1">
      <c r="A261" s="41"/>
      <c r="B261" s="42"/>
      <c r="C261" s="43"/>
      <c r="D261" s="245" t="s">
        <v>213</v>
      </c>
      <c r="E261" s="43"/>
      <c r="F261" s="273" t="s">
        <v>320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213</v>
      </c>
      <c r="AU261" s="19" t="s">
        <v>90</v>
      </c>
    </row>
    <row r="262" s="13" customFormat="1">
      <c r="A262" s="13"/>
      <c r="B262" s="252"/>
      <c r="C262" s="253"/>
      <c r="D262" s="245" t="s">
        <v>196</v>
      </c>
      <c r="E262" s="254" t="s">
        <v>1</v>
      </c>
      <c r="F262" s="255" t="s">
        <v>1618</v>
      </c>
      <c r="G262" s="253"/>
      <c r="H262" s="254" t="s">
        <v>1</v>
      </c>
      <c r="I262" s="256"/>
      <c r="J262" s="253"/>
      <c r="K262" s="253"/>
      <c r="L262" s="257"/>
      <c r="M262" s="258"/>
      <c r="N262" s="259"/>
      <c r="O262" s="259"/>
      <c r="P262" s="259"/>
      <c r="Q262" s="259"/>
      <c r="R262" s="259"/>
      <c r="S262" s="259"/>
      <c r="T262" s="26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1" t="s">
        <v>196</v>
      </c>
      <c r="AU262" s="261" t="s">
        <v>90</v>
      </c>
      <c r="AV262" s="13" t="s">
        <v>86</v>
      </c>
      <c r="AW262" s="13" t="s">
        <v>38</v>
      </c>
      <c r="AX262" s="13" t="s">
        <v>82</v>
      </c>
      <c r="AY262" s="261" t="s">
        <v>183</v>
      </c>
    </row>
    <row r="263" s="13" customFormat="1">
      <c r="A263" s="13"/>
      <c r="B263" s="252"/>
      <c r="C263" s="253"/>
      <c r="D263" s="245" t="s">
        <v>196</v>
      </c>
      <c r="E263" s="254" t="s">
        <v>1</v>
      </c>
      <c r="F263" s="255" t="s">
        <v>1645</v>
      </c>
      <c r="G263" s="253"/>
      <c r="H263" s="254" t="s">
        <v>1</v>
      </c>
      <c r="I263" s="256"/>
      <c r="J263" s="253"/>
      <c r="K263" s="253"/>
      <c r="L263" s="257"/>
      <c r="M263" s="258"/>
      <c r="N263" s="259"/>
      <c r="O263" s="259"/>
      <c r="P263" s="259"/>
      <c r="Q263" s="259"/>
      <c r="R263" s="259"/>
      <c r="S263" s="259"/>
      <c r="T263" s="26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1" t="s">
        <v>196</v>
      </c>
      <c r="AU263" s="261" t="s">
        <v>90</v>
      </c>
      <c r="AV263" s="13" t="s">
        <v>86</v>
      </c>
      <c r="AW263" s="13" t="s">
        <v>38</v>
      </c>
      <c r="AX263" s="13" t="s">
        <v>82</v>
      </c>
      <c r="AY263" s="261" t="s">
        <v>183</v>
      </c>
    </row>
    <row r="264" s="14" customFormat="1">
      <c r="A264" s="14"/>
      <c r="B264" s="262"/>
      <c r="C264" s="263"/>
      <c r="D264" s="245" t="s">
        <v>196</v>
      </c>
      <c r="E264" s="264" t="s">
        <v>1</v>
      </c>
      <c r="F264" s="265" t="s">
        <v>1665</v>
      </c>
      <c r="G264" s="263"/>
      <c r="H264" s="266">
        <v>15.84</v>
      </c>
      <c r="I264" s="267"/>
      <c r="J264" s="263"/>
      <c r="K264" s="263"/>
      <c r="L264" s="268"/>
      <c r="M264" s="269"/>
      <c r="N264" s="270"/>
      <c r="O264" s="270"/>
      <c r="P264" s="270"/>
      <c r="Q264" s="270"/>
      <c r="R264" s="270"/>
      <c r="S264" s="270"/>
      <c r="T264" s="27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2" t="s">
        <v>196</v>
      </c>
      <c r="AU264" s="272" t="s">
        <v>90</v>
      </c>
      <c r="AV264" s="14" t="s">
        <v>90</v>
      </c>
      <c r="AW264" s="14" t="s">
        <v>38</v>
      </c>
      <c r="AX264" s="14" t="s">
        <v>82</v>
      </c>
      <c r="AY264" s="272" t="s">
        <v>183</v>
      </c>
    </row>
    <row r="265" s="13" customFormat="1">
      <c r="A265" s="13"/>
      <c r="B265" s="252"/>
      <c r="C265" s="253"/>
      <c r="D265" s="245" t="s">
        <v>196</v>
      </c>
      <c r="E265" s="254" t="s">
        <v>1</v>
      </c>
      <c r="F265" s="255" t="s">
        <v>1638</v>
      </c>
      <c r="G265" s="253"/>
      <c r="H265" s="254" t="s">
        <v>1</v>
      </c>
      <c r="I265" s="256"/>
      <c r="J265" s="253"/>
      <c r="K265" s="253"/>
      <c r="L265" s="257"/>
      <c r="M265" s="258"/>
      <c r="N265" s="259"/>
      <c r="O265" s="259"/>
      <c r="P265" s="259"/>
      <c r="Q265" s="259"/>
      <c r="R265" s="259"/>
      <c r="S265" s="259"/>
      <c r="T265" s="26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1" t="s">
        <v>196</v>
      </c>
      <c r="AU265" s="261" t="s">
        <v>90</v>
      </c>
      <c r="AV265" s="13" t="s">
        <v>86</v>
      </c>
      <c r="AW265" s="13" t="s">
        <v>38</v>
      </c>
      <c r="AX265" s="13" t="s">
        <v>82</v>
      </c>
      <c r="AY265" s="261" t="s">
        <v>183</v>
      </c>
    </row>
    <row r="266" s="14" customFormat="1">
      <c r="A266" s="14"/>
      <c r="B266" s="262"/>
      <c r="C266" s="263"/>
      <c r="D266" s="245" t="s">
        <v>196</v>
      </c>
      <c r="E266" s="264" t="s">
        <v>1</v>
      </c>
      <c r="F266" s="265" t="s">
        <v>1639</v>
      </c>
      <c r="G266" s="263"/>
      <c r="H266" s="266">
        <v>8.6400000000000006</v>
      </c>
      <c r="I266" s="267"/>
      <c r="J266" s="263"/>
      <c r="K266" s="263"/>
      <c r="L266" s="268"/>
      <c r="M266" s="269"/>
      <c r="N266" s="270"/>
      <c r="O266" s="270"/>
      <c r="P266" s="270"/>
      <c r="Q266" s="270"/>
      <c r="R266" s="270"/>
      <c r="S266" s="270"/>
      <c r="T266" s="27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72" t="s">
        <v>196</v>
      </c>
      <c r="AU266" s="272" t="s">
        <v>90</v>
      </c>
      <c r="AV266" s="14" t="s">
        <v>90</v>
      </c>
      <c r="AW266" s="14" t="s">
        <v>38</v>
      </c>
      <c r="AX266" s="14" t="s">
        <v>82</v>
      </c>
      <c r="AY266" s="272" t="s">
        <v>183</v>
      </c>
    </row>
    <row r="267" s="13" customFormat="1">
      <c r="A267" s="13"/>
      <c r="B267" s="252"/>
      <c r="C267" s="253"/>
      <c r="D267" s="245" t="s">
        <v>196</v>
      </c>
      <c r="E267" s="254" t="s">
        <v>1</v>
      </c>
      <c r="F267" s="255" t="s">
        <v>1648</v>
      </c>
      <c r="G267" s="253"/>
      <c r="H267" s="254" t="s">
        <v>1</v>
      </c>
      <c r="I267" s="256"/>
      <c r="J267" s="253"/>
      <c r="K267" s="253"/>
      <c r="L267" s="257"/>
      <c r="M267" s="258"/>
      <c r="N267" s="259"/>
      <c r="O267" s="259"/>
      <c r="P267" s="259"/>
      <c r="Q267" s="259"/>
      <c r="R267" s="259"/>
      <c r="S267" s="259"/>
      <c r="T267" s="26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1" t="s">
        <v>196</v>
      </c>
      <c r="AU267" s="261" t="s">
        <v>90</v>
      </c>
      <c r="AV267" s="13" t="s">
        <v>86</v>
      </c>
      <c r="AW267" s="13" t="s">
        <v>38</v>
      </c>
      <c r="AX267" s="13" t="s">
        <v>82</v>
      </c>
      <c r="AY267" s="261" t="s">
        <v>183</v>
      </c>
    </row>
    <row r="268" s="14" customFormat="1">
      <c r="A268" s="14"/>
      <c r="B268" s="262"/>
      <c r="C268" s="263"/>
      <c r="D268" s="245" t="s">
        <v>196</v>
      </c>
      <c r="E268" s="264" t="s">
        <v>1</v>
      </c>
      <c r="F268" s="265" t="s">
        <v>1666</v>
      </c>
      <c r="G268" s="263"/>
      <c r="H268" s="266">
        <v>6.8879999999999999</v>
      </c>
      <c r="I268" s="267"/>
      <c r="J268" s="263"/>
      <c r="K268" s="263"/>
      <c r="L268" s="268"/>
      <c r="M268" s="269"/>
      <c r="N268" s="270"/>
      <c r="O268" s="270"/>
      <c r="P268" s="270"/>
      <c r="Q268" s="270"/>
      <c r="R268" s="270"/>
      <c r="S268" s="270"/>
      <c r="T268" s="27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2" t="s">
        <v>196</v>
      </c>
      <c r="AU268" s="272" t="s">
        <v>90</v>
      </c>
      <c r="AV268" s="14" t="s">
        <v>90</v>
      </c>
      <c r="AW268" s="14" t="s">
        <v>38</v>
      </c>
      <c r="AX268" s="14" t="s">
        <v>82</v>
      </c>
      <c r="AY268" s="272" t="s">
        <v>183</v>
      </c>
    </row>
    <row r="269" s="13" customFormat="1">
      <c r="A269" s="13"/>
      <c r="B269" s="252"/>
      <c r="C269" s="253"/>
      <c r="D269" s="245" t="s">
        <v>196</v>
      </c>
      <c r="E269" s="254" t="s">
        <v>1</v>
      </c>
      <c r="F269" s="255" t="s">
        <v>1648</v>
      </c>
      <c r="G269" s="253"/>
      <c r="H269" s="254" t="s">
        <v>1</v>
      </c>
      <c r="I269" s="256"/>
      <c r="J269" s="253"/>
      <c r="K269" s="253"/>
      <c r="L269" s="257"/>
      <c r="M269" s="258"/>
      <c r="N269" s="259"/>
      <c r="O269" s="259"/>
      <c r="P269" s="259"/>
      <c r="Q269" s="259"/>
      <c r="R269" s="259"/>
      <c r="S269" s="259"/>
      <c r="T269" s="26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1" t="s">
        <v>196</v>
      </c>
      <c r="AU269" s="261" t="s">
        <v>90</v>
      </c>
      <c r="AV269" s="13" t="s">
        <v>86</v>
      </c>
      <c r="AW269" s="13" t="s">
        <v>38</v>
      </c>
      <c r="AX269" s="13" t="s">
        <v>82</v>
      </c>
      <c r="AY269" s="261" t="s">
        <v>183</v>
      </c>
    </row>
    <row r="270" s="14" customFormat="1">
      <c r="A270" s="14"/>
      <c r="B270" s="262"/>
      <c r="C270" s="263"/>
      <c r="D270" s="245" t="s">
        <v>196</v>
      </c>
      <c r="E270" s="264" t="s">
        <v>1</v>
      </c>
      <c r="F270" s="265" t="s">
        <v>1667</v>
      </c>
      <c r="G270" s="263"/>
      <c r="H270" s="266">
        <v>15.6</v>
      </c>
      <c r="I270" s="267"/>
      <c r="J270" s="263"/>
      <c r="K270" s="263"/>
      <c r="L270" s="268"/>
      <c r="M270" s="269"/>
      <c r="N270" s="270"/>
      <c r="O270" s="270"/>
      <c r="P270" s="270"/>
      <c r="Q270" s="270"/>
      <c r="R270" s="270"/>
      <c r="S270" s="270"/>
      <c r="T270" s="27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2" t="s">
        <v>196</v>
      </c>
      <c r="AU270" s="272" t="s">
        <v>90</v>
      </c>
      <c r="AV270" s="14" t="s">
        <v>90</v>
      </c>
      <c r="AW270" s="14" t="s">
        <v>38</v>
      </c>
      <c r="AX270" s="14" t="s">
        <v>82</v>
      </c>
      <c r="AY270" s="272" t="s">
        <v>183</v>
      </c>
    </row>
    <row r="271" s="15" customFormat="1">
      <c r="A271" s="15"/>
      <c r="B271" s="284"/>
      <c r="C271" s="285"/>
      <c r="D271" s="245" t="s">
        <v>196</v>
      </c>
      <c r="E271" s="286" t="s">
        <v>1</v>
      </c>
      <c r="F271" s="287" t="s">
        <v>238</v>
      </c>
      <c r="G271" s="285"/>
      <c r="H271" s="288">
        <v>46.968000000000004</v>
      </c>
      <c r="I271" s="289"/>
      <c r="J271" s="285"/>
      <c r="K271" s="285"/>
      <c r="L271" s="290"/>
      <c r="M271" s="291"/>
      <c r="N271" s="292"/>
      <c r="O271" s="292"/>
      <c r="P271" s="292"/>
      <c r="Q271" s="292"/>
      <c r="R271" s="292"/>
      <c r="S271" s="292"/>
      <c r="T271" s="29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94" t="s">
        <v>196</v>
      </c>
      <c r="AU271" s="294" t="s">
        <v>90</v>
      </c>
      <c r="AV271" s="15" t="s">
        <v>101</v>
      </c>
      <c r="AW271" s="15" t="s">
        <v>38</v>
      </c>
      <c r="AX271" s="15" t="s">
        <v>86</v>
      </c>
      <c r="AY271" s="294" t="s">
        <v>183</v>
      </c>
    </row>
    <row r="272" s="2" customFormat="1" ht="21.75" customHeight="1">
      <c r="A272" s="41"/>
      <c r="B272" s="42"/>
      <c r="C272" s="232" t="s">
        <v>476</v>
      </c>
      <c r="D272" s="232" t="s">
        <v>186</v>
      </c>
      <c r="E272" s="233" t="s">
        <v>322</v>
      </c>
      <c r="F272" s="234" t="s">
        <v>323</v>
      </c>
      <c r="G272" s="235" t="s">
        <v>209</v>
      </c>
      <c r="H272" s="236">
        <v>46.968000000000004</v>
      </c>
      <c r="I272" s="237"/>
      <c r="J272" s="238">
        <f>ROUND(I272*H272,2)</f>
        <v>0</v>
      </c>
      <c r="K272" s="234" t="s">
        <v>190</v>
      </c>
      <c r="L272" s="47"/>
      <c r="M272" s="239" t="s">
        <v>1</v>
      </c>
      <c r="N272" s="240" t="s">
        <v>47</v>
      </c>
      <c r="O272" s="94"/>
      <c r="P272" s="241">
        <f>O272*H272</f>
        <v>0</v>
      </c>
      <c r="Q272" s="241">
        <v>0</v>
      </c>
      <c r="R272" s="241">
        <f>Q272*H272</f>
        <v>0</v>
      </c>
      <c r="S272" s="241">
        <v>0</v>
      </c>
      <c r="T272" s="242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43" t="s">
        <v>101</v>
      </c>
      <c r="AT272" s="243" t="s">
        <v>186</v>
      </c>
      <c r="AU272" s="243" t="s">
        <v>90</v>
      </c>
      <c r="AY272" s="19" t="s">
        <v>183</v>
      </c>
      <c r="BE272" s="244">
        <f>IF(N272="základní",J272,0)</f>
        <v>0</v>
      </c>
      <c r="BF272" s="244">
        <f>IF(N272="snížená",J272,0)</f>
        <v>0</v>
      </c>
      <c r="BG272" s="244">
        <f>IF(N272="zákl. přenesená",J272,0)</f>
        <v>0</v>
      </c>
      <c r="BH272" s="244">
        <f>IF(N272="sníž. přenesená",J272,0)</f>
        <v>0</v>
      </c>
      <c r="BI272" s="244">
        <f>IF(N272="nulová",J272,0)</f>
        <v>0</v>
      </c>
      <c r="BJ272" s="19" t="s">
        <v>86</v>
      </c>
      <c r="BK272" s="244">
        <f>ROUND(I272*H272,2)</f>
        <v>0</v>
      </c>
      <c r="BL272" s="19" t="s">
        <v>101</v>
      </c>
      <c r="BM272" s="243" t="s">
        <v>324</v>
      </c>
    </row>
    <row r="273" s="2" customFormat="1">
      <c r="A273" s="41"/>
      <c r="B273" s="42"/>
      <c r="C273" s="43"/>
      <c r="D273" s="245" t="s">
        <v>192</v>
      </c>
      <c r="E273" s="43"/>
      <c r="F273" s="246" t="s">
        <v>325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192</v>
      </c>
      <c r="AU273" s="19" t="s">
        <v>90</v>
      </c>
    </row>
    <row r="274" s="2" customFormat="1">
      <c r="A274" s="41"/>
      <c r="B274" s="42"/>
      <c r="C274" s="43"/>
      <c r="D274" s="250" t="s">
        <v>194</v>
      </c>
      <c r="E274" s="43"/>
      <c r="F274" s="251" t="s">
        <v>326</v>
      </c>
      <c r="G274" s="43"/>
      <c r="H274" s="43"/>
      <c r="I274" s="247"/>
      <c r="J274" s="43"/>
      <c r="K274" s="43"/>
      <c r="L274" s="47"/>
      <c r="M274" s="248"/>
      <c r="N274" s="249"/>
      <c r="O274" s="94"/>
      <c r="P274" s="94"/>
      <c r="Q274" s="94"/>
      <c r="R274" s="94"/>
      <c r="S274" s="94"/>
      <c r="T274" s="95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19" t="s">
        <v>194</v>
      </c>
      <c r="AU274" s="19" t="s">
        <v>90</v>
      </c>
    </row>
    <row r="275" s="2" customFormat="1">
      <c r="A275" s="41"/>
      <c r="B275" s="42"/>
      <c r="C275" s="43"/>
      <c r="D275" s="245" t="s">
        <v>213</v>
      </c>
      <c r="E275" s="43"/>
      <c r="F275" s="273" t="s">
        <v>327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213</v>
      </c>
      <c r="AU275" s="19" t="s">
        <v>90</v>
      </c>
    </row>
    <row r="276" s="13" customFormat="1">
      <c r="A276" s="13"/>
      <c r="B276" s="252"/>
      <c r="C276" s="253"/>
      <c r="D276" s="245" t="s">
        <v>196</v>
      </c>
      <c r="E276" s="254" t="s">
        <v>1</v>
      </c>
      <c r="F276" s="255" t="s">
        <v>1618</v>
      </c>
      <c r="G276" s="253"/>
      <c r="H276" s="254" t="s">
        <v>1</v>
      </c>
      <c r="I276" s="256"/>
      <c r="J276" s="253"/>
      <c r="K276" s="253"/>
      <c r="L276" s="257"/>
      <c r="M276" s="258"/>
      <c r="N276" s="259"/>
      <c r="O276" s="259"/>
      <c r="P276" s="259"/>
      <c r="Q276" s="259"/>
      <c r="R276" s="259"/>
      <c r="S276" s="259"/>
      <c r="T276" s="26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1" t="s">
        <v>196</v>
      </c>
      <c r="AU276" s="261" t="s">
        <v>90</v>
      </c>
      <c r="AV276" s="13" t="s">
        <v>86</v>
      </c>
      <c r="AW276" s="13" t="s">
        <v>38</v>
      </c>
      <c r="AX276" s="13" t="s">
        <v>82</v>
      </c>
      <c r="AY276" s="261" t="s">
        <v>183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1645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90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4" customFormat="1">
      <c r="A278" s="14"/>
      <c r="B278" s="262"/>
      <c r="C278" s="263"/>
      <c r="D278" s="245" t="s">
        <v>196</v>
      </c>
      <c r="E278" s="264" t="s">
        <v>1</v>
      </c>
      <c r="F278" s="265" t="s">
        <v>1665</v>
      </c>
      <c r="G278" s="263"/>
      <c r="H278" s="266">
        <v>15.84</v>
      </c>
      <c r="I278" s="267"/>
      <c r="J278" s="263"/>
      <c r="K278" s="263"/>
      <c r="L278" s="268"/>
      <c r="M278" s="269"/>
      <c r="N278" s="270"/>
      <c r="O278" s="270"/>
      <c r="P278" s="270"/>
      <c r="Q278" s="270"/>
      <c r="R278" s="270"/>
      <c r="S278" s="270"/>
      <c r="T278" s="27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2" t="s">
        <v>196</v>
      </c>
      <c r="AU278" s="272" t="s">
        <v>90</v>
      </c>
      <c r="AV278" s="14" t="s">
        <v>90</v>
      </c>
      <c r="AW278" s="14" t="s">
        <v>38</v>
      </c>
      <c r="AX278" s="14" t="s">
        <v>82</v>
      </c>
      <c r="AY278" s="272" t="s">
        <v>183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1638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1639</v>
      </c>
      <c r="G280" s="263"/>
      <c r="H280" s="266">
        <v>8.6400000000000006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90</v>
      </c>
      <c r="AV280" s="14" t="s">
        <v>90</v>
      </c>
      <c r="AW280" s="14" t="s">
        <v>38</v>
      </c>
      <c r="AX280" s="14" t="s">
        <v>82</v>
      </c>
      <c r="AY280" s="272" t="s">
        <v>183</v>
      </c>
    </row>
    <row r="281" s="13" customFormat="1">
      <c r="A281" s="13"/>
      <c r="B281" s="252"/>
      <c r="C281" s="253"/>
      <c r="D281" s="245" t="s">
        <v>196</v>
      </c>
      <c r="E281" s="254" t="s">
        <v>1</v>
      </c>
      <c r="F281" s="255" t="s">
        <v>1648</v>
      </c>
      <c r="G281" s="253"/>
      <c r="H281" s="254" t="s">
        <v>1</v>
      </c>
      <c r="I281" s="256"/>
      <c r="J281" s="253"/>
      <c r="K281" s="253"/>
      <c r="L281" s="257"/>
      <c r="M281" s="258"/>
      <c r="N281" s="259"/>
      <c r="O281" s="259"/>
      <c r="P281" s="259"/>
      <c r="Q281" s="259"/>
      <c r="R281" s="259"/>
      <c r="S281" s="259"/>
      <c r="T281" s="26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61" t="s">
        <v>196</v>
      </c>
      <c r="AU281" s="261" t="s">
        <v>90</v>
      </c>
      <c r="AV281" s="13" t="s">
        <v>86</v>
      </c>
      <c r="AW281" s="13" t="s">
        <v>38</v>
      </c>
      <c r="AX281" s="13" t="s">
        <v>82</v>
      </c>
      <c r="AY281" s="261" t="s">
        <v>183</v>
      </c>
    </row>
    <row r="282" s="14" customFormat="1">
      <c r="A282" s="14"/>
      <c r="B282" s="262"/>
      <c r="C282" s="263"/>
      <c r="D282" s="245" t="s">
        <v>196</v>
      </c>
      <c r="E282" s="264" t="s">
        <v>1</v>
      </c>
      <c r="F282" s="265" t="s">
        <v>1666</v>
      </c>
      <c r="G282" s="263"/>
      <c r="H282" s="266">
        <v>6.8879999999999999</v>
      </c>
      <c r="I282" s="267"/>
      <c r="J282" s="263"/>
      <c r="K282" s="263"/>
      <c r="L282" s="268"/>
      <c r="M282" s="269"/>
      <c r="N282" s="270"/>
      <c r="O282" s="270"/>
      <c r="P282" s="270"/>
      <c r="Q282" s="270"/>
      <c r="R282" s="270"/>
      <c r="S282" s="270"/>
      <c r="T282" s="27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72" t="s">
        <v>196</v>
      </c>
      <c r="AU282" s="272" t="s">
        <v>90</v>
      </c>
      <c r="AV282" s="14" t="s">
        <v>90</v>
      </c>
      <c r="AW282" s="14" t="s">
        <v>38</v>
      </c>
      <c r="AX282" s="14" t="s">
        <v>82</v>
      </c>
      <c r="AY282" s="272" t="s">
        <v>183</v>
      </c>
    </row>
    <row r="283" s="13" customFormat="1">
      <c r="A283" s="13"/>
      <c r="B283" s="252"/>
      <c r="C283" s="253"/>
      <c r="D283" s="245" t="s">
        <v>196</v>
      </c>
      <c r="E283" s="254" t="s">
        <v>1</v>
      </c>
      <c r="F283" s="255" t="s">
        <v>1648</v>
      </c>
      <c r="G283" s="253"/>
      <c r="H283" s="254" t="s">
        <v>1</v>
      </c>
      <c r="I283" s="256"/>
      <c r="J283" s="253"/>
      <c r="K283" s="253"/>
      <c r="L283" s="257"/>
      <c r="M283" s="258"/>
      <c r="N283" s="259"/>
      <c r="O283" s="259"/>
      <c r="P283" s="259"/>
      <c r="Q283" s="259"/>
      <c r="R283" s="259"/>
      <c r="S283" s="259"/>
      <c r="T283" s="26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1" t="s">
        <v>196</v>
      </c>
      <c r="AU283" s="261" t="s">
        <v>90</v>
      </c>
      <c r="AV283" s="13" t="s">
        <v>86</v>
      </c>
      <c r="AW283" s="13" t="s">
        <v>38</v>
      </c>
      <c r="AX283" s="13" t="s">
        <v>82</v>
      </c>
      <c r="AY283" s="261" t="s">
        <v>183</v>
      </c>
    </row>
    <row r="284" s="14" customFormat="1">
      <c r="A284" s="14"/>
      <c r="B284" s="262"/>
      <c r="C284" s="263"/>
      <c r="D284" s="245" t="s">
        <v>196</v>
      </c>
      <c r="E284" s="264" t="s">
        <v>1</v>
      </c>
      <c r="F284" s="265" t="s">
        <v>1667</v>
      </c>
      <c r="G284" s="263"/>
      <c r="H284" s="266">
        <v>15.6</v>
      </c>
      <c r="I284" s="267"/>
      <c r="J284" s="263"/>
      <c r="K284" s="263"/>
      <c r="L284" s="268"/>
      <c r="M284" s="269"/>
      <c r="N284" s="270"/>
      <c r="O284" s="270"/>
      <c r="P284" s="270"/>
      <c r="Q284" s="270"/>
      <c r="R284" s="270"/>
      <c r="S284" s="270"/>
      <c r="T284" s="27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72" t="s">
        <v>196</v>
      </c>
      <c r="AU284" s="272" t="s">
        <v>90</v>
      </c>
      <c r="AV284" s="14" t="s">
        <v>90</v>
      </c>
      <c r="AW284" s="14" t="s">
        <v>38</v>
      </c>
      <c r="AX284" s="14" t="s">
        <v>82</v>
      </c>
      <c r="AY284" s="272" t="s">
        <v>183</v>
      </c>
    </row>
    <row r="285" s="15" customFormat="1">
      <c r="A285" s="15"/>
      <c r="B285" s="284"/>
      <c r="C285" s="285"/>
      <c r="D285" s="245" t="s">
        <v>196</v>
      </c>
      <c r="E285" s="286" t="s">
        <v>1</v>
      </c>
      <c r="F285" s="287" t="s">
        <v>238</v>
      </c>
      <c r="G285" s="285"/>
      <c r="H285" s="288">
        <v>46.968000000000004</v>
      </c>
      <c r="I285" s="289"/>
      <c r="J285" s="285"/>
      <c r="K285" s="285"/>
      <c r="L285" s="290"/>
      <c r="M285" s="291"/>
      <c r="N285" s="292"/>
      <c r="O285" s="292"/>
      <c r="P285" s="292"/>
      <c r="Q285" s="292"/>
      <c r="R285" s="292"/>
      <c r="S285" s="292"/>
      <c r="T285" s="293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94" t="s">
        <v>196</v>
      </c>
      <c r="AU285" s="294" t="s">
        <v>90</v>
      </c>
      <c r="AV285" s="15" t="s">
        <v>101</v>
      </c>
      <c r="AW285" s="15" t="s">
        <v>38</v>
      </c>
      <c r="AX285" s="15" t="s">
        <v>86</v>
      </c>
      <c r="AY285" s="294" t="s">
        <v>183</v>
      </c>
    </row>
    <row r="286" s="2" customFormat="1" ht="24.15" customHeight="1">
      <c r="A286" s="41"/>
      <c r="B286" s="42"/>
      <c r="C286" s="232" t="s">
        <v>480</v>
      </c>
      <c r="D286" s="232" t="s">
        <v>186</v>
      </c>
      <c r="E286" s="233" t="s">
        <v>328</v>
      </c>
      <c r="F286" s="234" t="s">
        <v>329</v>
      </c>
      <c r="G286" s="235" t="s">
        <v>209</v>
      </c>
      <c r="H286" s="236">
        <v>892.39200000000005</v>
      </c>
      <c r="I286" s="237"/>
      <c r="J286" s="238">
        <f>ROUND(I286*H286,2)</f>
        <v>0</v>
      </c>
      <c r="K286" s="234" t="s">
        <v>190</v>
      </c>
      <c r="L286" s="47"/>
      <c r="M286" s="239" t="s">
        <v>1</v>
      </c>
      <c r="N286" s="240" t="s">
        <v>47</v>
      </c>
      <c r="O286" s="94"/>
      <c r="P286" s="241">
        <f>O286*H286</f>
        <v>0</v>
      </c>
      <c r="Q286" s="241">
        <v>0</v>
      </c>
      <c r="R286" s="241">
        <f>Q286*H286</f>
        <v>0</v>
      </c>
      <c r="S286" s="241">
        <v>0</v>
      </c>
      <c r="T286" s="242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43" t="s">
        <v>101</v>
      </c>
      <c r="AT286" s="243" t="s">
        <v>186</v>
      </c>
      <c r="AU286" s="243" t="s">
        <v>90</v>
      </c>
      <c r="AY286" s="19" t="s">
        <v>183</v>
      </c>
      <c r="BE286" s="244">
        <f>IF(N286="základní",J286,0)</f>
        <v>0</v>
      </c>
      <c r="BF286" s="244">
        <f>IF(N286="snížená",J286,0)</f>
        <v>0</v>
      </c>
      <c r="BG286" s="244">
        <f>IF(N286="zákl. přenesená",J286,0)</f>
        <v>0</v>
      </c>
      <c r="BH286" s="244">
        <f>IF(N286="sníž. přenesená",J286,0)</f>
        <v>0</v>
      </c>
      <c r="BI286" s="244">
        <f>IF(N286="nulová",J286,0)</f>
        <v>0</v>
      </c>
      <c r="BJ286" s="19" t="s">
        <v>86</v>
      </c>
      <c r="BK286" s="244">
        <f>ROUND(I286*H286,2)</f>
        <v>0</v>
      </c>
      <c r="BL286" s="19" t="s">
        <v>101</v>
      </c>
      <c r="BM286" s="243" t="s">
        <v>330</v>
      </c>
    </row>
    <row r="287" s="2" customFormat="1">
      <c r="A287" s="41"/>
      <c r="B287" s="42"/>
      <c r="C287" s="43"/>
      <c r="D287" s="245" t="s">
        <v>192</v>
      </c>
      <c r="E287" s="43"/>
      <c r="F287" s="246" t="s">
        <v>331</v>
      </c>
      <c r="G287" s="43"/>
      <c r="H287" s="43"/>
      <c r="I287" s="247"/>
      <c r="J287" s="43"/>
      <c r="K287" s="43"/>
      <c r="L287" s="47"/>
      <c r="M287" s="248"/>
      <c r="N287" s="249"/>
      <c r="O287" s="94"/>
      <c r="P287" s="94"/>
      <c r="Q287" s="94"/>
      <c r="R287" s="94"/>
      <c r="S287" s="94"/>
      <c r="T287" s="95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192</v>
      </c>
      <c r="AU287" s="19" t="s">
        <v>90</v>
      </c>
    </row>
    <row r="288" s="2" customFormat="1">
      <c r="A288" s="41"/>
      <c r="B288" s="42"/>
      <c r="C288" s="43"/>
      <c r="D288" s="250" t="s">
        <v>194</v>
      </c>
      <c r="E288" s="43"/>
      <c r="F288" s="251" t="s">
        <v>332</v>
      </c>
      <c r="G288" s="43"/>
      <c r="H288" s="43"/>
      <c r="I288" s="247"/>
      <c r="J288" s="43"/>
      <c r="K288" s="43"/>
      <c r="L288" s="47"/>
      <c r="M288" s="248"/>
      <c r="N288" s="249"/>
      <c r="O288" s="94"/>
      <c r="P288" s="94"/>
      <c r="Q288" s="94"/>
      <c r="R288" s="94"/>
      <c r="S288" s="94"/>
      <c r="T288" s="95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194</v>
      </c>
      <c r="AU288" s="19" t="s">
        <v>90</v>
      </c>
    </row>
    <row r="289" s="2" customFormat="1">
      <c r="A289" s="41"/>
      <c r="B289" s="42"/>
      <c r="C289" s="43"/>
      <c r="D289" s="245" t="s">
        <v>213</v>
      </c>
      <c r="E289" s="43"/>
      <c r="F289" s="273" t="s">
        <v>327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213</v>
      </c>
      <c r="AU289" s="19" t="s">
        <v>90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333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90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3" customFormat="1">
      <c r="A291" s="13"/>
      <c r="B291" s="252"/>
      <c r="C291" s="253"/>
      <c r="D291" s="245" t="s">
        <v>196</v>
      </c>
      <c r="E291" s="254" t="s">
        <v>1</v>
      </c>
      <c r="F291" s="255" t="s">
        <v>1618</v>
      </c>
      <c r="G291" s="253"/>
      <c r="H291" s="254" t="s">
        <v>1</v>
      </c>
      <c r="I291" s="256"/>
      <c r="J291" s="253"/>
      <c r="K291" s="253"/>
      <c r="L291" s="257"/>
      <c r="M291" s="258"/>
      <c r="N291" s="259"/>
      <c r="O291" s="259"/>
      <c r="P291" s="259"/>
      <c r="Q291" s="259"/>
      <c r="R291" s="259"/>
      <c r="S291" s="259"/>
      <c r="T291" s="26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1" t="s">
        <v>196</v>
      </c>
      <c r="AU291" s="261" t="s">
        <v>90</v>
      </c>
      <c r="AV291" s="13" t="s">
        <v>86</v>
      </c>
      <c r="AW291" s="13" t="s">
        <v>38</v>
      </c>
      <c r="AX291" s="13" t="s">
        <v>82</v>
      </c>
      <c r="AY291" s="261" t="s">
        <v>183</v>
      </c>
    </row>
    <row r="292" s="13" customFormat="1">
      <c r="A292" s="13"/>
      <c r="B292" s="252"/>
      <c r="C292" s="253"/>
      <c r="D292" s="245" t="s">
        <v>196</v>
      </c>
      <c r="E292" s="254" t="s">
        <v>1</v>
      </c>
      <c r="F292" s="255" t="s">
        <v>1645</v>
      </c>
      <c r="G292" s="253"/>
      <c r="H292" s="254" t="s">
        <v>1</v>
      </c>
      <c r="I292" s="256"/>
      <c r="J292" s="253"/>
      <c r="K292" s="253"/>
      <c r="L292" s="257"/>
      <c r="M292" s="258"/>
      <c r="N292" s="259"/>
      <c r="O292" s="259"/>
      <c r="P292" s="259"/>
      <c r="Q292" s="259"/>
      <c r="R292" s="259"/>
      <c r="S292" s="259"/>
      <c r="T292" s="26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1" t="s">
        <v>196</v>
      </c>
      <c r="AU292" s="261" t="s">
        <v>90</v>
      </c>
      <c r="AV292" s="13" t="s">
        <v>86</v>
      </c>
      <c r="AW292" s="13" t="s">
        <v>38</v>
      </c>
      <c r="AX292" s="13" t="s">
        <v>82</v>
      </c>
      <c r="AY292" s="261" t="s">
        <v>183</v>
      </c>
    </row>
    <row r="293" s="14" customFormat="1">
      <c r="A293" s="14"/>
      <c r="B293" s="262"/>
      <c r="C293" s="263"/>
      <c r="D293" s="245" t="s">
        <v>196</v>
      </c>
      <c r="E293" s="264" t="s">
        <v>1</v>
      </c>
      <c r="F293" s="265" t="s">
        <v>1665</v>
      </c>
      <c r="G293" s="263"/>
      <c r="H293" s="266">
        <v>15.84</v>
      </c>
      <c r="I293" s="267"/>
      <c r="J293" s="263"/>
      <c r="K293" s="263"/>
      <c r="L293" s="268"/>
      <c r="M293" s="269"/>
      <c r="N293" s="270"/>
      <c r="O293" s="270"/>
      <c r="P293" s="270"/>
      <c r="Q293" s="270"/>
      <c r="R293" s="270"/>
      <c r="S293" s="270"/>
      <c r="T293" s="271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72" t="s">
        <v>196</v>
      </c>
      <c r="AU293" s="272" t="s">
        <v>90</v>
      </c>
      <c r="AV293" s="14" t="s">
        <v>90</v>
      </c>
      <c r="AW293" s="14" t="s">
        <v>38</v>
      </c>
      <c r="AX293" s="14" t="s">
        <v>82</v>
      </c>
      <c r="AY293" s="272" t="s">
        <v>183</v>
      </c>
    </row>
    <row r="294" s="13" customFormat="1">
      <c r="A294" s="13"/>
      <c r="B294" s="252"/>
      <c r="C294" s="253"/>
      <c r="D294" s="245" t="s">
        <v>196</v>
      </c>
      <c r="E294" s="254" t="s">
        <v>1</v>
      </c>
      <c r="F294" s="255" t="s">
        <v>1638</v>
      </c>
      <c r="G294" s="253"/>
      <c r="H294" s="254" t="s">
        <v>1</v>
      </c>
      <c r="I294" s="256"/>
      <c r="J294" s="253"/>
      <c r="K294" s="253"/>
      <c r="L294" s="257"/>
      <c r="M294" s="258"/>
      <c r="N294" s="259"/>
      <c r="O294" s="259"/>
      <c r="P294" s="259"/>
      <c r="Q294" s="259"/>
      <c r="R294" s="259"/>
      <c r="S294" s="259"/>
      <c r="T294" s="26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61" t="s">
        <v>196</v>
      </c>
      <c r="AU294" s="261" t="s">
        <v>90</v>
      </c>
      <c r="AV294" s="13" t="s">
        <v>86</v>
      </c>
      <c r="AW294" s="13" t="s">
        <v>38</v>
      </c>
      <c r="AX294" s="13" t="s">
        <v>82</v>
      </c>
      <c r="AY294" s="261" t="s">
        <v>183</v>
      </c>
    </row>
    <row r="295" s="14" customFormat="1">
      <c r="A295" s="14"/>
      <c r="B295" s="262"/>
      <c r="C295" s="263"/>
      <c r="D295" s="245" t="s">
        <v>196</v>
      </c>
      <c r="E295" s="264" t="s">
        <v>1</v>
      </c>
      <c r="F295" s="265" t="s">
        <v>1639</v>
      </c>
      <c r="G295" s="263"/>
      <c r="H295" s="266">
        <v>8.6400000000000006</v>
      </c>
      <c r="I295" s="267"/>
      <c r="J295" s="263"/>
      <c r="K295" s="263"/>
      <c r="L295" s="268"/>
      <c r="M295" s="269"/>
      <c r="N295" s="270"/>
      <c r="O295" s="270"/>
      <c r="P295" s="270"/>
      <c r="Q295" s="270"/>
      <c r="R295" s="270"/>
      <c r="S295" s="270"/>
      <c r="T295" s="27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72" t="s">
        <v>196</v>
      </c>
      <c r="AU295" s="272" t="s">
        <v>90</v>
      </c>
      <c r="AV295" s="14" t="s">
        <v>90</v>
      </c>
      <c r="AW295" s="14" t="s">
        <v>38</v>
      </c>
      <c r="AX295" s="14" t="s">
        <v>82</v>
      </c>
      <c r="AY295" s="272" t="s">
        <v>183</v>
      </c>
    </row>
    <row r="296" s="13" customFormat="1">
      <c r="A296" s="13"/>
      <c r="B296" s="252"/>
      <c r="C296" s="253"/>
      <c r="D296" s="245" t="s">
        <v>196</v>
      </c>
      <c r="E296" s="254" t="s">
        <v>1</v>
      </c>
      <c r="F296" s="255" t="s">
        <v>1648</v>
      </c>
      <c r="G296" s="253"/>
      <c r="H296" s="254" t="s">
        <v>1</v>
      </c>
      <c r="I296" s="256"/>
      <c r="J296" s="253"/>
      <c r="K296" s="253"/>
      <c r="L296" s="257"/>
      <c r="M296" s="258"/>
      <c r="N296" s="259"/>
      <c r="O296" s="259"/>
      <c r="P296" s="259"/>
      <c r="Q296" s="259"/>
      <c r="R296" s="259"/>
      <c r="S296" s="259"/>
      <c r="T296" s="26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1" t="s">
        <v>196</v>
      </c>
      <c r="AU296" s="261" t="s">
        <v>90</v>
      </c>
      <c r="AV296" s="13" t="s">
        <v>86</v>
      </c>
      <c r="AW296" s="13" t="s">
        <v>38</v>
      </c>
      <c r="AX296" s="13" t="s">
        <v>82</v>
      </c>
      <c r="AY296" s="261" t="s">
        <v>183</v>
      </c>
    </row>
    <row r="297" s="14" customFormat="1">
      <c r="A297" s="14"/>
      <c r="B297" s="262"/>
      <c r="C297" s="263"/>
      <c r="D297" s="245" t="s">
        <v>196</v>
      </c>
      <c r="E297" s="264" t="s">
        <v>1</v>
      </c>
      <c r="F297" s="265" t="s">
        <v>1666</v>
      </c>
      <c r="G297" s="263"/>
      <c r="H297" s="266">
        <v>6.8879999999999999</v>
      </c>
      <c r="I297" s="267"/>
      <c r="J297" s="263"/>
      <c r="K297" s="263"/>
      <c r="L297" s="268"/>
      <c r="M297" s="269"/>
      <c r="N297" s="270"/>
      <c r="O297" s="270"/>
      <c r="P297" s="270"/>
      <c r="Q297" s="270"/>
      <c r="R297" s="270"/>
      <c r="S297" s="270"/>
      <c r="T297" s="27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2" t="s">
        <v>196</v>
      </c>
      <c r="AU297" s="272" t="s">
        <v>90</v>
      </c>
      <c r="AV297" s="14" t="s">
        <v>90</v>
      </c>
      <c r="AW297" s="14" t="s">
        <v>38</v>
      </c>
      <c r="AX297" s="14" t="s">
        <v>82</v>
      </c>
      <c r="AY297" s="272" t="s">
        <v>183</v>
      </c>
    </row>
    <row r="298" s="13" customFormat="1">
      <c r="A298" s="13"/>
      <c r="B298" s="252"/>
      <c r="C298" s="253"/>
      <c r="D298" s="245" t="s">
        <v>196</v>
      </c>
      <c r="E298" s="254" t="s">
        <v>1</v>
      </c>
      <c r="F298" s="255" t="s">
        <v>1648</v>
      </c>
      <c r="G298" s="253"/>
      <c r="H298" s="254" t="s">
        <v>1</v>
      </c>
      <c r="I298" s="256"/>
      <c r="J298" s="253"/>
      <c r="K298" s="253"/>
      <c r="L298" s="257"/>
      <c r="M298" s="258"/>
      <c r="N298" s="259"/>
      <c r="O298" s="259"/>
      <c r="P298" s="259"/>
      <c r="Q298" s="259"/>
      <c r="R298" s="259"/>
      <c r="S298" s="259"/>
      <c r="T298" s="26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61" t="s">
        <v>196</v>
      </c>
      <c r="AU298" s="261" t="s">
        <v>90</v>
      </c>
      <c r="AV298" s="13" t="s">
        <v>86</v>
      </c>
      <c r="AW298" s="13" t="s">
        <v>38</v>
      </c>
      <c r="AX298" s="13" t="s">
        <v>82</v>
      </c>
      <c r="AY298" s="261" t="s">
        <v>183</v>
      </c>
    </row>
    <row r="299" s="14" customFormat="1">
      <c r="A299" s="14"/>
      <c r="B299" s="262"/>
      <c r="C299" s="263"/>
      <c r="D299" s="245" t="s">
        <v>196</v>
      </c>
      <c r="E299" s="264" t="s">
        <v>1</v>
      </c>
      <c r="F299" s="265" t="s">
        <v>1667</v>
      </c>
      <c r="G299" s="263"/>
      <c r="H299" s="266">
        <v>15.6</v>
      </c>
      <c r="I299" s="267"/>
      <c r="J299" s="263"/>
      <c r="K299" s="263"/>
      <c r="L299" s="268"/>
      <c r="M299" s="269"/>
      <c r="N299" s="270"/>
      <c r="O299" s="270"/>
      <c r="P299" s="270"/>
      <c r="Q299" s="270"/>
      <c r="R299" s="270"/>
      <c r="S299" s="270"/>
      <c r="T299" s="27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72" t="s">
        <v>196</v>
      </c>
      <c r="AU299" s="272" t="s">
        <v>90</v>
      </c>
      <c r="AV299" s="14" t="s">
        <v>90</v>
      </c>
      <c r="AW299" s="14" t="s">
        <v>38</v>
      </c>
      <c r="AX299" s="14" t="s">
        <v>82</v>
      </c>
      <c r="AY299" s="272" t="s">
        <v>183</v>
      </c>
    </row>
    <row r="300" s="16" customFormat="1">
      <c r="A300" s="16"/>
      <c r="B300" s="303"/>
      <c r="C300" s="304"/>
      <c r="D300" s="245" t="s">
        <v>196</v>
      </c>
      <c r="E300" s="305" t="s">
        <v>1</v>
      </c>
      <c r="F300" s="306" t="s">
        <v>1300</v>
      </c>
      <c r="G300" s="304"/>
      <c r="H300" s="307">
        <v>46.968000000000004</v>
      </c>
      <c r="I300" s="308"/>
      <c r="J300" s="304"/>
      <c r="K300" s="304"/>
      <c r="L300" s="309"/>
      <c r="M300" s="310"/>
      <c r="N300" s="311"/>
      <c r="O300" s="311"/>
      <c r="P300" s="311"/>
      <c r="Q300" s="311"/>
      <c r="R300" s="311"/>
      <c r="S300" s="311"/>
      <c r="T300" s="312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313" t="s">
        <v>196</v>
      </c>
      <c r="AU300" s="313" t="s">
        <v>90</v>
      </c>
      <c r="AV300" s="16" t="s">
        <v>98</v>
      </c>
      <c r="AW300" s="16" t="s">
        <v>38</v>
      </c>
      <c r="AX300" s="16" t="s">
        <v>82</v>
      </c>
      <c r="AY300" s="313" t="s">
        <v>183</v>
      </c>
    </row>
    <row r="301" s="14" customFormat="1">
      <c r="A301" s="14"/>
      <c r="B301" s="262"/>
      <c r="C301" s="263"/>
      <c r="D301" s="245" t="s">
        <v>196</v>
      </c>
      <c r="E301" s="264" t="s">
        <v>1</v>
      </c>
      <c r="F301" s="265" t="s">
        <v>1668</v>
      </c>
      <c r="G301" s="263"/>
      <c r="H301" s="266">
        <v>892.39200000000005</v>
      </c>
      <c r="I301" s="267"/>
      <c r="J301" s="263"/>
      <c r="K301" s="263"/>
      <c r="L301" s="268"/>
      <c r="M301" s="269"/>
      <c r="N301" s="270"/>
      <c r="O301" s="270"/>
      <c r="P301" s="270"/>
      <c r="Q301" s="270"/>
      <c r="R301" s="270"/>
      <c r="S301" s="270"/>
      <c r="T301" s="27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72" t="s">
        <v>196</v>
      </c>
      <c r="AU301" s="272" t="s">
        <v>90</v>
      </c>
      <c r="AV301" s="14" t="s">
        <v>90</v>
      </c>
      <c r="AW301" s="14" t="s">
        <v>38</v>
      </c>
      <c r="AX301" s="14" t="s">
        <v>86</v>
      </c>
      <c r="AY301" s="272" t="s">
        <v>183</v>
      </c>
    </row>
    <row r="302" s="2" customFormat="1" ht="44.25" customHeight="1">
      <c r="A302" s="41"/>
      <c r="B302" s="42"/>
      <c r="C302" s="232" t="s">
        <v>486</v>
      </c>
      <c r="D302" s="232" t="s">
        <v>186</v>
      </c>
      <c r="E302" s="233" t="s">
        <v>539</v>
      </c>
      <c r="F302" s="234" t="s">
        <v>540</v>
      </c>
      <c r="G302" s="235" t="s">
        <v>209</v>
      </c>
      <c r="H302" s="236">
        <v>15.84</v>
      </c>
      <c r="I302" s="237"/>
      <c r="J302" s="238">
        <f>ROUND(I302*H302,2)</f>
        <v>0</v>
      </c>
      <c r="K302" s="234" t="s">
        <v>190</v>
      </c>
      <c r="L302" s="47"/>
      <c r="M302" s="239" t="s">
        <v>1</v>
      </c>
      <c r="N302" s="240" t="s">
        <v>47</v>
      </c>
      <c r="O302" s="94"/>
      <c r="P302" s="241">
        <f>O302*H302</f>
        <v>0</v>
      </c>
      <c r="Q302" s="241">
        <v>0</v>
      </c>
      <c r="R302" s="241">
        <f>Q302*H302</f>
        <v>0</v>
      </c>
      <c r="S302" s="241">
        <v>0</v>
      </c>
      <c r="T302" s="242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43" t="s">
        <v>101</v>
      </c>
      <c r="AT302" s="243" t="s">
        <v>186</v>
      </c>
      <c r="AU302" s="243" t="s">
        <v>90</v>
      </c>
      <c r="AY302" s="19" t="s">
        <v>183</v>
      </c>
      <c r="BE302" s="244">
        <f>IF(N302="základní",J302,0)</f>
        <v>0</v>
      </c>
      <c r="BF302" s="244">
        <f>IF(N302="snížená",J302,0)</f>
        <v>0</v>
      </c>
      <c r="BG302" s="244">
        <f>IF(N302="zákl. přenesená",J302,0)</f>
        <v>0</v>
      </c>
      <c r="BH302" s="244">
        <f>IF(N302="sníž. přenesená",J302,0)</f>
        <v>0</v>
      </c>
      <c r="BI302" s="244">
        <f>IF(N302="nulová",J302,0)</f>
        <v>0</v>
      </c>
      <c r="BJ302" s="19" t="s">
        <v>86</v>
      </c>
      <c r="BK302" s="244">
        <f>ROUND(I302*H302,2)</f>
        <v>0</v>
      </c>
      <c r="BL302" s="19" t="s">
        <v>101</v>
      </c>
      <c r="BM302" s="243" t="s">
        <v>1669</v>
      </c>
    </row>
    <row r="303" s="2" customFormat="1">
      <c r="A303" s="41"/>
      <c r="B303" s="42"/>
      <c r="C303" s="43"/>
      <c r="D303" s="245" t="s">
        <v>192</v>
      </c>
      <c r="E303" s="43"/>
      <c r="F303" s="246" t="s">
        <v>542</v>
      </c>
      <c r="G303" s="43"/>
      <c r="H303" s="43"/>
      <c r="I303" s="247"/>
      <c r="J303" s="43"/>
      <c r="K303" s="43"/>
      <c r="L303" s="47"/>
      <c r="M303" s="248"/>
      <c r="N303" s="249"/>
      <c r="O303" s="94"/>
      <c r="P303" s="94"/>
      <c r="Q303" s="94"/>
      <c r="R303" s="94"/>
      <c r="S303" s="94"/>
      <c r="T303" s="95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192</v>
      </c>
      <c r="AU303" s="19" t="s">
        <v>90</v>
      </c>
    </row>
    <row r="304" s="2" customFormat="1">
      <c r="A304" s="41"/>
      <c r="B304" s="42"/>
      <c r="C304" s="43"/>
      <c r="D304" s="250" t="s">
        <v>194</v>
      </c>
      <c r="E304" s="43"/>
      <c r="F304" s="251" t="s">
        <v>543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194</v>
      </c>
      <c r="AU304" s="19" t="s">
        <v>90</v>
      </c>
    </row>
    <row r="305" s="13" customFormat="1">
      <c r="A305" s="13"/>
      <c r="B305" s="252"/>
      <c r="C305" s="253"/>
      <c r="D305" s="245" t="s">
        <v>196</v>
      </c>
      <c r="E305" s="254" t="s">
        <v>1</v>
      </c>
      <c r="F305" s="255" t="s">
        <v>1618</v>
      </c>
      <c r="G305" s="253"/>
      <c r="H305" s="254" t="s">
        <v>1</v>
      </c>
      <c r="I305" s="256"/>
      <c r="J305" s="253"/>
      <c r="K305" s="253"/>
      <c r="L305" s="257"/>
      <c r="M305" s="258"/>
      <c r="N305" s="259"/>
      <c r="O305" s="259"/>
      <c r="P305" s="259"/>
      <c r="Q305" s="259"/>
      <c r="R305" s="259"/>
      <c r="S305" s="259"/>
      <c r="T305" s="26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1" t="s">
        <v>196</v>
      </c>
      <c r="AU305" s="261" t="s">
        <v>90</v>
      </c>
      <c r="AV305" s="13" t="s">
        <v>86</v>
      </c>
      <c r="AW305" s="13" t="s">
        <v>38</v>
      </c>
      <c r="AX305" s="13" t="s">
        <v>82</v>
      </c>
      <c r="AY305" s="261" t="s">
        <v>183</v>
      </c>
    </row>
    <row r="306" s="13" customFormat="1">
      <c r="A306" s="13"/>
      <c r="B306" s="252"/>
      <c r="C306" s="253"/>
      <c r="D306" s="245" t="s">
        <v>196</v>
      </c>
      <c r="E306" s="254" t="s">
        <v>1</v>
      </c>
      <c r="F306" s="255" t="s">
        <v>1645</v>
      </c>
      <c r="G306" s="253"/>
      <c r="H306" s="254" t="s">
        <v>1</v>
      </c>
      <c r="I306" s="256"/>
      <c r="J306" s="253"/>
      <c r="K306" s="253"/>
      <c r="L306" s="257"/>
      <c r="M306" s="258"/>
      <c r="N306" s="259"/>
      <c r="O306" s="259"/>
      <c r="P306" s="259"/>
      <c r="Q306" s="259"/>
      <c r="R306" s="259"/>
      <c r="S306" s="259"/>
      <c r="T306" s="26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1" t="s">
        <v>196</v>
      </c>
      <c r="AU306" s="261" t="s">
        <v>90</v>
      </c>
      <c r="AV306" s="13" t="s">
        <v>86</v>
      </c>
      <c r="AW306" s="13" t="s">
        <v>38</v>
      </c>
      <c r="AX306" s="13" t="s">
        <v>82</v>
      </c>
      <c r="AY306" s="261" t="s">
        <v>183</v>
      </c>
    </row>
    <row r="307" s="14" customFormat="1">
      <c r="A307" s="14"/>
      <c r="B307" s="262"/>
      <c r="C307" s="263"/>
      <c r="D307" s="245" t="s">
        <v>196</v>
      </c>
      <c r="E307" s="264" t="s">
        <v>1</v>
      </c>
      <c r="F307" s="265" t="s">
        <v>1665</v>
      </c>
      <c r="G307" s="263"/>
      <c r="H307" s="266">
        <v>15.84</v>
      </c>
      <c r="I307" s="267"/>
      <c r="J307" s="263"/>
      <c r="K307" s="263"/>
      <c r="L307" s="268"/>
      <c r="M307" s="269"/>
      <c r="N307" s="270"/>
      <c r="O307" s="270"/>
      <c r="P307" s="270"/>
      <c r="Q307" s="270"/>
      <c r="R307" s="270"/>
      <c r="S307" s="270"/>
      <c r="T307" s="27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72" t="s">
        <v>196</v>
      </c>
      <c r="AU307" s="272" t="s">
        <v>90</v>
      </c>
      <c r="AV307" s="14" t="s">
        <v>90</v>
      </c>
      <c r="AW307" s="14" t="s">
        <v>38</v>
      </c>
      <c r="AX307" s="14" t="s">
        <v>86</v>
      </c>
      <c r="AY307" s="272" t="s">
        <v>183</v>
      </c>
    </row>
    <row r="308" s="2" customFormat="1" ht="37.8" customHeight="1">
      <c r="A308" s="41"/>
      <c r="B308" s="42"/>
      <c r="C308" s="232" t="s">
        <v>490</v>
      </c>
      <c r="D308" s="232" t="s">
        <v>186</v>
      </c>
      <c r="E308" s="233" t="s">
        <v>1670</v>
      </c>
      <c r="F308" s="234" t="s">
        <v>1671</v>
      </c>
      <c r="G308" s="235" t="s">
        <v>209</v>
      </c>
      <c r="H308" s="236">
        <v>31.128</v>
      </c>
      <c r="I308" s="237"/>
      <c r="J308" s="238">
        <f>ROUND(I308*H308,2)</f>
        <v>0</v>
      </c>
      <c r="K308" s="234" t="s">
        <v>190</v>
      </c>
      <c r="L308" s="47"/>
      <c r="M308" s="239" t="s">
        <v>1</v>
      </c>
      <c r="N308" s="240" t="s">
        <v>47</v>
      </c>
      <c r="O308" s="94"/>
      <c r="P308" s="241">
        <f>O308*H308</f>
        <v>0</v>
      </c>
      <c r="Q308" s="241">
        <v>0</v>
      </c>
      <c r="R308" s="241">
        <f>Q308*H308</f>
        <v>0</v>
      </c>
      <c r="S308" s="241">
        <v>0</v>
      </c>
      <c r="T308" s="242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43" t="s">
        <v>101</v>
      </c>
      <c r="AT308" s="243" t="s">
        <v>186</v>
      </c>
      <c r="AU308" s="243" t="s">
        <v>90</v>
      </c>
      <c r="AY308" s="19" t="s">
        <v>183</v>
      </c>
      <c r="BE308" s="244">
        <f>IF(N308="základní",J308,0)</f>
        <v>0</v>
      </c>
      <c r="BF308" s="244">
        <f>IF(N308="snížená",J308,0)</f>
        <v>0</v>
      </c>
      <c r="BG308" s="244">
        <f>IF(N308="zákl. přenesená",J308,0)</f>
        <v>0</v>
      </c>
      <c r="BH308" s="244">
        <f>IF(N308="sníž. přenesená",J308,0)</f>
        <v>0</v>
      </c>
      <c r="BI308" s="244">
        <f>IF(N308="nulová",J308,0)</f>
        <v>0</v>
      </c>
      <c r="BJ308" s="19" t="s">
        <v>86</v>
      </c>
      <c r="BK308" s="244">
        <f>ROUND(I308*H308,2)</f>
        <v>0</v>
      </c>
      <c r="BL308" s="19" t="s">
        <v>101</v>
      </c>
      <c r="BM308" s="243" t="s">
        <v>1672</v>
      </c>
    </row>
    <row r="309" s="2" customFormat="1">
      <c r="A309" s="41"/>
      <c r="B309" s="42"/>
      <c r="C309" s="43"/>
      <c r="D309" s="245" t="s">
        <v>192</v>
      </c>
      <c r="E309" s="43"/>
      <c r="F309" s="246" t="s">
        <v>1673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192</v>
      </c>
      <c r="AU309" s="19" t="s">
        <v>90</v>
      </c>
    </row>
    <row r="310" s="2" customFormat="1">
      <c r="A310" s="41"/>
      <c r="B310" s="42"/>
      <c r="C310" s="43"/>
      <c r="D310" s="250" t="s">
        <v>194</v>
      </c>
      <c r="E310" s="43"/>
      <c r="F310" s="251" t="s">
        <v>1674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194</v>
      </c>
      <c r="AU310" s="19" t="s">
        <v>90</v>
      </c>
    </row>
    <row r="311" s="2" customFormat="1">
      <c r="A311" s="41"/>
      <c r="B311" s="42"/>
      <c r="C311" s="43"/>
      <c r="D311" s="245" t="s">
        <v>213</v>
      </c>
      <c r="E311" s="43"/>
      <c r="F311" s="273" t="s">
        <v>1345</v>
      </c>
      <c r="G311" s="43"/>
      <c r="H311" s="43"/>
      <c r="I311" s="247"/>
      <c r="J311" s="43"/>
      <c r="K311" s="43"/>
      <c r="L311" s="47"/>
      <c r="M311" s="248"/>
      <c r="N311" s="249"/>
      <c r="O311" s="94"/>
      <c r="P311" s="94"/>
      <c r="Q311" s="94"/>
      <c r="R311" s="94"/>
      <c r="S311" s="94"/>
      <c r="T311" s="95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19" t="s">
        <v>213</v>
      </c>
      <c r="AU311" s="19" t="s">
        <v>90</v>
      </c>
    </row>
    <row r="312" s="13" customFormat="1">
      <c r="A312" s="13"/>
      <c r="B312" s="252"/>
      <c r="C312" s="253"/>
      <c r="D312" s="245" t="s">
        <v>196</v>
      </c>
      <c r="E312" s="254" t="s">
        <v>1</v>
      </c>
      <c r="F312" s="255" t="s">
        <v>1638</v>
      </c>
      <c r="G312" s="253"/>
      <c r="H312" s="254" t="s">
        <v>1</v>
      </c>
      <c r="I312" s="256"/>
      <c r="J312" s="253"/>
      <c r="K312" s="253"/>
      <c r="L312" s="257"/>
      <c r="M312" s="258"/>
      <c r="N312" s="259"/>
      <c r="O312" s="259"/>
      <c r="P312" s="259"/>
      <c r="Q312" s="259"/>
      <c r="R312" s="259"/>
      <c r="S312" s="259"/>
      <c r="T312" s="26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1" t="s">
        <v>196</v>
      </c>
      <c r="AU312" s="261" t="s">
        <v>90</v>
      </c>
      <c r="AV312" s="13" t="s">
        <v>86</v>
      </c>
      <c r="AW312" s="13" t="s">
        <v>38</v>
      </c>
      <c r="AX312" s="13" t="s">
        <v>82</v>
      </c>
      <c r="AY312" s="261" t="s">
        <v>183</v>
      </c>
    </row>
    <row r="313" s="14" customFormat="1">
      <c r="A313" s="14"/>
      <c r="B313" s="262"/>
      <c r="C313" s="263"/>
      <c r="D313" s="245" t="s">
        <v>196</v>
      </c>
      <c r="E313" s="264" t="s">
        <v>1</v>
      </c>
      <c r="F313" s="265" t="s">
        <v>1639</v>
      </c>
      <c r="G313" s="263"/>
      <c r="H313" s="266">
        <v>8.6400000000000006</v>
      </c>
      <c r="I313" s="267"/>
      <c r="J313" s="263"/>
      <c r="K313" s="263"/>
      <c r="L313" s="268"/>
      <c r="M313" s="269"/>
      <c r="N313" s="270"/>
      <c r="O313" s="270"/>
      <c r="P313" s="270"/>
      <c r="Q313" s="270"/>
      <c r="R313" s="270"/>
      <c r="S313" s="270"/>
      <c r="T313" s="27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2" t="s">
        <v>196</v>
      </c>
      <c r="AU313" s="272" t="s">
        <v>90</v>
      </c>
      <c r="AV313" s="14" t="s">
        <v>90</v>
      </c>
      <c r="AW313" s="14" t="s">
        <v>38</v>
      </c>
      <c r="AX313" s="14" t="s">
        <v>82</v>
      </c>
      <c r="AY313" s="272" t="s">
        <v>183</v>
      </c>
    </row>
    <row r="314" s="13" customFormat="1">
      <c r="A314" s="13"/>
      <c r="B314" s="252"/>
      <c r="C314" s="253"/>
      <c r="D314" s="245" t="s">
        <v>196</v>
      </c>
      <c r="E314" s="254" t="s">
        <v>1</v>
      </c>
      <c r="F314" s="255" t="s">
        <v>1648</v>
      </c>
      <c r="G314" s="253"/>
      <c r="H314" s="254" t="s">
        <v>1</v>
      </c>
      <c r="I314" s="256"/>
      <c r="J314" s="253"/>
      <c r="K314" s="253"/>
      <c r="L314" s="257"/>
      <c r="M314" s="258"/>
      <c r="N314" s="259"/>
      <c r="O314" s="259"/>
      <c r="P314" s="259"/>
      <c r="Q314" s="259"/>
      <c r="R314" s="259"/>
      <c r="S314" s="259"/>
      <c r="T314" s="26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61" t="s">
        <v>196</v>
      </c>
      <c r="AU314" s="261" t="s">
        <v>90</v>
      </c>
      <c r="AV314" s="13" t="s">
        <v>86</v>
      </c>
      <c r="AW314" s="13" t="s">
        <v>38</v>
      </c>
      <c r="AX314" s="13" t="s">
        <v>82</v>
      </c>
      <c r="AY314" s="261" t="s">
        <v>183</v>
      </c>
    </row>
    <row r="315" s="14" customFormat="1">
      <c r="A315" s="14"/>
      <c r="B315" s="262"/>
      <c r="C315" s="263"/>
      <c r="D315" s="245" t="s">
        <v>196</v>
      </c>
      <c r="E315" s="264" t="s">
        <v>1</v>
      </c>
      <c r="F315" s="265" t="s">
        <v>1666</v>
      </c>
      <c r="G315" s="263"/>
      <c r="H315" s="266">
        <v>6.8879999999999999</v>
      </c>
      <c r="I315" s="267"/>
      <c r="J315" s="263"/>
      <c r="K315" s="263"/>
      <c r="L315" s="268"/>
      <c r="M315" s="269"/>
      <c r="N315" s="270"/>
      <c r="O315" s="270"/>
      <c r="P315" s="270"/>
      <c r="Q315" s="270"/>
      <c r="R315" s="270"/>
      <c r="S315" s="270"/>
      <c r="T315" s="27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72" t="s">
        <v>196</v>
      </c>
      <c r="AU315" s="272" t="s">
        <v>90</v>
      </c>
      <c r="AV315" s="14" t="s">
        <v>90</v>
      </c>
      <c r="AW315" s="14" t="s">
        <v>38</v>
      </c>
      <c r="AX315" s="14" t="s">
        <v>82</v>
      </c>
      <c r="AY315" s="272" t="s">
        <v>183</v>
      </c>
    </row>
    <row r="316" s="13" customFormat="1">
      <c r="A316" s="13"/>
      <c r="B316" s="252"/>
      <c r="C316" s="253"/>
      <c r="D316" s="245" t="s">
        <v>196</v>
      </c>
      <c r="E316" s="254" t="s">
        <v>1</v>
      </c>
      <c r="F316" s="255" t="s">
        <v>1648</v>
      </c>
      <c r="G316" s="253"/>
      <c r="H316" s="254" t="s">
        <v>1</v>
      </c>
      <c r="I316" s="256"/>
      <c r="J316" s="253"/>
      <c r="K316" s="253"/>
      <c r="L316" s="257"/>
      <c r="M316" s="258"/>
      <c r="N316" s="259"/>
      <c r="O316" s="259"/>
      <c r="P316" s="259"/>
      <c r="Q316" s="259"/>
      <c r="R316" s="259"/>
      <c r="S316" s="259"/>
      <c r="T316" s="26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1" t="s">
        <v>196</v>
      </c>
      <c r="AU316" s="261" t="s">
        <v>90</v>
      </c>
      <c r="AV316" s="13" t="s">
        <v>86</v>
      </c>
      <c r="AW316" s="13" t="s">
        <v>38</v>
      </c>
      <c r="AX316" s="13" t="s">
        <v>82</v>
      </c>
      <c r="AY316" s="261" t="s">
        <v>183</v>
      </c>
    </row>
    <row r="317" s="14" customFormat="1">
      <c r="A317" s="14"/>
      <c r="B317" s="262"/>
      <c r="C317" s="263"/>
      <c r="D317" s="245" t="s">
        <v>196</v>
      </c>
      <c r="E317" s="264" t="s">
        <v>1</v>
      </c>
      <c r="F317" s="265" t="s">
        <v>1667</v>
      </c>
      <c r="G317" s="263"/>
      <c r="H317" s="266">
        <v>15.6</v>
      </c>
      <c r="I317" s="267"/>
      <c r="J317" s="263"/>
      <c r="K317" s="263"/>
      <c r="L317" s="268"/>
      <c r="M317" s="269"/>
      <c r="N317" s="270"/>
      <c r="O317" s="270"/>
      <c r="P317" s="270"/>
      <c r="Q317" s="270"/>
      <c r="R317" s="270"/>
      <c r="S317" s="270"/>
      <c r="T317" s="27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2" t="s">
        <v>196</v>
      </c>
      <c r="AU317" s="272" t="s">
        <v>90</v>
      </c>
      <c r="AV317" s="14" t="s">
        <v>90</v>
      </c>
      <c r="AW317" s="14" t="s">
        <v>38</v>
      </c>
      <c r="AX317" s="14" t="s">
        <v>82</v>
      </c>
      <c r="AY317" s="272" t="s">
        <v>183</v>
      </c>
    </row>
    <row r="318" s="15" customFormat="1">
      <c r="A318" s="15"/>
      <c r="B318" s="284"/>
      <c r="C318" s="285"/>
      <c r="D318" s="245" t="s">
        <v>196</v>
      </c>
      <c r="E318" s="286" t="s">
        <v>1</v>
      </c>
      <c r="F318" s="287" t="s">
        <v>238</v>
      </c>
      <c r="G318" s="285"/>
      <c r="H318" s="288">
        <v>31.128</v>
      </c>
      <c r="I318" s="289"/>
      <c r="J318" s="285"/>
      <c r="K318" s="285"/>
      <c r="L318" s="290"/>
      <c r="M318" s="291"/>
      <c r="N318" s="292"/>
      <c r="O318" s="292"/>
      <c r="P318" s="292"/>
      <c r="Q318" s="292"/>
      <c r="R318" s="292"/>
      <c r="S318" s="292"/>
      <c r="T318" s="29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94" t="s">
        <v>196</v>
      </c>
      <c r="AU318" s="294" t="s">
        <v>90</v>
      </c>
      <c r="AV318" s="15" t="s">
        <v>101</v>
      </c>
      <c r="AW318" s="15" t="s">
        <v>38</v>
      </c>
      <c r="AX318" s="15" t="s">
        <v>86</v>
      </c>
      <c r="AY318" s="294" t="s">
        <v>183</v>
      </c>
    </row>
    <row r="319" s="12" customFormat="1" ht="25.92" customHeight="1">
      <c r="A319" s="12"/>
      <c r="B319" s="216"/>
      <c r="C319" s="217"/>
      <c r="D319" s="218" t="s">
        <v>81</v>
      </c>
      <c r="E319" s="219" t="s">
        <v>1131</v>
      </c>
      <c r="F319" s="219" t="s">
        <v>1132</v>
      </c>
      <c r="G319" s="217"/>
      <c r="H319" s="217"/>
      <c r="I319" s="220"/>
      <c r="J319" s="221">
        <f>BK319</f>
        <v>0</v>
      </c>
      <c r="K319" s="217"/>
      <c r="L319" s="222"/>
      <c r="M319" s="223"/>
      <c r="N319" s="224"/>
      <c r="O319" s="224"/>
      <c r="P319" s="225">
        <f>P320</f>
        <v>0</v>
      </c>
      <c r="Q319" s="224"/>
      <c r="R319" s="225">
        <f>R320</f>
        <v>0.65847999999999995</v>
      </c>
      <c r="S319" s="224"/>
      <c r="T319" s="226">
        <f>T320</f>
        <v>0.84000000000000008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7" t="s">
        <v>90</v>
      </c>
      <c r="AT319" s="228" t="s">
        <v>81</v>
      </c>
      <c r="AU319" s="228" t="s">
        <v>82</v>
      </c>
      <c r="AY319" s="227" t="s">
        <v>183</v>
      </c>
      <c r="BK319" s="229">
        <f>BK320</f>
        <v>0</v>
      </c>
    </row>
    <row r="320" s="12" customFormat="1" ht="22.8" customHeight="1">
      <c r="A320" s="12"/>
      <c r="B320" s="216"/>
      <c r="C320" s="217"/>
      <c r="D320" s="218" t="s">
        <v>81</v>
      </c>
      <c r="E320" s="230" t="s">
        <v>1675</v>
      </c>
      <c r="F320" s="230" t="s">
        <v>1676</v>
      </c>
      <c r="G320" s="217"/>
      <c r="H320" s="217"/>
      <c r="I320" s="220"/>
      <c r="J320" s="231">
        <f>BK320</f>
        <v>0</v>
      </c>
      <c r="K320" s="217"/>
      <c r="L320" s="222"/>
      <c r="M320" s="223"/>
      <c r="N320" s="224"/>
      <c r="O320" s="224"/>
      <c r="P320" s="225">
        <f>SUM(P321:P333)</f>
        <v>0</v>
      </c>
      <c r="Q320" s="224"/>
      <c r="R320" s="225">
        <f>SUM(R321:R333)</f>
        <v>0.65847999999999995</v>
      </c>
      <c r="S320" s="224"/>
      <c r="T320" s="226">
        <f>SUM(T321:T333)</f>
        <v>0.84000000000000008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7" t="s">
        <v>90</v>
      </c>
      <c r="AT320" s="228" t="s">
        <v>81</v>
      </c>
      <c r="AU320" s="228" t="s">
        <v>86</v>
      </c>
      <c r="AY320" s="227" t="s">
        <v>183</v>
      </c>
      <c r="BK320" s="229">
        <f>SUM(BK321:BK333)</f>
        <v>0</v>
      </c>
    </row>
    <row r="321" s="2" customFormat="1" ht="44.25" customHeight="1">
      <c r="A321" s="41"/>
      <c r="B321" s="42"/>
      <c r="C321" s="232" t="s">
        <v>495</v>
      </c>
      <c r="D321" s="232" t="s">
        <v>186</v>
      </c>
      <c r="E321" s="233" t="s">
        <v>1677</v>
      </c>
      <c r="F321" s="234" t="s">
        <v>1678</v>
      </c>
      <c r="G321" s="235" t="s">
        <v>294</v>
      </c>
      <c r="H321" s="236">
        <v>1</v>
      </c>
      <c r="I321" s="237"/>
      <c r="J321" s="238">
        <f>ROUND(I321*H321,2)</f>
        <v>0</v>
      </c>
      <c r="K321" s="234" t="s">
        <v>1</v>
      </c>
      <c r="L321" s="47"/>
      <c r="M321" s="239" t="s">
        <v>1</v>
      </c>
      <c r="N321" s="240" t="s">
        <v>47</v>
      </c>
      <c r="O321" s="94"/>
      <c r="P321" s="241">
        <f>O321*H321</f>
        <v>0</v>
      </c>
      <c r="Q321" s="241">
        <v>0</v>
      </c>
      <c r="R321" s="241">
        <f>Q321*H321</f>
        <v>0</v>
      </c>
      <c r="S321" s="241">
        <v>0.089999999999999997</v>
      </c>
      <c r="T321" s="242">
        <f>S321*H321</f>
        <v>0.089999999999999997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43" t="s">
        <v>101</v>
      </c>
      <c r="AT321" s="243" t="s">
        <v>186</v>
      </c>
      <c r="AU321" s="243" t="s">
        <v>90</v>
      </c>
      <c r="AY321" s="19" t="s">
        <v>183</v>
      </c>
      <c r="BE321" s="244">
        <f>IF(N321="základní",J321,0)</f>
        <v>0</v>
      </c>
      <c r="BF321" s="244">
        <f>IF(N321="snížená",J321,0)</f>
        <v>0</v>
      </c>
      <c r="BG321" s="244">
        <f>IF(N321="zákl. přenesená",J321,0)</f>
        <v>0</v>
      </c>
      <c r="BH321" s="244">
        <f>IF(N321="sníž. přenesená",J321,0)</f>
        <v>0</v>
      </c>
      <c r="BI321" s="244">
        <f>IF(N321="nulová",J321,0)</f>
        <v>0</v>
      </c>
      <c r="BJ321" s="19" t="s">
        <v>86</v>
      </c>
      <c r="BK321" s="244">
        <f>ROUND(I321*H321,2)</f>
        <v>0</v>
      </c>
      <c r="BL321" s="19" t="s">
        <v>101</v>
      </c>
      <c r="BM321" s="243" t="s">
        <v>1679</v>
      </c>
    </row>
    <row r="322" s="2" customFormat="1">
      <c r="A322" s="41"/>
      <c r="B322" s="42"/>
      <c r="C322" s="43"/>
      <c r="D322" s="245" t="s">
        <v>192</v>
      </c>
      <c r="E322" s="43"/>
      <c r="F322" s="246" t="s">
        <v>1680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192</v>
      </c>
      <c r="AU322" s="19" t="s">
        <v>90</v>
      </c>
    </row>
    <row r="323" s="13" customFormat="1">
      <c r="A323" s="13"/>
      <c r="B323" s="252"/>
      <c r="C323" s="253"/>
      <c r="D323" s="245" t="s">
        <v>196</v>
      </c>
      <c r="E323" s="254" t="s">
        <v>1</v>
      </c>
      <c r="F323" s="255" t="s">
        <v>1681</v>
      </c>
      <c r="G323" s="253"/>
      <c r="H323" s="254" t="s">
        <v>1</v>
      </c>
      <c r="I323" s="256"/>
      <c r="J323" s="253"/>
      <c r="K323" s="253"/>
      <c r="L323" s="257"/>
      <c r="M323" s="258"/>
      <c r="N323" s="259"/>
      <c r="O323" s="259"/>
      <c r="P323" s="259"/>
      <c r="Q323" s="259"/>
      <c r="R323" s="259"/>
      <c r="S323" s="259"/>
      <c r="T323" s="26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1" t="s">
        <v>196</v>
      </c>
      <c r="AU323" s="261" t="s">
        <v>90</v>
      </c>
      <c r="AV323" s="13" t="s">
        <v>86</v>
      </c>
      <c r="AW323" s="13" t="s">
        <v>38</v>
      </c>
      <c r="AX323" s="13" t="s">
        <v>82</v>
      </c>
      <c r="AY323" s="261" t="s">
        <v>183</v>
      </c>
    </row>
    <row r="324" s="14" customFormat="1">
      <c r="A324" s="14"/>
      <c r="B324" s="262"/>
      <c r="C324" s="263"/>
      <c r="D324" s="245" t="s">
        <v>196</v>
      </c>
      <c r="E324" s="264" t="s">
        <v>1</v>
      </c>
      <c r="F324" s="265" t="s">
        <v>86</v>
      </c>
      <c r="G324" s="263"/>
      <c r="H324" s="266">
        <v>1</v>
      </c>
      <c r="I324" s="267"/>
      <c r="J324" s="263"/>
      <c r="K324" s="263"/>
      <c r="L324" s="268"/>
      <c r="M324" s="269"/>
      <c r="N324" s="270"/>
      <c r="O324" s="270"/>
      <c r="P324" s="270"/>
      <c r="Q324" s="270"/>
      <c r="R324" s="270"/>
      <c r="S324" s="270"/>
      <c r="T324" s="27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2" t="s">
        <v>196</v>
      </c>
      <c r="AU324" s="272" t="s">
        <v>90</v>
      </c>
      <c r="AV324" s="14" t="s">
        <v>90</v>
      </c>
      <c r="AW324" s="14" t="s">
        <v>38</v>
      </c>
      <c r="AX324" s="14" t="s">
        <v>86</v>
      </c>
      <c r="AY324" s="272" t="s">
        <v>183</v>
      </c>
    </row>
    <row r="325" s="2" customFormat="1" ht="44.25" customHeight="1">
      <c r="A325" s="41"/>
      <c r="B325" s="42"/>
      <c r="C325" s="232" t="s">
        <v>501</v>
      </c>
      <c r="D325" s="232" t="s">
        <v>186</v>
      </c>
      <c r="E325" s="233" t="s">
        <v>1682</v>
      </c>
      <c r="F325" s="234" t="s">
        <v>1683</v>
      </c>
      <c r="G325" s="235" t="s">
        <v>294</v>
      </c>
      <c r="H325" s="236">
        <v>1</v>
      </c>
      <c r="I325" s="237"/>
      <c r="J325" s="238">
        <f>ROUND(I325*H325,2)</f>
        <v>0</v>
      </c>
      <c r="K325" s="234" t="s">
        <v>1</v>
      </c>
      <c r="L325" s="47"/>
      <c r="M325" s="239" t="s">
        <v>1</v>
      </c>
      <c r="N325" s="240" t="s">
        <v>47</v>
      </c>
      <c r="O325" s="94"/>
      <c r="P325" s="241">
        <f>O325*H325</f>
        <v>0</v>
      </c>
      <c r="Q325" s="241">
        <v>0</v>
      </c>
      <c r="R325" s="241">
        <f>Q325*H325</f>
        <v>0</v>
      </c>
      <c r="S325" s="241">
        <v>0.089999999999999997</v>
      </c>
      <c r="T325" s="242">
        <f>S325*H325</f>
        <v>0.089999999999999997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43" t="s">
        <v>101</v>
      </c>
      <c r="AT325" s="243" t="s">
        <v>186</v>
      </c>
      <c r="AU325" s="243" t="s">
        <v>90</v>
      </c>
      <c r="AY325" s="19" t="s">
        <v>183</v>
      </c>
      <c r="BE325" s="244">
        <f>IF(N325="základní",J325,0)</f>
        <v>0</v>
      </c>
      <c r="BF325" s="244">
        <f>IF(N325="snížená",J325,0)</f>
        <v>0</v>
      </c>
      <c r="BG325" s="244">
        <f>IF(N325="zákl. přenesená",J325,0)</f>
        <v>0</v>
      </c>
      <c r="BH325" s="244">
        <f>IF(N325="sníž. přenesená",J325,0)</f>
        <v>0</v>
      </c>
      <c r="BI325" s="244">
        <f>IF(N325="nulová",J325,0)</f>
        <v>0</v>
      </c>
      <c r="BJ325" s="19" t="s">
        <v>86</v>
      </c>
      <c r="BK325" s="244">
        <f>ROUND(I325*H325,2)</f>
        <v>0</v>
      </c>
      <c r="BL325" s="19" t="s">
        <v>101</v>
      </c>
      <c r="BM325" s="243" t="s">
        <v>1684</v>
      </c>
    </row>
    <row r="326" s="2" customFormat="1">
      <c r="A326" s="41"/>
      <c r="B326" s="42"/>
      <c r="C326" s="43"/>
      <c r="D326" s="245" t="s">
        <v>192</v>
      </c>
      <c r="E326" s="43"/>
      <c r="F326" s="246" t="s">
        <v>1685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192</v>
      </c>
      <c r="AU326" s="19" t="s">
        <v>90</v>
      </c>
    </row>
    <row r="327" s="13" customFormat="1">
      <c r="A327" s="13"/>
      <c r="B327" s="252"/>
      <c r="C327" s="253"/>
      <c r="D327" s="245" t="s">
        <v>196</v>
      </c>
      <c r="E327" s="254" t="s">
        <v>1</v>
      </c>
      <c r="F327" s="255" t="s">
        <v>1686</v>
      </c>
      <c r="G327" s="253"/>
      <c r="H327" s="254" t="s">
        <v>1</v>
      </c>
      <c r="I327" s="256"/>
      <c r="J327" s="253"/>
      <c r="K327" s="253"/>
      <c r="L327" s="257"/>
      <c r="M327" s="258"/>
      <c r="N327" s="259"/>
      <c r="O327" s="259"/>
      <c r="P327" s="259"/>
      <c r="Q327" s="259"/>
      <c r="R327" s="259"/>
      <c r="S327" s="259"/>
      <c r="T327" s="26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61" t="s">
        <v>196</v>
      </c>
      <c r="AU327" s="261" t="s">
        <v>90</v>
      </c>
      <c r="AV327" s="13" t="s">
        <v>86</v>
      </c>
      <c r="AW327" s="13" t="s">
        <v>38</v>
      </c>
      <c r="AX327" s="13" t="s">
        <v>82</v>
      </c>
      <c r="AY327" s="261" t="s">
        <v>183</v>
      </c>
    </row>
    <row r="328" s="14" customFormat="1">
      <c r="A328" s="14"/>
      <c r="B328" s="262"/>
      <c r="C328" s="263"/>
      <c r="D328" s="245" t="s">
        <v>196</v>
      </c>
      <c r="E328" s="264" t="s">
        <v>1</v>
      </c>
      <c r="F328" s="265" t="s">
        <v>86</v>
      </c>
      <c r="G328" s="263"/>
      <c r="H328" s="266">
        <v>1</v>
      </c>
      <c r="I328" s="267"/>
      <c r="J328" s="263"/>
      <c r="K328" s="263"/>
      <c r="L328" s="268"/>
      <c r="M328" s="269"/>
      <c r="N328" s="270"/>
      <c r="O328" s="270"/>
      <c r="P328" s="270"/>
      <c r="Q328" s="270"/>
      <c r="R328" s="270"/>
      <c r="S328" s="270"/>
      <c r="T328" s="27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2" t="s">
        <v>196</v>
      </c>
      <c r="AU328" s="272" t="s">
        <v>90</v>
      </c>
      <c r="AV328" s="14" t="s">
        <v>90</v>
      </c>
      <c r="AW328" s="14" t="s">
        <v>38</v>
      </c>
      <c r="AX328" s="14" t="s">
        <v>86</v>
      </c>
      <c r="AY328" s="272" t="s">
        <v>183</v>
      </c>
    </row>
    <row r="329" s="2" customFormat="1" ht="33" customHeight="1">
      <c r="A329" s="41"/>
      <c r="B329" s="42"/>
      <c r="C329" s="232" t="s">
        <v>198</v>
      </c>
      <c r="D329" s="232" t="s">
        <v>186</v>
      </c>
      <c r="E329" s="233" t="s">
        <v>1687</v>
      </c>
      <c r="F329" s="234" t="s">
        <v>1688</v>
      </c>
      <c r="G329" s="235" t="s">
        <v>294</v>
      </c>
      <c r="H329" s="236">
        <v>1</v>
      </c>
      <c r="I329" s="237"/>
      <c r="J329" s="238">
        <f>ROUND(I329*H329,2)</f>
        <v>0</v>
      </c>
      <c r="K329" s="234" t="s">
        <v>190</v>
      </c>
      <c r="L329" s="47"/>
      <c r="M329" s="239" t="s">
        <v>1</v>
      </c>
      <c r="N329" s="240" t="s">
        <v>47</v>
      </c>
      <c r="O329" s="94"/>
      <c r="P329" s="241">
        <f>O329*H329</f>
        <v>0</v>
      </c>
      <c r="Q329" s="241">
        <v>0.65847999999999995</v>
      </c>
      <c r="R329" s="241">
        <f>Q329*H329</f>
        <v>0.65847999999999995</v>
      </c>
      <c r="S329" s="241">
        <v>0.66000000000000003</v>
      </c>
      <c r="T329" s="242">
        <f>S329*H329</f>
        <v>0.66000000000000003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43" t="s">
        <v>101</v>
      </c>
      <c r="AT329" s="243" t="s">
        <v>186</v>
      </c>
      <c r="AU329" s="243" t="s">
        <v>90</v>
      </c>
      <c r="AY329" s="19" t="s">
        <v>183</v>
      </c>
      <c r="BE329" s="244">
        <f>IF(N329="základní",J329,0)</f>
        <v>0</v>
      </c>
      <c r="BF329" s="244">
        <f>IF(N329="snížená",J329,0)</f>
        <v>0</v>
      </c>
      <c r="BG329" s="244">
        <f>IF(N329="zákl. přenesená",J329,0)</f>
        <v>0</v>
      </c>
      <c r="BH329" s="244">
        <f>IF(N329="sníž. přenesená",J329,0)</f>
        <v>0</v>
      </c>
      <c r="BI329" s="244">
        <f>IF(N329="nulová",J329,0)</f>
        <v>0</v>
      </c>
      <c r="BJ329" s="19" t="s">
        <v>86</v>
      </c>
      <c r="BK329" s="244">
        <f>ROUND(I329*H329,2)</f>
        <v>0</v>
      </c>
      <c r="BL329" s="19" t="s">
        <v>101</v>
      </c>
      <c r="BM329" s="243" t="s">
        <v>1689</v>
      </c>
    </row>
    <row r="330" s="2" customFormat="1">
      <c r="A330" s="41"/>
      <c r="B330" s="42"/>
      <c r="C330" s="43"/>
      <c r="D330" s="245" t="s">
        <v>192</v>
      </c>
      <c r="E330" s="43"/>
      <c r="F330" s="246" t="s">
        <v>1690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192</v>
      </c>
      <c r="AU330" s="19" t="s">
        <v>90</v>
      </c>
    </row>
    <row r="331" s="2" customFormat="1">
      <c r="A331" s="41"/>
      <c r="B331" s="42"/>
      <c r="C331" s="43"/>
      <c r="D331" s="250" t="s">
        <v>194</v>
      </c>
      <c r="E331" s="43"/>
      <c r="F331" s="251" t="s">
        <v>1691</v>
      </c>
      <c r="G331" s="43"/>
      <c r="H331" s="43"/>
      <c r="I331" s="247"/>
      <c r="J331" s="43"/>
      <c r="K331" s="43"/>
      <c r="L331" s="47"/>
      <c r="M331" s="248"/>
      <c r="N331" s="249"/>
      <c r="O331" s="94"/>
      <c r="P331" s="94"/>
      <c r="Q331" s="94"/>
      <c r="R331" s="94"/>
      <c r="S331" s="94"/>
      <c r="T331" s="95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19" t="s">
        <v>194</v>
      </c>
      <c r="AU331" s="19" t="s">
        <v>90</v>
      </c>
    </row>
    <row r="332" s="13" customFormat="1">
      <c r="A332" s="13"/>
      <c r="B332" s="252"/>
      <c r="C332" s="253"/>
      <c r="D332" s="245" t="s">
        <v>196</v>
      </c>
      <c r="E332" s="254" t="s">
        <v>1</v>
      </c>
      <c r="F332" s="255" t="s">
        <v>1692</v>
      </c>
      <c r="G332" s="253"/>
      <c r="H332" s="254" t="s">
        <v>1</v>
      </c>
      <c r="I332" s="256"/>
      <c r="J332" s="253"/>
      <c r="K332" s="253"/>
      <c r="L332" s="257"/>
      <c r="M332" s="258"/>
      <c r="N332" s="259"/>
      <c r="O332" s="259"/>
      <c r="P332" s="259"/>
      <c r="Q332" s="259"/>
      <c r="R332" s="259"/>
      <c r="S332" s="259"/>
      <c r="T332" s="26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1" t="s">
        <v>196</v>
      </c>
      <c r="AU332" s="261" t="s">
        <v>90</v>
      </c>
      <c r="AV332" s="13" t="s">
        <v>86</v>
      </c>
      <c r="AW332" s="13" t="s">
        <v>38</v>
      </c>
      <c r="AX332" s="13" t="s">
        <v>82</v>
      </c>
      <c r="AY332" s="261" t="s">
        <v>183</v>
      </c>
    </row>
    <row r="333" s="14" customFormat="1">
      <c r="A333" s="14"/>
      <c r="B333" s="262"/>
      <c r="C333" s="263"/>
      <c r="D333" s="245" t="s">
        <v>196</v>
      </c>
      <c r="E333" s="264" t="s">
        <v>1</v>
      </c>
      <c r="F333" s="265" t="s">
        <v>86</v>
      </c>
      <c r="G333" s="263"/>
      <c r="H333" s="266">
        <v>1</v>
      </c>
      <c r="I333" s="267"/>
      <c r="J333" s="263"/>
      <c r="K333" s="263"/>
      <c r="L333" s="268"/>
      <c r="M333" s="269"/>
      <c r="N333" s="270"/>
      <c r="O333" s="270"/>
      <c r="P333" s="270"/>
      <c r="Q333" s="270"/>
      <c r="R333" s="270"/>
      <c r="S333" s="270"/>
      <c r="T333" s="27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72" t="s">
        <v>196</v>
      </c>
      <c r="AU333" s="272" t="s">
        <v>90</v>
      </c>
      <c r="AV333" s="14" t="s">
        <v>90</v>
      </c>
      <c r="AW333" s="14" t="s">
        <v>38</v>
      </c>
      <c r="AX333" s="14" t="s">
        <v>86</v>
      </c>
      <c r="AY333" s="272" t="s">
        <v>183</v>
      </c>
    </row>
    <row r="334" s="12" customFormat="1" ht="25.92" customHeight="1">
      <c r="A334" s="12"/>
      <c r="B334" s="216"/>
      <c r="C334" s="217"/>
      <c r="D334" s="218" t="s">
        <v>81</v>
      </c>
      <c r="E334" s="219" t="s">
        <v>222</v>
      </c>
      <c r="F334" s="219" t="s">
        <v>1693</v>
      </c>
      <c r="G334" s="217"/>
      <c r="H334" s="217"/>
      <c r="I334" s="220"/>
      <c r="J334" s="221">
        <f>BK334</f>
        <v>0</v>
      </c>
      <c r="K334" s="217"/>
      <c r="L334" s="222"/>
      <c r="M334" s="223"/>
      <c r="N334" s="224"/>
      <c r="O334" s="224"/>
      <c r="P334" s="225">
        <f>P335</f>
        <v>0</v>
      </c>
      <c r="Q334" s="224"/>
      <c r="R334" s="225">
        <f>R335</f>
        <v>0</v>
      </c>
      <c r="S334" s="224"/>
      <c r="T334" s="226">
        <f>T335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7" t="s">
        <v>98</v>
      </c>
      <c r="AT334" s="228" t="s">
        <v>81</v>
      </c>
      <c r="AU334" s="228" t="s">
        <v>82</v>
      </c>
      <c r="AY334" s="227" t="s">
        <v>183</v>
      </c>
      <c r="BK334" s="229">
        <f>BK335</f>
        <v>0</v>
      </c>
    </row>
    <row r="335" s="12" customFormat="1" ht="22.8" customHeight="1">
      <c r="A335" s="12"/>
      <c r="B335" s="216"/>
      <c r="C335" s="217"/>
      <c r="D335" s="218" t="s">
        <v>81</v>
      </c>
      <c r="E335" s="230" t="s">
        <v>1694</v>
      </c>
      <c r="F335" s="230" t="s">
        <v>1695</v>
      </c>
      <c r="G335" s="217"/>
      <c r="H335" s="217"/>
      <c r="I335" s="220"/>
      <c r="J335" s="231">
        <f>BK335</f>
        <v>0</v>
      </c>
      <c r="K335" s="217"/>
      <c r="L335" s="222"/>
      <c r="M335" s="223"/>
      <c r="N335" s="224"/>
      <c r="O335" s="224"/>
      <c r="P335" s="225">
        <f>SUM(P336:P379)</f>
        <v>0</v>
      </c>
      <c r="Q335" s="224"/>
      <c r="R335" s="225">
        <f>SUM(R336:R379)</f>
        <v>0</v>
      </c>
      <c r="S335" s="224"/>
      <c r="T335" s="226">
        <f>SUM(T336:T379)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7" t="s">
        <v>98</v>
      </c>
      <c r="AT335" s="228" t="s">
        <v>81</v>
      </c>
      <c r="AU335" s="228" t="s">
        <v>86</v>
      </c>
      <c r="AY335" s="227" t="s">
        <v>183</v>
      </c>
      <c r="BK335" s="229">
        <f>SUM(BK336:BK379)</f>
        <v>0</v>
      </c>
    </row>
    <row r="336" s="2" customFormat="1" ht="24.15" customHeight="1">
      <c r="A336" s="41"/>
      <c r="B336" s="42"/>
      <c r="C336" s="232" t="s">
        <v>512</v>
      </c>
      <c r="D336" s="232" t="s">
        <v>186</v>
      </c>
      <c r="E336" s="233" t="s">
        <v>1696</v>
      </c>
      <c r="F336" s="234" t="s">
        <v>1697</v>
      </c>
      <c r="G336" s="235" t="s">
        <v>284</v>
      </c>
      <c r="H336" s="236">
        <v>20.800000000000001</v>
      </c>
      <c r="I336" s="237"/>
      <c r="J336" s="238">
        <f>ROUND(I336*H336,2)</f>
        <v>0</v>
      </c>
      <c r="K336" s="234" t="s">
        <v>190</v>
      </c>
      <c r="L336" s="47"/>
      <c r="M336" s="239" t="s">
        <v>1</v>
      </c>
      <c r="N336" s="240" t="s">
        <v>47</v>
      </c>
      <c r="O336" s="94"/>
      <c r="P336" s="241">
        <f>O336*H336</f>
        <v>0</v>
      </c>
      <c r="Q336" s="241">
        <v>0</v>
      </c>
      <c r="R336" s="241">
        <f>Q336*H336</f>
        <v>0</v>
      </c>
      <c r="S336" s="241">
        <v>0</v>
      </c>
      <c r="T336" s="242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43" t="s">
        <v>684</v>
      </c>
      <c r="AT336" s="243" t="s">
        <v>186</v>
      </c>
      <c r="AU336" s="243" t="s">
        <v>90</v>
      </c>
      <c r="AY336" s="19" t="s">
        <v>183</v>
      </c>
      <c r="BE336" s="244">
        <f>IF(N336="základní",J336,0)</f>
        <v>0</v>
      </c>
      <c r="BF336" s="244">
        <f>IF(N336="snížená",J336,0)</f>
        <v>0</v>
      </c>
      <c r="BG336" s="244">
        <f>IF(N336="zákl. přenesená",J336,0)</f>
        <v>0</v>
      </c>
      <c r="BH336" s="244">
        <f>IF(N336="sníž. přenesená",J336,0)</f>
        <v>0</v>
      </c>
      <c r="BI336" s="244">
        <f>IF(N336="nulová",J336,0)</f>
        <v>0</v>
      </c>
      <c r="BJ336" s="19" t="s">
        <v>86</v>
      </c>
      <c r="BK336" s="244">
        <f>ROUND(I336*H336,2)</f>
        <v>0</v>
      </c>
      <c r="BL336" s="19" t="s">
        <v>684</v>
      </c>
      <c r="BM336" s="243" t="s">
        <v>1698</v>
      </c>
    </row>
    <row r="337" s="2" customFormat="1">
      <c r="A337" s="41"/>
      <c r="B337" s="42"/>
      <c r="C337" s="43"/>
      <c r="D337" s="245" t="s">
        <v>192</v>
      </c>
      <c r="E337" s="43"/>
      <c r="F337" s="246" t="s">
        <v>1699</v>
      </c>
      <c r="G337" s="43"/>
      <c r="H337" s="43"/>
      <c r="I337" s="247"/>
      <c r="J337" s="43"/>
      <c r="K337" s="43"/>
      <c r="L337" s="47"/>
      <c r="M337" s="248"/>
      <c r="N337" s="249"/>
      <c r="O337" s="94"/>
      <c r="P337" s="94"/>
      <c r="Q337" s="94"/>
      <c r="R337" s="94"/>
      <c r="S337" s="94"/>
      <c r="T337" s="95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19" t="s">
        <v>192</v>
      </c>
      <c r="AU337" s="19" t="s">
        <v>90</v>
      </c>
    </row>
    <row r="338" s="2" customFormat="1">
      <c r="A338" s="41"/>
      <c r="B338" s="42"/>
      <c r="C338" s="43"/>
      <c r="D338" s="250" t="s">
        <v>194</v>
      </c>
      <c r="E338" s="43"/>
      <c r="F338" s="251" t="s">
        <v>1700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194</v>
      </c>
      <c r="AU338" s="19" t="s">
        <v>90</v>
      </c>
    </row>
    <row r="339" s="13" customFormat="1">
      <c r="A339" s="13"/>
      <c r="B339" s="252"/>
      <c r="C339" s="253"/>
      <c r="D339" s="245" t="s">
        <v>196</v>
      </c>
      <c r="E339" s="254" t="s">
        <v>1</v>
      </c>
      <c r="F339" s="255" t="s">
        <v>1701</v>
      </c>
      <c r="G339" s="253"/>
      <c r="H339" s="254" t="s">
        <v>1</v>
      </c>
      <c r="I339" s="256"/>
      <c r="J339" s="253"/>
      <c r="K339" s="253"/>
      <c r="L339" s="257"/>
      <c r="M339" s="258"/>
      <c r="N339" s="259"/>
      <c r="O339" s="259"/>
      <c r="P339" s="259"/>
      <c r="Q339" s="259"/>
      <c r="R339" s="259"/>
      <c r="S339" s="259"/>
      <c r="T339" s="26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1" t="s">
        <v>196</v>
      </c>
      <c r="AU339" s="261" t="s">
        <v>90</v>
      </c>
      <c r="AV339" s="13" t="s">
        <v>86</v>
      </c>
      <c r="AW339" s="13" t="s">
        <v>38</v>
      </c>
      <c r="AX339" s="13" t="s">
        <v>82</v>
      </c>
      <c r="AY339" s="261" t="s">
        <v>183</v>
      </c>
    </row>
    <row r="340" s="14" customFormat="1">
      <c r="A340" s="14"/>
      <c r="B340" s="262"/>
      <c r="C340" s="263"/>
      <c r="D340" s="245" t="s">
        <v>196</v>
      </c>
      <c r="E340" s="264" t="s">
        <v>1</v>
      </c>
      <c r="F340" s="265" t="s">
        <v>1702</v>
      </c>
      <c r="G340" s="263"/>
      <c r="H340" s="266">
        <v>20.800000000000001</v>
      </c>
      <c r="I340" s="267"/>
      <c r="J340" s="263"/>
      <c r="K340" s="263"/>
      <c r="L340" s="268"/>
      <c r="M340" s="269"/>
      <c r="N340" s="270"/>
      <c r="O340" s="270"/>
      <c r="P340" s="270"/>
      <c r="Q340" s="270"/>
      <c r="R340" s="270"/>
      <c r="S340" s="270"/>
      <c r="T340" s="27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72" t="s">
        <v>196</v>
      </c>
      <c r="AU340" s="272" t="s">
        <v>90</v>
      </c>
      <c r="AV340" s="14" t="s">
        <v>90</v>
      </c>
      <c r="AW340" s="14" t="s">
        <v>38</v>
      </c>
      <c r="AX340" s="14" t="s">
        <v>86</v>
      </c>
      <c r="AY340" s="272" t="s">
        <v>183</v>
      </c>
    </row>
    <row r="341" s="2" customFormat="1" ht="24.15" customHeight="1">
      <c r="A341" s="41"/>
      <c r="B341" s="42"/>
      <c r="C341" s="232" t="s">
        <v>518</v>
      </c>
      <c r="D341" s="232" t="s">
        <v>186</v>
      </c>
      <c r="E341" s="233" t="s">
        <v>1703</v>
      </c>
      <c r="F341" s="234" t="s">
        <v>1704</v>
      </c>
      <c r="G341" s="235" t="s">
        <v>284</v>
      </c>
      <c r="H341" s="236">
        <v>3.25</v>
      </c>
      <c r="I341" s="237"/>
      <c r="J341" s="238">
        <f>ROUND(I341*H341,2)</f>
        <v>0</v>
      </c>
      <c r="K341" s="234" t="s">
        <v>190</v>
      </c>
      <c r="L341" s="47"/>
      <c r="M341" s="239" t="s">
        <v>1</v>
      </c>
      <c r="N341" s="240" t="s">
        <v>47</v>
      </c>
      <c r="O341" s="94"/>
      <c r="P341" s="241">
        <f>O341*H341</f>
        <v>0</v>
      </c>
      <c r="Q341" s="241">
        <v>0</v>
      </c>
      <c r="R341" s="241">
        <f>Q341*H341</f>
        <v>0</v>
      </c>
      <c r="S341" s="241">
        <v>0</v>
      </c>
      <c r="T341" s="242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43" t="s">
        <v>684</v>
      </c>
      <c r="AT341" s="243" t="s">
        <v>186</v>
      </c>
      <c r="AU341" s="243" t="s">
        <v>90</v>
      </c>
      <c r="AY341" s="19" t="s">
        <v>183</v>
      </c>
      <c r="BE341" s="244">
        <f>IF(N341="základní",J341,0)</f>
        <v>0</v>
      </c>
      <c r="BF341" s="244">
        <f>IF(N341="snížená",J341,0)</f>
        <v>0</v>
      </c>
      <c r="BG341" s="244">
        <f>IF(N341="zákl. přenesená",J341,0)</f>
        <v>0</v>
      </c>
      <c r="BH341" s="244">
        <f>IF(N341="sníž. přenesená",J341,0)</f>
        <v>0</v>
      </c>
      <c r="BI341" s="244">
        <f>IF(N341="nulová",J341,0)</f>
        <v>0</v>
      </c>
      <c r="BJ341" s="19" t="s">
        <v>86</v>
      </c>
      <c r="BK341" s="244">
        <f>ROUND(I341*H341,2)</f>
        <v>0</v>
      </c>
      <c r="BL341" s="19" t="s">
        <v>684</v>
      </c>
      <c r="BM341" s="243" t="s">
        <v>1705</v>
      </c>
    </row>
    <row r="342" s="2" customFormat="1">
      <c r="A342" s="41"/>
      <c r="B342" s="42"/>
      <c r="C342" s="43"/>
      <c r="D342" s="245" t="s">
        <v>192</v>
      </c>
      <c r="E342" s="43"/>
      <c r="F342" s="246" t="s">
        <v>1706</v>
      </c>
      <c r="G342" s="43"/>
      <c r="H342" s="43"/>
      <c r="I342" s="247"/>
      <c r="J342" s="43"/>
      <c r="K342" s="43"/>
      <c r="L342" s="47"/>
      <c r="M342" s="248"/>
      <c r="N342" s="249"/>
      <c r="O342" s="94"/>
      <c r="P342" s="94"/>
      <c r="Q342" s="94"/>
      <c r="R342" s="94"/>
      <c r="S342" s="94"/>
      <c r="T342" s="95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19" t="s">
        <v>192</v>
      </c>
      <c r="AU342" s="19" t="s">
        <v>90</v>
      </c>
    </row>
    <row r="343" s="2" customFormat="1">
      <c r="A343" s="41"/>
      <c r="B343" s="42"/>
      <c r="C343" s="43"/>
      <c r="D343" s="250" t="s">
        <v>194</v>
      </c>
      <c r="E343" s="43"/>
      <c r="F343" s="251" t="s">
        <v>1707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194</v>
      </c>
      <c r="AU343" s="19" t="s">
        <v>90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1708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90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4" customFormat="1">
      <c r="A345" s="14"/>
      <c r="B345" s="262"/>
      <c r="C345" s="263"/>
      <c r="D345" s="245" t="s">
        <v>196</v>
      </c>
      <c r="E345" s="264" t="s">
        <v>1</v>
      </c>
      <c r="F345" s="265" t="s">
        <v>1709</v>
      </c>
      <c r="G345" s="263"/>
      <c r="H345" s="266">
        <v>3.25</v>
      </c>
      <c r="I345" s="267"/>
      <c r="J345" s="263"/>
      <c r="K345" s="263"/>
      <c r="L345" s="268"/>
      <c r="M345" s="269"/>
      <c r="N345" s="270"/>
      <c r="O345" s="270"/>
      <c r="P345" s="270"/>
      <c r="Q345" s="270"/>
      <c r="R345" s="270"/>
      <c r="S345" s="270"/>
      <c r="T345" s="27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2" t="s">
        <v>196</v>
      </c>
      <c r="AU345" s="272" t="s">
        <v>90</v>
      </c>
      <c r="AV345" s="14" t="s">
        <v>90</v>
      </c>
      <c r="AW345" s="14" t="s">
        <v>38</v>
      </c>
      <c r="AX345" s="14" t="s">
        <v>86</v>
      </c>
      <c r="AY345" s="272" t="s">
        <v>183</v>
      </c>
    </row>
    <row r="346" s="2" customFormat="1" ht="24.15" customHeight="1">
      <c r="A346" s="41"/>
      <c r="B346" s="42"/>
      <c r="C346" s="232" t="s">
        <v>524</v>
      </c>
      <c r="D346" s="232" t="s">
        <v>186</v>
      </c>
      <c r="E346" s="233" t="s">
        <v>1710</v>
      </c>
      <c r="F346" s="234" t="s">
        <v>1711</v>
      </c>
      <c r="G346" s="235" t="s">
        <v>189</v>
      </c>
      <c r="H346" s="236">
        <v>13.5</v>
      </c>
      <c r="I346" s="237"/>
      <c r="J346" s="238">
        <f>ROUND(I346*H346,2)</f>
        <v>0</v>
      </c>
      <c r="K346" s="234" t="s">
        <v>190</v>
      </c>
      <c r="L346" s="47"/>
      <c r="M346" s="239" t="s">
        <v>1</v>
      </c>
      <c r="N346" s="240" t="s">
        <v>47</v>
      </c>
      <c r="O346" s="94"/>
      <c r="P346" s="241">
        <f>O346*H346</f>
        <v>0</v>
      </c>
      <c r="Q346" s="241">
        <v>0</v>
      </c>
      <c r="R346" s="241">
        <f>Q346*H346</f>
        <v>0</v>
      </c>
      <c r="S346" s="241">
        <v>0</v>
      </c>
      <c r="T346" s="242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43" t="s">
        <v>684</v>
      </c>
      <c r="AT346" s="243" t="s">
        <v>186</v>
      </c>
      <c r="AU346" s="243" t="s">
        <v>90</v>
      </c>
      <c r="AY346" s="19" t="s">
        <v>183</v>
      </c>
      <c r="BE346" s="244">
        <f>IF(N346="základní",J346,0)</f>
        <v>0</v>
      </c>
      <c r="BF346" s="244">
        <f>IF(N346="snížená",J346,0)</f>
        <v>0</v>
      </c>
      <c r="BG346" s="244">
        <f>IF(N346="zákl. přenesená",J346,0)</f>
        <v>0</v>
      </c>
      <c r="BH346" s="244">
        <f>IF(N346="sníž. přenesená",J346,0)</f>
        <v>0</v>
      </c>
      <c r="BI346" s="244">
        <f>IF(N346="nulová",J346,0)</f>
        <v>0</v>
      </c>
      <c r="BJ346" s="19" t="s">
        <v>86</v>
      </c>
      <c r="BK346" s="244">
        <f>ROUND(I346*H346,2)</f>
        <v>0</v>
      </c>
      <c r="BL346" s="19" t="s">
        <v>684</v>
      </c>
      <c r="BM346" s="243" t="s">
        <v>1712</v>
      </c>
    </row>
    <row r="347" s="2" customFormat="1">
      <c r="A347" s="41"/>
      <c r="B347" s="42"/>
      <c r="C347" s="43"/>
      <c r="D347" s="245" t="s">
        <v>192</v>
      </c>
      <c r="E347" s="43"/>
      <c r="F347" s="246" t="s">
        <v>1713</v>
      </c>
      <c r="G347" s="43"/>
      <c r="H347" s="43"/>
      <c r="I347" s="247"/>
      <c r="J347" s="43"/>
      <c r="K347" s="43"/>
      <c r="L347" s="47"/>
      <c r="M347" s="248"/>
      <c r="N347" s="249"/>
      <c r="O347" s="94"/>
      <c r="P347" s="94"/>
      <c r="Q347" s="94"/>
      <c r="R347" s="94"/>
      <c r="S347" s="94"/>
      <c r="T347" s="95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19" t="s">
        <v>192</v>
      </c>
      <c r="AU347" s="19" t="s">
        <v>90</v>
      </c>
    </row>
    <row r="348" s="2" customFormat="1">
      <c r="A348" s="41"/>
      <c r="B348" s="42"/>
      <c r="C348" s="43"/>
      <c r="D348" s="250" t="s">
        <v>194</v>
      </c>
      <c r="E348" s="43"/>
      <c r="F348" s="251" t="s">
        <v>1714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194</v>
      </c>
      <c r="AU348" s="19" t="s">
        <v>90</v>
      </c>
    </row>
    <row r="349" s="13" customFormat="1">
      <c r="A349" s="13"/>
      <c r="B349" s="252"/>
      <c r="C349" s="253"/>
      <c r="D349" s="245" t="s">
        <v>196</v>
      </c>
      <c r="E349" s="254" t="s">
        <v>1</v>
      </c>
      <c r="F349" s="255" t="s">
        <v>1708</v>
      </c>
      <c r="G349" s="253"/>
      <c r="H349" s="254" t="s">
        <v>1</v>
      </c>
      <c r="I349" s="256"/>
      <c r="J349" s="253"/>
      <c r="K349" s="253"/>
      <c r="L349" s="257"/>
      <c r="M349" s="258"/>
      <c r="N349" s="259"/>
      <c r="O349" s="259"/>
      <c r="P349" s="259"/>
      <c r="Q349" s="259"/>
      <c r="R349" s="259"/>
      <c r="S349" s="259"/>
      <c r="T349" s="26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1" t="s">
        <v>196</v>
      </c>
      <c r="AU349" s="261" t="s">
        <v>90</v>
      </c>
      <c r="AV349" s="13" t="s">
        <v>86</v>
      </c>
      <c r="AW349" s="13" t="s">
        <v>38</v>
      </c>
      <c r="AX349" s="13" t="s">
        <v>82</v>
      </c>
      <c r="AY349" s="261" t="s">
        <v>183</v>
      </c>
    </row>
    <row r="350" s="14" customFormat="1">
      <c r="A350" s="14"/>
      <c r="B350" s="262"/>
      <c r="C350" s="263"/>
      <c r="D350" s="245" t="s">
        <v>196</v>
      </c>
      <c r="E350" s="264" t="s">
        <v>1</v>
      </c>
      <c r="F350" s="265" t="s">
        <v>1715</v>
      </c>
      <c r="G350" s="263"/>
      <c r="H350" s="266">
        <v>13.5</v>
      </c>
      <c r="I350" s="267"/>
      <c r="J350" s="263"/>
      <c r="K350" s="263"/>
      <c r="L350" s="268"/>
      <c r="M350" s="269"/>
      <c r="N350" s="270"/>
      <c r="O350" s="270"/>
      <c r="P350" s="270"/>
      <c r="Q350" s="270"/>
      <c r="R350" s="270"/>
      <c r="S350" s="270"/>
      <c r="T350" s="27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2" t="s">
        <v>196</v>
      </c>
      <c r="AU350" s="272" t="s">
        <v>90</v>
      </c>
      <c r="AV350" s="14" t="s">
        <v>90</v>
      </c>
      <c r="AW350" s="14" t="s">
        <v>38</v>
      </c>
      <c r="AX350" s="14" t="s">
        <v>86</v>
      </c>
      <c r="AY350" s="272" t="s">
        <v>183</v>
      </c>
    </row>
    <row r="351" s="2" customFormat="1" ht="24.15" customHeight="1">
      <c r="A351" s="41"/>
      <c r="B351" s="42"/>
      <c r="C351" s="232" t="s">
        <v>529</v>
      </c>
      <c r="D351" s="232" t="s">
        <v>186</v>
      </c>
      <c r="E351" s="233" t="s">
        <v>1716</v>
      </c>
      <c r="F351" s="234" t="s">
        <v>1717</v>
      </c>
      <c r="G351" s="235" t="s">
        <v>189</v>
      </c>
      <c r="H351" s="236">
        <v>13.5</v>
      </c>
      <c r="I351" s="237"/>
      <c r="J351" s="238">
        <f>ROUND(I351*H351,2)</f>
        <v>0</v>
      </c>
      <c r="K351" s="234" t="s">
        <v>190</v>
      </c>
      <c r="L351" s="47"/>
      <c r="M351" s="239" t="s">
        <v>1</v>
      </c>
      <c r="N351" s="240" t="s">
        <v>47</v>
      </c>
      <c r="O351" s="94"/>
      <c r="P351" s="241">
        <f>O351*H351</f>
        <v>0</v>
      </c>
      <c r="Q351" s="241">
        <v>0</v>
      </c>
      <c r="R351" s="241">
        <f>Q351*H351</f>
        <v>0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684</v>
      </c>
      <c r="AT351" s="243" t="s">
        <v>186</v>
      </c>
      <c r="AU351" s="243" t="s">
        <v>90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684</v>
      </c>
      <c r="BM351" s="243" t="s">
        <v>1718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1719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90</v>
      </c>
    </row>
    <row r="353" s="2" customFormat="1">
      <c r="A353" s="41"/>
      <c r="B353" s="42"/>
      <c r="C353" s="43"/>
      <c r="D353" s="250" t="s">
        <v>194</v>
      </c>
      <c r="E353" s="43"/>
      <c r="F353" s="251" t="s">
        <v>1720</v>
      </c>
      <c r="G353" s="43"/>
      <c r="H353" s="43"/>
      <c r="I353" s="247"/>
      <c r="J353" s="43"/>
      <c r="K353" s="43"/>
      <c r="L353" s="47"/>
      <c r="M353" s="248"/>
      <c r="N353" s="249"/>
      <c r="O353" s="94"/>
      <c r="P353" s="94"/>
      <c r="Q353" s="94"/>
      <c r="R353" s="94"/>
      <c r="S353" s="94"/>
      <c r="T353" s="95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19" t="s">
        <v>194</v>
      </c>
      <c r="AU353" s="19" t="s">
        <v>90</v>
      </c>
    </row>
    <row r="354" s="13" customFormat="1">
      <c r="A354" s="13"/>
      <c r="B354" s="252"/>
      <c r="C354" s="253"/>
      <c r="D354" s="245" t="s">
        <v>196</v>
      </c>
      <c r="E354" s="254" t="s">
        <v>1</v>
      </c>
      <c r="F354" s="255" t="s">
        <v>1708</v>
      </c>
      <c r="G354" s="253"/>
      <c r="H354" s="254" t="s">
        <v>1</v>
      </c>
      <c r="I354" s="256"/>
      <c r="J354" s="253"/>
      <c r="K354" s="253"/>
      <c r="L354" s="257"/>
      <c r="M354" s="258"/>
      <c r="N354" s="259"/>
      <c r="O354" s="259"/>
      <c r="P354" s="259"/>
      <c r="Q354" s="259"/>
      <c r="R354" s="259"/>
      <c r="S354" s="259"/>
      <c r="T354" s="26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1" t="s">
        <v>196</v>
      </c>
      <c r="AU354" s="261" t="s">
        <v>90</v>
      </c>
      <c r="AV354" s="13" t="s">
        <v>86</v>
      </c>
      <c r="AW354" s="13" t="s">
        <v>38</v>
      </c>
      <c r="AX354" s="13" t="s">
        <v>82</v>
      </c>
      <c r="AY354" s="261" t="s">
        <v>183</v>
      </c>
    </row>
    <row r="355" s="14" customFormat="1">
      <c r="A355" s="14"/>
      <c r="B355" s="262"/>
      <c r="C355" s="263"/>
      <c r="D355" s="245" t="s">
        <v>196</v>
      </c>
      <c r="E355" s="264" t="s">
        <v>1</v>
      </c>
      <c r="F355" s="265" t="s">
        <v>1715</v>
      </c>
      <c r="G355" s="263"/>
      <c r="H355" s="266">
        <v>13.5</v>
      </c>
      <c r="I355" s="267"/>
      <c r="J355" s="263"/>
      <c r="K355" s="263"/>
      <c r="L355" s="268"/>
      <c r="M355" s="269"/>
      <c r="N355" s="270"/>
      <c r="O355" s="270"/>
      <c r="P355" s="270"/>
      <c r="Q355" s="270"/>
      <c r="R355" s="270"/>
      <c r="S355" s="270"/>
      <c r="T355" s="27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72" t="s">
        <v>196</v>
      </c>
      <c r="AU355" s="272" t="s">
        <v>90</v>
      </c>
      <c r="AV355" s="14" t="s">
        <v>90</v>
      </c>
      <c r="AW355" s="14" t="s">
        <v>38</v>
      </c>
      <c r="AX355" s="14" t="s">
        <v>86</v>
      </c>
      <c r="AY355" s="272" t="s">
        <v>183</v>
      </c>
    </row>
    <row r="356" s="2" customFormat="1" ht="24.15" customHeight="1">
      <c r="A356" s="41"/>
      <c r="B356" s="42"/>
      <c r="C356" s="232" t="s">
        <v>531</v>
      </c>
      <c r="D356" s="232" t="s">
        <v>186</v>
      </c>
      <c r="E356" s="233" t="s">
        <v>1721</v>
      </c>
      <c r="F356" s="234" t="s">
        <v>1722</v>
      </c>
      <c r="G356" s="235" t="s">
        <v>231</v>
      </c>
      <c r="H356" s="236">
        <v>0</v>
      </c>
      <c r="I356" s="237"/>
      <c r="J356" s="238">
        <f>ROUND(I356*H356,2)</f>
        <v>0</v>
      </c>
      <c r="K356" s="234" t="s">
        <v>190</v>
      </c>
      <c r="L356" s="47"/>
      <c r="M356" s="239" t="s">
        <v>1</v>
      </c>
      <c r="N356" s="240" t="s">
        <v>47</v>
      </c>
      <c r="O356" s="94"/>
      <c r="P356" s="241">
        <f>O356*H356</f>
        <v>0</v>
      </c>
      <c r="Q356" s="241">
        <v>0.14000000000000001</v>
      </c>
      <c r="R356" s="241">
        <f>Q356*H356</f>
        <v>0</v>
      </c>
      <c r="S356" s="241">
        <v>0</v>
      </c>
      <c r="T356" s="242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43" t="s">
        <v>684</v>
      </c>
      <c r="AT356" s="243" t="s">
        <v>186</v>
      </c>
      <c r="AU356" s="243" t="s">
        <v>90</v>
      </c>
      <c r="AY356" s="19" t="s">
        <v>183</v>
      </c>
      <c r="BE356" s="244">
        <f>IF(N356="základní",J356,0)</f>
        <v>0</v>
      </c>
      <c r="BF356" s="244">
        <f>IF(N356="snížená",J356,0)</f>
        <v>0</v>
      </c>
      <c r="BG356" s="244">
        <f>IF(N356="zákl. přenesená",J356,0)</f>
        <v>0</v>
      </c>
      <c r="BH356" s="244">
        <f>IF(N356="sníž. přenesená",J356,0)</f>
        <v>0</v>
      </c>
      <c r="BI356" s="244">
        <f>IF(N356="nulová",J356,0)</f>
        <v>0</v>
      </c>
      <c r="BJ356" s="19" t="s">
        <v>86</v>
      </c>
      <c r="BK356" s="244">
        <f>ROUND(I356*H356,2)</f>
        <v>0</v>
      </c>
      <c r="BL356" s="19" t="s">
        <v>684</v>
      </c>
      <c r="BM356" s="243" t="s">
        <v>1723</v>
      </c>
    </row>
    <row r="357" s="2" customFormat="1">
      <c r="A357" s="41"/>
      <c r="B357" s="42"/>
      <c r="C357" s="43"/>
      <c r="D357" s="245" t="s">
        <v>192</v>
      </c>
      <c r="E357" s="43"/>
      <c r="F357" s="246" t="s">
        <v>1724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192</v>
      </c>
      <c r="AU357" s="19" t="s">
        <v>90</v>
      </c>
    </row>
    <row r="358" s="2" customFormat="1">
      <c r="A358" s="41"/>
      <c r="B358" s="42"/>
      <c r="C358" s="43"/>
      <c r="D358" s="250" t="s">
        <v>194</v>
      </c>
      <c r="E358" s="43"/>
      <c r="F358" s="251" t="s">
        <v>1725</v>
      </c>
      <c r="G358" s="43"/>
      <c r="H358" s="43"/>
      <c r="I358" s="247"/>
      <c r="J358" s="43"/>
      <c r="K358" s="43"/>
      <c r="L358" s="47"/>
      <c r="M358" s="248"/>
      <c r="N358" s="249"/>
      <c r="O358" s="94"/>
      <c r="P358" s="94"/>
      <c r="Q358" s="94"/>
      <c r="R358" s="94"/>
      <c r="S358" s="94"/>
      <c r="T358" s="95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19" t="s">
        <v>194</v>
      </c>
      <c r="AU358" s="19" t="s">
        <v>90</v>
      </c>
    </row>
    <row r="359" s="2" customFormat="1" ht="24.15" customHeight="1">
      <c r="A359" s="41"/>
      <c r="B359" s="42"/>
      <c r="C359" s="232" t="s">
        <v>533</v>
      </c>
      <c r="D359" s="232" t="s">
        <v>186</v>
      </c>
      <c r="E359" s="233" t="s">
        <v>1726</v>
      </c>
      <c r="F359" s="234" t="s">
        <v>1727</v>
      </c>
      <c r="G359" s="235" t="s">
        <v>231</v>
      </c>
      <c r="H359" s="236">
        <v>0</v>
      </c>
      <c r="I359" s="237"/>
      <c r="J359" s="238">
        <f>ROUND(I359*H359,2)</f>
        <v>0</v>
      </c>
      <c r="K359" s="234" t="s">
        <v>190</v>
      </c>
      <c r="L359" s="47"/>
      <c r="M359" s="239" t="s">
        <v>1</v>
      </c>
      <c r="N359" s="240" t="s">
        <v>47</v>
      </c>
      <c r="O359" s="94"/>
      <c r="P359" s="241">
        <f>O359*H359</f>
        <v>0</v>
      </c>
      <c r="Q359" s="241">
        <v>0</v>
      </c>
      <c r="R359" s="241">
        <f>Q359*H359</f>
        <v>0</v>
      </c>
      <c r="S359" s="241">
        <v>0</v>
      </c>
      <c r="T359" s="242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43" t="s">
        <v>684</v>
      </c>
      <c r="AT359" s="243" t="s">
        <v>186</v>
      </c>
      <c r="AU359" s="243" t="s">
        <v>90</v>
      </c>
      <c r="AY359" s="19" t="s">
        <v>183</v>
      </c>
      <c r="BE359" s="244">
        <f>IF(N359="základní",J359,0)</f>
        <v>0</v>
      </c>
      <c r="BF359" s="244">
        <f>IF(N359="snížená",J359,0)</f>
        <v>0</v>
      </c>
      <c r="BG359" s="244">
        <f>IF(N359="zákl. přenesená",J359,0)</f>
        <v>0</v>
      </c>
      <c r="BH359" s="244">
        <f>IF(N359="sníž. přenesená",J359,0)</f>
        <v>0</v>
      </c>
      <c r="BI359" s="244">
        <f>IF(N359="nulová",J359,0)</f>
        <v>0</v>
      </c>
      <c r="BJ359" s="19" t="s">
        <v>86</v>
      </c>
      <c r="BK359" s="244">
        <f>ROUND(I359*H359,2)</f>
        <v>0</v>
      </c>
      <c r="BL359" s="19" t="s">
        <v>684</v>
      </c>
      <c r="BM359" s="243" t="s">
        <v>1728</v>
      </c>
    </row>
    <row r="360" s="2" customFormat="1">
      <c r="A360" s="41"/>
      <c r="B360" s="42"/>
      <c r="C360" s="43"/>
      <c r="D360" s="245" t="s">
        <v>192</v>
      </c>
      <c r="E360" s="43"/>
      <c r="F360" s="246" t="s">
        <v>1729</v>
      </c>
      <c r="G360" s="43"/>
      <c r="H360" s="43"/>
      <c r="I360" s="247"/>
      <c r="J360" s="43"/>
      <c r="K360" s="43"/>
      <c r="L360" s="47"/>
      <c r="M360" s="248"/>
      <c r="N360" s="249"/>
      <c r="O360" s="94"/>
      <c r="P360" s="94"/>
      <c r="Q360" s="94"/>
      <c r="R360" s="94"/>
      <c r="S360" s="94"/>
      <c r="T360" s="95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192</v>
      </c>
      <c r="AU360" s="19" t="s">
        <v>90</v>
      </c>
    </row>
    <row r="361" s="2" customFormat="1">
      <c r="A361" s="41"/>
      <c r="B361" s="42"/>
      <c r="C361" s="43"/>
      <c r="D361" s="250" t="s">
        <v>194</v>
      </c>
      <c r="E361" s="43"/>
      <c r="F361" s="251" t="s">
        <v>1730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194</v>
      </c>
      <c r="AU361" s="19" t="s">
        <v>90</v>
      </c>
    </row>
    <row r="362" s="2" customFormat="1" ht="24.15" customHeight="1">
      <c r="A362" s="41"/>
      <c r="B362" s="42"/>
      <c r="C362" s="274" t="s">
        <v>538</v>
      </c>
      <c r="D362" s="274" t="s">
        <v>222</v>
      </c>
      <c r="E362" s="275" t="s">
        <v>1731</v>
      </c>
      <c r="F362" s="276" t="s">
        <v>1732</v>
      </c>
      <c r="G362" s="277" t="s">
        <v>231</v>
      </c>
      <c r="H362" s="278">
        <v>0</v>
      </c>
      <c r="I362" s="279"/>
      <c r="J362" s="280">
        <f>ROUND(I362*H362,2)</f>
        <v>0</v>
      </c>
      <c r="K362" s="276" t="s">
        <v>190</v>
      </c>
      <c r="L362" s="281"/>
      <c r="M362" s="282" t="s">
        <v>1</v>
      </c>
      <c r="N362" s="283" t="s">
        <v>47</v>
      </c>
      <c r="O362" s="94"/>
      <c r="P362" s="241">
        <f>O362*H362</f>
        <v>0</v>
      </c>
      <c r="Q362" s="241">
        <v>0.00092000000000000003</v>
      </c>
      <c r="R362" s="241">
        <f>Q362*H362</f>
        <v>0</v>
      </c>
      <c r="S362" s="241">
        <v>0</v>
      </c>
      <c r="T362" s="242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43" t="s">
        <v>1733</v>
      </c>
      <c r="AT362" s="243" t="s">
        <v>222</v>
      </c>
      <c r="AU362" s="243" t="s">
        <v>90</v>
      </c>
      <c r="AY362" s="19" t="s">
        <v>183</v>
      </c>
      <c r="BE362" s="244">
        <f>IF(N362="základní",J362,0)</f>
        <v>0</v>
      </c>
      <c r="BF362" s="244">
        <f>IF(N362="snížená",J362,0)</f>
        <v>0</v>
      </c>
      <c r="BG362" s="244">
        <f>IF(N362="zákl. přenesená",J362,0)</f>
        <v>0</v>
      </c>
      <c r="BH362" s="244">
        <f>IF(N362="sníž. přenesená",J362,0)</f>
        <v>0</v>
      </c>
      <c r="BI362" s="244">
        <f>IF(N362="nulová",J362,0)</f>
        <v>0</v>
      </c>
      <c r="BJ362" s="19" t="s">
        <v>86</v>
      </c>
      <c r="BK362" s="244">
        <f>ROUND(I362*H362,2)</f>
        <v>0</v>
      </c>
      <c r="BL362" s="19" t="s">
        <v>684</v>
      </c>
      <c r="BM362" s="243" t="s">
        <v>1734</v>
      </c>
    </row>
    <row r="363" s="2" customFormat="1">
      <c r="A363" s="41"/>
      <c r="B363" s="42"/>
      <c r="C363" s="43"/>
      <c r="D363" s="245" t="s">
        <v>192</v>
      </c>
      <c r="E363" s="43"/>
      <c r="F363" s="246" t="s">
        <v>1732</v>
      </c>
      <c r="G363" s="43"/>
      <c r="H363" s="43"/>
      <c r="I363" s="247"/>
      <c r="J363" s="43"/>
      <c r="K363" s="43"/>
      <c r="L363" s="47"/>
      <c r="M363" s="248"/>
      <c r="N363" s="249"/>
      <c r="O363" s="94"/>
      <c r="P363" s="94"/>
      <c r="Q363" s="94"/>
      <c r="R363" s="94"/>
      <c r="S363" s="94"/>
      <c r="T363" s="95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192</v>
      </c>
      <c r="AU363" s="19" t="s">
        <v>90</v>
      </c>
    </row>
    <row r="364" s="2" customFormat="1" ht="24.15" customHeight="1">
      <c r="A364" s="41"/>
      <c r="B364" s="42"/>
      <c r="C364" s="232" t="s">
        <v>545</v>
      </c>
      <c r="D364" s="232" t="s">
        <v>186</v>
      </c>
      <c r="E364" s="233" t="s">
        <v>1735</v>
      </c>
      <c r="F364" s="234" t="s">
        <v>1736</v>
      </c>
      <c r="G364" s="235" t="s">
        <v>209</v>
      </c>
      <c r="H364" s="236">
        <v>39.520000000000003</v>
      </c>
      <c r="I364" s="237"/>
      <c r="J364" s="238">
        <f>ROUND(I364*H364,2)</f>
        <v>0</v>
      </c>
      <c r="K364" s="234" t="s">
        <v>190</v>
      </c>
      <c r="L364" s="47"/>
      <c r="M364" s="239" t="s">
        <v>1</v>
      </c>
      <c r="N364" s="240" t="s">
        <v>47</v>
      </c>
      <c r="O364" s="94"/>
      <c r="P364" s="241">
        <f>O364*H364</f>
        <v>0</v>
      </c>
      <c r="Q364" s="241">
        <v>0</v>
      </c>
      <c r="R364" s="241">
        <f>Q364*H364</f>
        <v>0</v>
      </c>
      <c r="S364" s="241">
        <v>0</v>
      </c>
      <c r="T364" s="242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43" t="s">
        <v>684</v>
      </c>
      <c r="AT364" s="243" t="s">
        <v>186</v>
      </c>
      <c r="AU364" s="243" t="s">
        <v>90</v>
      </c>
      <c r="AY364" s="19" t="s">
        <v>183</v>
      </c>
      <c r="BE364" s="244">
        <f>IF(N364="základní",J364,0)</f>
        <v>0</v>
      </c>
      <c r="BF364" s="244">
        <f>IF(N364="snížená",J364,0)</f>
        <v>0</v>
      </c>
      <c r="BG364" s="244">
        <f>IF(N364="zákl. přenesená",J364,0)</f>
        <v>0</v>
      </c>
      <c r="BH364" s="244">
        <f>IF(N364="sníž. přenesená",J364,0)</f>
        <v>0</v>
      </c>
      <c r="BI364" s="244">
        <f>IF(N364="nulová",J364,0)</f>
        <v>0</v>
      </c>
      <c r="BJ364" s="19" t="s">
        <v>86</v>
      </c>
      <c r="BK364" s="244">
        <f>ROUND(I364*H364,2)</f>
        <v>0</v>
      </c>
      <c r="BL364" s="19" t="s">
        <v>684</v>
      </c>
      <c r="BM364" s="243" t="s">
        <v>1737</v>
      </c>
    </row>
    <row r="365" s="2" customFormat="1">
      <c r="A365" s="41"/>
      <c r="B365" s="42"/>
      <c r="C365" s="43"/>
      <c r="D365" s="245" t="s">
        <v>192</v>
      </c>
      <c r="E365" s="43"/>
      <c r="F365" s="246" t="s">
        <v>1738</v>
      </c>
      <c r="G365" s="43"/>
      <c r="H365" s="43"/>
      <c r="I365" s="247"/>
      <c r="J365" s="43"/>
      <c r="K365" s="43"/>
      <c r="L365" s="47"/>
      <c r="M365" s="248"/>
      <c r="N365" s="249"/>
      <c r="O365" s="94"/>
      <c r="P365" s="94"/>
      <c r="Q365" s="94"/>
      <c r="R365" s="94"/>
      <c r="S365" s="94"/>
      <c r="T365" s="95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19" t="s">
        <v>192</v>
      </c>
      <c r="AU365" s="19" t="s">
        <v>90</v>
      </c>
    </row>
    <row r="366" s="2" customFormat="1">
      <c r="A366" s="41"/>
      <c r="B366" s="42"/>
      <c r="C366" s="43"/>
      <c r="D366" s="250" t="s">
        <v>194</v>
      </c>
      <c r="E366" s="43"/>
      <c r="F366" s="251" t="s">
        <v>1739</v>
      </c>
      <c r="G366" s="43"/>
      <c r="H366" s="43"/>
      <c r="I366" s="247"/>
      <c r="J366" s="43"/>
      <c r="K366" s="43"/>
      <c r="L366" s="47"/>
      <c r="M366" s="248"/>
      <c r="N366" s="249"/>
      <c r="O366" s="94"/>
      <c r="P366" s="94"/>
      <c r="Q366" s="94"/>
      <c r="R366" s="94"/>
      <c r="S366" s="94"/>
      <c r="T366" s="9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194</v>
      </c>
      <c r="AU366" s="19" t="s">
        <v>90</v>
      </c>
    </row>
    <row r="367" s="13" customFormat="1">
      <c r="A367" s="13"/>
      <c r="B367" s="252"/>
      <c r="C367" s="253"/>
      <c r="D367" s="245" t="s">
        <v>196</v>
      </c>
      <c r="E367" s="254" t="s">
        <v>1</v>
      </c>
      <c r="F367" s="255" t="s">
        <v>1701</v>
      </c>
      <c r="G367" s="253"/>
      <c r="H367" s="254" t="s">
        <v>1</v>
      </c>
      <c r="I367" s="256"/>
      <c r="J367" s="253"/>
      <c r="K367" s="253"/>
      <c r="L367" s="257"/>
      <c r="M367" s="258"/>
      <c r="N367" s="259"/>
      <c r="O367" s="259"/>
      <c r="P367" s="259"/>
      <c r="Q367" s="259"/>
      <c r="R367" s="259"/>
      <c r="S367" s="259"/>
      <c r="T367" s="26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1" t="s">
        <v>196</v>
      </c>
      <c r="AU367" s="261" t="s">
        <v>90</v>
      </c>
      <c r="AV367" s="13" t="s">
        <v>86</v>
      </c>
      <c r="AW367" s="13" t="s">
        <v>38</v>
      </c>
      <c r="AX367" s="13" t="s">
        <v>82</v>
      </c>
      <c r="AY367" s="261" t="s">
        <v>183</v>
      </c>
    </row>
    <row r="368" s="14" customFormat="1">
      <c r="A368" s="14"/>
      <c r="B368" s="262"/>
      <c r="C368" s="263"/>
      <c r="D368" s="245" t="s">
        <v>196</v>
      </c>
      <c r="E368" s="264" t="s">
        <v>1</v>
      </c>
      <c r="F368" s="265" t="s">
        <v>1740</v>
      </c>
      <c r="G368" s="263"/>
      <c r="H368" s="266">
        <v>39.520000000000003</v>
      </c>
      <c r="I368" s="267"/>
      <c r="J368" s="263"/>
      <c r="K368" s="263"/>
      <c r="L368" s="268"/>
      <c r="M368" s="269"/>
      <c r="N368" s="270"/>
      <c r="O368" s="270"/>
      <c r="P368" s="270"/>
      <c r="Q368" s="270"/>
      <c r="R368" s="270"/>
      <c r="S368" s="270"/>
      <c r="T368" s="27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72" t="s">
        <v>196</v>
      </c>
      <c r="AU368" s="272" t="s">
        <v>90</v>
      </c>
      <c r="AV368" s="14" t="s">
        <v>90</v>
      </c>
      <c r="AW368" s="14" t="s">
        <v>38</v>
      </c>
      <c r="AX368" s="14" t="s">
        <v>86</v>
      </c>
      <c r="AY368" s="272" t="s">
        <v>183</v>
      </c>
    </row>
    <row r="369" s="2" customFormat="1" ht="24.15" customHeight="1">
      <c r="A369" s="41"/>
      <c r="B369" s="42"/>
      <c r="C369" s="232" t="s">
        <v>551</v>
      </c>
      <c r="D369" s="232" t="s">
        <v>186</v>
      </c>
      <c r="E369" s="233" t="s">
        <v>1741</v>
      </c>
      <c r="F369" s="234" t="s">
        <v>1742</v>
      </c>
      <c r="G369" s="235" t="s">
        <v>209</v>
      </c>
      <c r="H369" s="236">
        <v>750.88</v>
      </c>
      <c r="I369" s="237"/>
      <c r="J369" s="238">
        <f>ROUND(I369*H369,2)</f>
        <v>0</v>
      </c>
      <c r="K369" s="234" t="s">
        <v>190</v>
      </c>
      <c r="L369" s="47"/>
      <c r="M369" s="239" t="s">
        <v>1</v>
      </c>
      <c r="N369" s="240" t="s">
        <v>47</v>
      </c>
      <c r="O369" s="94"/>
      <c r="P369" s="241">
        <f>O369*H369</f>
        <v>0</v>
      </c>
      <c r="Q369" s="241">
        <v>0</v>
      </c>
      <c r="R369" s="241">
        <f>Q369*H369</f>
        <v>0</v>
      </c>
      <c r="S369" s="241">
        <v>0</v>
      </c>
      <c r="T369" s="242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43" t="s">
        <v>684</v>
      </c>
      <c r="AT369" s="243" t="s">
        <v>186</v>
      </c>
      <c r="AU369" s="243" t="s">
        <v>90</v>
      </c>
      <c r="AY369" s="19" t="s">
        <v>183</v>
      </c>
      <c r="BE369" s="244">
        <f>IF(N369="základní",J369,0)</f>
        <v>0</v>
      </c>
      <c r="BF369" s="244">
        <f>IF(N369="snížená",J369,0)</f>
        <v>0</v>
      </c>
      <c r="BG369" s="244">
        <f>IF(N369="zákl. přenesená",J369,0)</f>
        <v>0</v>
      </c>
      <c r="BH369" s="244">
        <f>IF(N369="sníž. přenesená",J369,0)</f>
        <v>0</v>
      </c>
      <c r="BI369" s="244">
        <f>IF(N369="nulová",J369,0)</f>
        <v>0</v>
      </c>
      <c r="BJ369" s="19" t="s">
        <v>86</v>
      </c>
      <c r="BK369" s="244">
        <f>ROUND(I369*H369,2)</f>
        <v>0</v>
      </c>
      <c r="BL369" s="19" t="s">
        <v>684</v>
      </c>
      <c r="BM369" s="243" t="s">
        <v>1743</v>
      </c>
    </row>
    <row r="370" s="2" customFormat="1">
      <c r="A370" s="41"/>
      <c r="B370" s="42"/>
      <c r="C370" s="43"/>
      <c r="D370" s="245" t="s">
        <v>192</v>
      </c>
      <c r="E370" s="43"/>
      <c r="F370" s="246" t="s">
        <v>1744</v>
      </c>
      <c r="G370" s="43"/>
      <c r="H370" s="43"/>
      <c r="I370" s="247"/>
      <c r="J370" s="43"/>
      <c r="K370" s="43"/>
      <c r="L370" s="47"/>
      <c r="M370" s="248"/>
      <c r="N370" s="249"/>
      <c r="O370" s="94"/>
      <c r="P370" s="94"/>
      <c r="Q370" s="94"/>
      <c r="R370" s="94"/>
      <c r="S370" s="94"/>
      <c r="T370" s="95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19" t="s">
        <v>192</v>
      </c>
      <c r="AU370" s="19" t="s">
        <v>90</v>
      </c>
    </row>
    <row r="371" s="2" customFormat="1">
      <c r="A371" s="41"/>
      <c r="B371" s="42"/>
      <c r="C371" s="43"/>
      <c r="D371" s="250" t="s">
        <v>194</v>
      </c>
      <c r="E371" s="43"/>
      <c r="F371" s="251" t="s">
        <v>1745</v>
      </c>
      <c r="G371" s="43"/>
      <c r="H371" s="43"/>
      <c r="I371" s="247"/>
      <c r="J371" s="43"/>
      <c r="K371" s="43"/>
      <c r="L371" s="47"/>
      <c r="M371" s="248"/>
      <c r="N371" s="249"/>
      <c r="O371" s="94"/>
      <c r="P371" s="94"/>
      <c r="Q371" s="94"/>
      <c r="R371" s="94"/>
      <c r="S371" s="94"/>
      <c r="T371" s="95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194</v>
      </c>
      <c r="AU371" s="19" t="s">
        <v>90</v>
      </c>
    </row>
    <row r="372" s="13" customFormat="1">
      <c r="A372" s="13"/>
      <c r="B372" s="252"/>
      <c r="C372" s="253"/>
      <c r="D372" s="245" t="s">
        <v>196</v>
      </c>
      <c r="E372" s="254" t="s">
        <v>1</v>
      </c>
      <c r="F372" s="255" t="s">
        <v>333</v>
      </c>
      <c r="G372" s="253"/>
      <c r="H372" s="254" t="s">
        <v>1</v>
      </c>
      <c r="I372" s="256"/>
      <c r="J372" s="253"/>
      <c r="K372" s="253"/>
      <c r="L372" s="257"/>
      <c r="M372" s="258"/>
      <c r="N372" s="259"/>
      <c r="O372" s="259"/>
      <c r="P372" s="259"/>
      <c r="Q372" s="259"/>
      <c r="R372" s="259"/>
      <c r="S372" s="259"/>
      <c r="T372" s="26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61" t="s">
        <v>196</v>
      </c>
      <c r="AU372" s="261" t="s">
        <v>90</v>
      </c>
      <c r="AV372" s="13" t="s">
        <v>86</v>
      </c>
      <c r="AW372" s="13" t="s">
        <v>38</v>
      </c>
      <c r="AX372" s="13" t="s">
        <v>82</v>
      </c>
      <c r="AY372" s="261" t="s">
        <v>183</v>
      </c>
    </row>
    <row r="373" s="13" customFormat="1">
      <c r="A373" s="13"/>
      <c r="B373" s="252"/>
      <c r="C373" s="253"/>
      <c r="D373" s="245" t="s">
        <v>196</v>
      </c>
      <c r="E373" s="254" t="s">
        <v>1</v>
      </c>
      <c r="F373" s="255" t="s">
        <v>1701</v>
      </c>
      <c r="G373" s="253"/>
      <c r="H373" s="254" t="s">
        <v>1</v>
      </c>
      <c r="I373" s="256"/>
      <c r="J373" s="253"/>
      <c r="K373" s="253"/>
      <c r="L373" s="257"/>
      <c r="M373" s="258"/>
      <c r="N373" s="259"/>
      <c r="O373" s="259"/>
      <c r="P373" s="259"/>
      <c r="Q373" s="259"/>
      <c r="R373" s="259"/>
      <c r="S373" s="259"/>
      <c r="T373" s="26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61" t="s">
        <v>196</v>
      </c>
      <c r="AU373" s="261" t="s">
        <v>90</v>
      </c>
      <c r="AV373" s="13" t="s">
        <v>86</v>
      </c>
      <c r="AW373" s="13" t="s">
        <v>38</v>
      </c>
      <c r="AX373" s="13" t="s">
        <v>82</v>
      </c>
      <c r="AY373" s="261" t="s">
        <v>183</v>
      </c>
    </row>
    <row r="374" s="14" customFormat="1">
      <c r="A374" s="14"/>
      <c r="B374" s="262"/>
      <c r="C374" s="263"/>
      <c r="D374" s="245" t="s">
        <v>196</v>
      </c>
      <c r="E374" s="264" t="s">
        <v>1</v>
      </c>
      <c r="F374" s="265" t="s">
        <v>1746</v>
      </c>
      <c r="G374" s="263"/>
      <c r="H374" s="266">
        <v>750.88</v>
      </c>
      <c r="I374" s="267"/>
      <c r="J374" s="263"/>
      <c r="K374" s="263"/>
      <c r="L374" s="268"/>
      <c r="M374" s="269"/>
      <c r="N374" s="270"/>
      <c r="O374" s="270"/>
      <c r="P374" s="270"/>
      <c r="Q374" s="270"/>
      <c r="R374" s="270"/>
      <c r="S374" s="270"/>
      <c r="T374" s="271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72" t="s">
        <v>196</v>
      </c>
      <c r="AU374" s="272" t="s">
        <v>90</v>
      </c>
      <c r="AV374" s="14" t="s">
        <v>90</v>
      </c>
      <c r="AW374" s="14" t="s">
        <v>38</v>
      </c>
      <c r="AX374" s="14" t="s">
        <v>86</v>
      </c>
      <c r="AY374" s="272" t="s">
        <v>183</v>
      </c>
    </row>
    <row r="375" s="2" customFormat="1" ht="24.15" customHeight="1">
      <c r="A375" s="41"/>
      <c r="B375" s="42"/>
      <c r="C375" s="232" t="s">
        <v>555</v>
      </c>
      <c r="D375" s="232" t="s">
        <v>186</v>
      </c>
      <c r="E375" s="233" t="s">
        <v>1747</v>
      </c>
      <c r="F375" s="234" t="s">
        <v>1748</v>
      </c>
      <c r="G375" s="235" t="s">
        <v>209</v>
      </c>
      <c r="H375" s="236">
        <v>39.520000000000003</v>
      </c>
      <c r="I375" s="237"/>
      <c r="J375" s="238">
        <f>ROUND(I375*H375,2)</f>
        <v>0</v>
      </c>
      <c r="K375" s="234" t="s">
        <v>190</v>
      </c>
      <c r="L375" s="47"/>
      <c r="M375" s="239" t="s">
        <v>1</v>
      </c>
      <c r="N375" s="240" t="s">
        <v>47</v>
      </c>
      <c r="O375" s="94"/>
      <c r="P375" s="241">
        <f>O375*H375</f>
        <v>0</v>
      </c>
      <c r="Q375" s="241">
        <v>0</v>
      </c>
      <c r="R375" s="241">
        <f>Q375*H375</f>
        <v>0</v>
      </c>
      <c r="S375" s="241">
        <v>0</v>
      </c>
      <c r="T375" s="242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43" t="s">
        <v>684</v>
      </c>
      <c r="AT375" s="243" t="s">
        <v>186</v>
      </c>
      <c r="AU375" s="243" t="s">
        <v>90</v>
      </c>
      <c r="AY375" s="19" t="s">
        <v>183</v>
      </c>
      <c r="BE375" s="244">
        <f>IF(N375="základní",J375,0)</f>
        <v>0</v>
      </c>
      <c r="BF375" s="244">
        <f>IF(N375="snížená",J375,0)</f>
        <v>0</v>
      </c>
      <c r="BG375" s="244">
        <f>IF(N375="zákl. přenesená",J375,0)</f>
        <v>0</v>
      </c>
      <c r="BH375" s="244">
        <f>IF(N375="sníž. přenesená",J375,0)</f>
        <v>0</v>
      </c>
      <c r="BI375" s="244">
        <f>IF(N375="nulová",J375,0)</f>
        <v>0</v>
      </c>
      <c r="BJ375" s="19" t="s">
        <v>86</v>
      </c>
      <c r="BK375" s="244">
        <f>ROUND(I375*H375,2)</f>
        <v>0</v>
      </c>
      <c r="BL375" s="19" t="s">
        <v>684</v>
      </c>
      <c r="BM375" s="243" t="s">
        <v>1749</v>
      </c>
    </row>
    <row r="376" s="2" customFormat="1">
      <c r="A376" s="41"/>
      <c r="B376" s="42"/>
      <c r="C376" s="43"/>
      <c r="D376" s="245" t="s">
        <v>192</v>
      </c>
      <c r="E376" s="43"/>
      <c r="F376" s="246" t="s">
        <v>1750</v>
      </c>
      <c r="G376" s="43"/>
      <c r="H376" s="43"/>
      <c r="I376" s="247"/>
      <c r="J376" s="43"/>
      <c r="K376" s="43"/>
      <c r="L376" s="47"/>
      <c r="M376" s="248"/>
      <c r="N376" s="249"/>
      <c r="O376" s="94"/>
      <c r="P376" s="94"/>
      <c r="Q376" s="94"/>
      <c r="R376" s="94"/>
      <c r="S376" s="94"/>
      <c r="T376" s="95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192</v>
      </c>
      <c r="AU376" s="19" t="s">
        <v>90</v>
      </c>
    </row>
    <row r="377" s="2" customFormat="1">
      <c r="A377" s="41"/>
      <c r="B377" s="42"/>
      <c r="C377" s="43"/>
      <c r="D377" s="250" t="s">
        <v>194</v>
      </c>
      <c r="E377" s="43"/>
      <c r="F377" s="251" t="s">
        <v>1751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194</v>
      </c>
      <c r="AU377" s="19" t="s">
        <v>90</v>
      </c>
    </row>
    <row r="378" s="13" customFormat="1">
      <c r="A378" s="13"/>
      <c r="B378" s="252"/>
      <c r="C378" s="253"/>
      <c r="D378" s="245" t="s">
        <v>196</v>
      </c>
      <c r="E378" s="254" t="s">
        <v>1</v>
      </c>
      <c r="F378" s="255" t="s">
        <v>1701</v>
      </c>
      <c r="G378" s="253"/>
      <c r="H378" s="254" t="s">
        <v>1</v>
      </c>
      <c r="I378" s="256"/>
      <c r="J378" s="253"/>
      <c r="K378" s="253"/>
      <c r="L378" s="257"/>
      <c r="M378" s="258"/>
      <c r="N378" s="259"/>
      <c r="O378" s="259"/>
      <c r="P378" s="259"/>
      <c r="Q378" s="259"/>
      <c r="R378" s="259"/>
      <c r="S378" s="259"/>
      <c r="T378" s="26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1" t="s">
        <v>196</v>
      </c>
      <c r="AU378" s="261" t="s">
        <v>90</v>
      </c>
      <c r="AV378" s="13" t="s">
        <v>86</v>
      </c>
      <c r="AW378" s="13" t="s">
        <v>38</v>
      </c>
      <c r="AX378" s="13" t="s">
        <v>82</v>
      </c>
      <c r="AY378" s="261" t="s">
        <v>183</v>
      </c>
    </row>
    <row r="379" s="14" customFormat="1">
      <c r="A379" s="14"/>
      <c r="B379" s="262"/>
      <c r="C379" s="263"/>
      <c r="D379" s="245" t="s">
        <v>196</v>
      </c>
      <c r="E379" s="264" t="s">
        <v>1</v>
      </c>
      <c r="F379" s="265" t="s">
        <v>1740</v>
      </c>
      <c r="G379" s="263"/>
      <c r="H379" s="266">
        <v>39.520000000000003</v>
      </c>
      <c r="I379" s="267"/>
      <c r="J379" s="263"/>
      <c r="K379" s="263"/>
      <c r="L379" s="268"/>
      <c r="M379" s="295"/>
      <c r="N379" s="296"/>
      <c r="O379" s="296"/>
      <c r="P379" s="296"/>
      <c r="Q379" s="296"/>
      <c r="R379" s="296"/>
      <c r="S379" s="296"/>
      <c r="T379" s="29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72" t="s">
        <v>196</v>
      </c>
      <c r="AU379" s="272" t="s">
        <v>90</v>
      </c>
      <c r="AV379" s="14" t="s">
        <v>90</v>
      </c>
      <c r="AW379" s="14" t="s">
        <v>38</v>
      </c>
      <c r="AX379" s="14" t="s">
        <v>86</v>
      </c>
      <c r="AY379" s="272" t="s">
        <v>183</v>
      </c>
    </row>
    <row r="380" s="2" customFormat="1" ht="6.96" customHeight="1">
      <c r="A380" s="41"/>
      <c r="B380" s="69"/>
      <c r="C380" s="70"/>
      <c r="D380" s="70"/>
      <c r="E380" s="70"/>
      <c r="F380" s="70"/>
      <c r="G380" s="70"/>
      <c r="H380" s="70"/>
      <c r="I380" s="70"/>
      <c r="J380" s="70"/>
      <c r="K380" s="70"/>
      <c r="L380" s="47"/>
      <c r="M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</row>
  </sheetData>
  <sheetProtection sheet="1" autoFilter="0" formatColumns="0" formatRows="0" objects="1" scenarios="1" spinCount="100000" saltValue="jPhmzs1KhLZeBSASZCAs6oIvfNHhhWrGIVoWtMax/8vNWd/d/8/1u1j2PEdlWCJnbN5PwB1Pcod48pq/z5I/DQ==" hashValue="EVJCM9ccrgJwEMrfEvUnuEEG36AyH+V8elJAL7lQ6y5FzZQhf4RZpK7TrcU+1lNDVF/PfkD8hysK7uYF7Tuoow==" algorithmName="SHA-512" password="CC35"/>
  <autoFilter ref="C126:K379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5:H115"/>
    <mergeCell ref="E117:H117"/>
    <mergeCell ref="E119:H119"/>
    <mergeCell ref="L2:V2"/>
  </mergeCells>
  <hyperlinks>
    <hyperlink ref="F132" r:id="rId1" display="https://podminky.urs.cz/item/CS_URS_2025_01/122251101"/>
    <hyperlink ref="F138" r:id="rId2" display="https://podminky.urs.cz/item/CS_URS_2025_01/162351104"/>
    <hyperlink ref="F144" r:id="rId3" display="https://podminky.urs.cz/item/CS_URS_2025_01/162751119"/>
    <hyperlink ref="F153" r:id="rId4" display="https://podminky.urs.cz/item/CS_URS_2025_01/171201231"/>
    <hyperlink ref="F162" r:id="rId5" display="https://podminky.urs.cz/item/CS_URS_2025_01/174112103"/>
    <hyperlink ref="F167" r:id="rId6" display="https://podminky.urs.cz/item/CS_URS_2025_01/175112101"/>
    <hyperlink ref="F179" r:id="rId7" display="https://podminky.urs.cz/item/CS_URS_2025_01/564861011"/>
    <hyperlink ref="F184" r:id="rId8" display="https://podminky.urs.cz/item/CS_URS_2025_01/565176101"/>
    <hyperlink ref="F189" r:id="rId9" display="https://podminky.urs.cz/item/CS_URS_2025_01/998225111"/>
    <hyperlink ref="F194" r:id="rId10" display="https://podminky.urs.cz/item/CS_URS_2025_01/113107324"/>
    <hyperlink ref="F200" r:id="rId11" display="https://podminky.urs.cz/item/CS_URS_2025_01/113154518"/>
    <hyperlink ref="F214" r:id="rId12" display="https://podminky.urs.cz/item/CS_URS_2025_01/997221551"/>
    <hyperlink ref="F221" r:id="rId13" display="https://podminky.urs.cz/item/CS_URS_2025_01/997221559"/>
    <hyperlink ref="F229" r:id="rId14" display="https://podminky.urs.cz/item/CS_URS_2025_01/113107130"/>
    <hyperlink ref="F235" r:id="rId15" display="https://podminky.urs.cz/item/CS_URS_2025_01/113107142"/>
    <hyperlink ref="F241" r:id="rId16" display="https://podminky.urs.cz/item/CS_URS_2025_01/358325114"/>
    <hyperlink ref="F246" r:id="rId17" display="https://podminky.urs.cz/item/CS_URS_2025_01/820471811"/>
    <hyperlink ref="F260" r:id="rId18" display="https://podminky.urs.cz/item/CS_URS_2025_01/997221611"/>
    <hyperlink ref="F274" r:id="rId19" display="https://podminky.urs.cz/item/CS_URS_2025_01/997221561"/>
    <hyperlink ref="F288" r:id="rId20" display="https://podminky.urs.cz/item/CS_URS_2025_01/997221569"/>
    <hyperlink ref="F304" r:id="rId21" display="https://podminky.urs.cz/item/CS_URS_2025_01/997221875"/>
    <hyperlink ref="F310" r:id="rId22" display="https://podminky.urs.cz/item/CS_URS_2025_01/997221861"/>
    <hyperlink ref="F331" r:id="rId23" display="https://podminky.urs.cz/item/CS_URS_2025_01/899132121"/>
    <hyperlink ref="F338" r:id="rId24" display="https://podminky.urs.cz/item/CS_URS_2025_01/460091114"/>
    <hyperlink ref="F343" r:id="rId25" display="https://podminky.urs.cz/item/CS_URS_2025_01/460641121"/>
    <hyperlink ref="F348" r:id="rId26" display="https://podminky.urs.cz/item/CS_URS_2025_01/460641411"/>
    <hyperlink ref="F353" r:id="rId27" display="https://podminky.urs.cz/item/CS_URS_2025_01/460641412"/>
    <hyperlink ref="F358" r:id="rId28" display="https://podminky.urs.cz/item/CS_URS_2025_01/460661111"/>
    <hyperlink ref="F361" r:id="rId29" display="https://podminky.urs.cz/item/CS_URS_2025_01/460791216"/>
    <hyperlink ref="F366" r:id="rId30" display="https://podminky.urs.cz/item/CS_URS_2025_01/469972111"/>
    <hyperlink ref="F371" r:id="rId31" display="https://podminky.urs.cz/item/CS_URS_2025_01/469972121"/>
    <hyperlink ref="F377" r:id="rId32" display="https://podminky.urs.cz/item/CS_URS_2025_01/460361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1752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1179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1180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ROUND((SUM(BE125:BE210)),  2)</f>
        <v>0</v>
      </c>
      <c r="G35" s="41"/>
      <c r="H35" s="41"/>
      <c r="I35" s="170">
        <v>0.20999999999999999</v>
      </c>
      <c r="J35" s="169">
        <f>ROUND(((SUM(BE125:BE210))*I35),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ROUND((SUM(BF125:BF210)),  2)</f>
        <v>0</v>
      </c>
      <c r="G36" s="41"/>
      <c r="H36" s="41"/>
      <c r="I36" s="170">
        <v>0.12</v>
      </c>
      <c r="J36" s="169">
        <f>ROUND(((SUM(BF125:BF210))*I36),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ROUND((SUM(BG125:BG210)),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ROUND((SUM(BH125:BH210)),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ROUND((SUM(BI125:BI210)),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>7 - SO 405 Přeložka kabelu nízkého napětí - 50%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SB projekt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Tomáš Brhel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1181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4"/>
      <c r="C100" s="195"/>
      <c r="D100" s="196" t="s">
        <v>1230</v>
      </c>
      <c r="E100" s="197"/>
      <c r="F100" s="197"/>
      <c r="G100" s="197"/>
      <c r="H100" s="197"/>
      <c r="I100" s="197"/>
      <c r="J100" s="198">
        <f>J145</f>
        <v>0</v>
      </c>
      <c r="K100" s="195"/>
      <c r="L100" s="19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4"/>
      <c r="C101" s="195"/>
      <c r="D101" s="196" t="s">
        <v>1231</v>
      </c>
      <c r="E101" s="197"/>
      <c r="F101" s="197"/>
      <c r="G101" s="197"/>
      <c r="H101" s="197"/>
      <c r="I101" s="197"/>
      <c r="J101" s="198">
        <f>J158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4"/>
      <c r="C102" s="195"/>
      <c r="D102" s="196" t="s">
        <v>1184</v>
      </c>
      <c r="E102" s="197"/>
      <c r="F102" s="197"/>
      <c r="G102" s="197"/>
      <c r="H102" s="197"/>
      <c r="I102" s="197"/>
      <c r="J102" s="198">
        <f>J181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4"/>
      <c r="C103" s="195"/>
      <c r="D103" s="196" t="s">
        <v>1185</v>
      </c>
      <c r="E103" s="197"/>
      <c r="F103" s="197"/>
      <c r="G103" s="197"/>
      <c r="H103" s="197"/>
      <c r="I103" s="197"/>
      <c r="J103" s="198">
        <f>J185</f>
        <v>0</v>
      </c>
      <c r="K103" s="195"/>
      <c r="L103" s="19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148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30" customHeight="1">
      <c r="A117" s="41"/>
      <c r="B117" s="42"/>
      <c r="C117" s="43"/>
      <c r="D117" s="43"/>
      <c r="E117" s="79" t="str">
        <f>E11</f>
        <v>7 - SO 405 Přeložka kabelu nízkého napětí - 50% jednotek množství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Správa železnic, státní organizace</v>
      </c>
      <c r="G121" s="43"/>
      <c r="H121" s="43"/>
      <c r="I121" s="34" t="s">
        <v>36</v>
      </c>
      <c r="J121" s="39" t="str">
        <f>E23</f>
        <v>SB projekt s.r.o.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Tomáš Brhel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P126+P145+P158+P181+P185</f>
        <v>0</v>
      </c>
      <c r="Q125" s="107"/>
      <c r="R125" s="213">
        <f>R126+R145+R158+R181+R185</f>
        <v>0.018509999999999999</v>
      </c>
      <c r="S125" s="107"/>
      <c r="T125" s="214">
        <f>T126+T145+T158+T181+T185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BK126+BK145+BK158+BK181+BK185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86</v>
      </c>
      <c r="F126" s="219" t="s">
        <v>1186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SUM(P127:P144)</f>
        <v>0</v>
      </c>
      <c r="Q126" s="224"/>
      <c r="R126" s="225">
        <f>SUM(R127:R144)</f>
        <v>0.0112</v>
      </c>
      <c r="S126" s="224"/>
      <c r="T126" s="226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82</v>
      </c>
      <c r="AY126" s="227" t="s">
        <v>183</v>
      </c>
      <c r="BK126" s="229">
        <f>SUM(BK127:BK144)</f>
        <v>0</v>
      </c>
    </row>
    <row r="127" s="2" customFormat="1" ht="33" customHeight="1">
      <c r="A127" s="41"/>
      <c r="B127" s="42"/>
      <c r="C127" s="232" t="s">
        <v>86</v>
      </c>
      <c r="D127" s="232" t="s">
        <v>186</v>
      </c>
      <c r="E127" s="233" t="s">
        <v>1232</v>
      </c>
      <c r="F127" s="234" t="s">
        <v>1233</v>
      </c>
      <c r="G127" s="235" t="s">
        <v>284</v>
      </c>
      <c r="H127" s="236">
        <v>16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86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1753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1235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86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1236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86</v>
      </c>
    </row>
    <row r="130" s="14" customFormat="1">
      <c r="A130" s="14"/>
      <c r="B130" s="262"/>
      <c r="C130" s="263"/>
      <c r="D130" s="245" t="s">
        <v>196</v>
      </c>
      <c r="E130" s="264" t="s">
        <v>1193</v>
      </c>
      <c r="F130" s="265" t="s">
        <v>1754</v>
      </c>
      <c r="G130" s="263"/>
      <c r="H130" s="266">
        <v>28</v>
      </c>
      <c r="I130" s="267"/>
      <c r="J130" s="263"/>
      <c r="K130" s="263"/>
      <c r="L130" s="268"/>
      <c r="M130" s="269"/>
      <c r="N130" s="270"/>
      <c r="O130" s="270"/>
      <c r="P130" s="270"/>
      <c r="Q130" s="270"/>
      <c r="R130" s="270"/>
      <c r="S130" s="270"/>
      <c r="T130" s="27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72" t="s">
        <v>196</v>
      </c>
      <c r="AU130" s="272" t="s">
        <v>86</v>
      </c>
      <c r="AV130" s="14" t="s">
        <v>90</v>
      </c>
      <c r="AW130" s="14" t="s">
        <v>38</v>
      </c>
      <c r="AX130" s="14" t="s">
        <v>82</v>
      </c>
      <c r="AY130" s="272" t="s">
        <v>183</v>
      </c>
    </row>
    <row r="131" s="14" customFormat="1">
      <c r="A131" s="14"/>
      <c r="B131" s="262"/>
      <c r="C131" s="263"/>
      <c r="D131" s="245" t="s">
        <v>196</v>
      </c>
      <c r="E131" s="264" t="s">
        <v>1238</v>
      </c>
      <c r="F131" s="265" t="s">
        <v>1755</v>
      </c>
      <c r="G131" s="263"/>
      <c r="H131" s="266">
        <v>4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86</v>
      </c>
      <c r="AV131" s="14" t="s">
        <v>90</v>
      </c>
      <c r="AW131" s="14" t="s">
        <v>38</v>
      </c>
      <c r="AX131" s="14" t="s">
        <v>82</v>
      </c>
      <c r="AY131" s="272" t="s">
        <v>183</v>
      </c>
    </row>
    <row r="132" s="14" customFormat="1">
      <c r="A132" s="14"/>
      <c r="B132" s="262"/>
      <c r="C132" s="263"/>
      <c r="D132" s="245" t="s">
        <v>196</v>
      </c>
      <c r="E132" s="264" t="s">
        <v>1240</v>
      </c>
      <c r="F132" s="265" t="s">
        <v>1756</v>
      </c>
      <c r="G132" s="263"/>
      <c r="H132" s="266">
        <v>16</v>
      </c>
      <c r="I132" s="267"/>
      <c r="J132" s="263"/>
      <c r="K132" s="263"/>
      <c r="L132" s="268"/>
      <c r="M132" s="269"/>
      <c r="N132" s="270"/>
      <c r="O132" s="270"/>
      <c r="P132" s="270"/>
      <c r="Q132" s="270"/>
      <c r="R132" s="270"/>
      <c r="S132" s="270"/>
      <c r="T132" s="27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72" t="s">
        <v>196</v>
      </c>
      <c r="AU132" s="272" t="s">
        <v>86</v>
      </c>
      <c r="AV132" s="14" t="s">
        <v>90</v>
      </c>
      <c r="AW132" s="14" t="s">
        <v>38</v>
      </c>
      <c r="AX132" s="14" t="s">
        <v>86</v>
      </c>
      <c r="AY132" s="272" t="s">
        <v>183</v>
      </c>
    </row>
    <row r="133" s="2" customFormat="1" ht="44.25" customHeight="1">
      <c r="A133" s="41"/>
      <c r="B133" s="42"/>
      <c r="C133" s="232" t="s">
        <v>90</v>
      </c>
      <c r="D133" s="232" t="s">
        <v>186</v>
      </c>
      <c r="E133" s="233" t="s">
        <v>1757</v>
      </c>
      <c r="F133" s="234" t="s">
        <v>1758</v>
      </c>
      <c r="G133" s="235" t="s">
        <v>231</v>
      </c>
      <c r="H133" s="236">
        <v>3.5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0.0032000000000000002</v>
      </c>
      <c r="R133" s="241">
        <f>Q133*H133</f>
        <v>0.0112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86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1759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1760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86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1761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86</v>
      </c>
    </row>
    <row r="136" s="14" customFormat="1">
      <c r="A136" s="14"/>
      <c r="B136" s="262"/>
      <c r="C136" s="263"/>
      <c r="D136" s="245" t="s">
        <v>196</v>
      </c>
      <c r="E136" s="264" t="s">
        <v>1</v>
      </c>
      <c r="F136" s="265" t="s">
        <v>1762</v>
      </c>
      <c r="G136" s="263"/>
      <c r="H136" s="266">
        <v>3.5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86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24.15" customHeight="1">
      <c r="A137" s="41"/>
      <c r="B137" s="42"/>
      <c r="C137" s="232" t="s">
        <v>98</v>
      </c>
      <c r="D137" s="232" t="s">
        <v>186</v>
      </c>
      <c r="E137" s="233" t="s">
        <v>1242</v>
      </c>
      <c r="F137" s="234" t="s">
        <v>1243</v>
      </c>
      <c r="G137" s="235" t="s">
        <v>284</v>
      </c>
      <c r="H137" s="236">
        <v>14</v>
      </c>
      <c r="I137" s="237"/>
      <c r="J137" s="238">
        <f>ROUND(I137*H137,2)</f>
        <v>0</v>
      </c>
      <c r="K137" s="234" t="s">
        <v>190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</v>
      </c>
      <c r="R137" s="241">
        <f>Q137*H137</f>
        <v>0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86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1763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1245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86</v>
      </c>
    </row>
    <row r="139" s="2" customFormat="1">
      <c r="A139" s="41"/>
      <c r="B139" s="42"/>
      <c r="C139" s="43"/>
      <c r="D139" s="250" t="s">
        <v>194</v>
      </c>
      <c r="E139" s="43"/>
      <c r="F139" s="251" t="s">
        <v>1246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194</v>
      </c>
      <c r="AU139" s="19" t="s">
        <v>86</v>
      </c>
    </row>
    <row r="140" s="14" customFormat="1">
      <c r="A140" s="14"/>
      <c r="B140" s="262"/>
      <c r="C140" s="263"/>
      <c r="D140" s="245" t="s">
        <v>196</v>
      </c>
      <c r="E140" s="264" t="s">
        <v>1254</v>
      </c>
      <c r="F140" s="265" t="s">
        <v>1764</v>
      </c>
      <c r="G140" s="263"/>
      <c r="H140" s="266">
        <v>14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86</v>
      </c>
      <c r="AV140" s="14" t="s">
        <v>90</v>
      </c>
      <c r="AW140" s="14" t="s">
        <v>38</v>
      </c>
      <c r="AX140" s="14" t="s">
        <v>86</v>
      </c>
      <c r="AY140" s="272" t="s">
        <v>183</v>
      </c>
    </row>
    <row r="141" s="2" customFormat="1" ht="33" customHeight="1">
      <c r="A141" s="41"/>
      <c r="B141" s="42"/>
      <c r="C141" s="232" t="s">
        <v>101</v>
      </c>
      <c r="D141" s="232" t="s">
        <v>186</v>
      </c>
      <c r="E141" s="233" t="s">
        <v>1249</v>
      </c>
      <c r="F141" s="234" t="s">
        <v>1250</v>
      </c>
      <c r="G141" s="235" t="s">
        <v>284</v>
      </c>
      <c r="H141" s="236">
        <v>2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86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1765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1252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86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1253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86</v>
      </c>
    </row>
    <row r="144" s="14" customFormat="1">
      <c r="A144" s="14"/>
      <c r="B144" s="262"/>
      <c r="C144" s="263"/>
      <c r="D144" s="245" t="s">
        <v>196</v>
      </c>
      <c r="E144" s="264" t="s">
        <v>1261</v>
      </c>
      <c r="F144" s="265" t="s">
        <v>1766</v>
      </c>
      <c r="G144" s="263"/>
      <c r="H144" s="266">
        <v>2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2" t="s">
        <v>196</v>
      </c>
      <c r="AU144" s="272" t="s">
        <v>86</v>
      </c>
      <c r="AV144" s="14" t="s">
        <v>90</v>
      </c>
      <c r="AW144" s="14" t="s">
        <v>38</v>
      </c>
      <c r="AX144" s="14" t="s">
        <v>86</v>
      </c>
      <c r="AY144" s="272" t="s">
        <v>183</v>
      </c>
    </row>
    <row r="145" s="12" customFormat="1" ht="25.92" customHeight="1">
      <c r="A145" s="12"/>
      <c r="B145" s="216"/>
      <c r="C145" s="217"/>
      <c r="D145" s="218" t="s">
        <v>81</v>
      </c>
      <c r="E145" s="219" t="s">
        <v>98</v>
      </c>
      <c r="F145" s="219" t="s">
        <v>1195</v>
      </c>
      <c r="G145" s="217"/>
      <c r="H145" s="217"/>
      <c r="I145" s="220"/>
      <c r="J145" s="221">
        <f>BK145</f>
        <v>0</v>
      </c>
      <c r="K145" s="217"/>
      <c r="L145" s="222"/>
      <c r="M145" s="223"/>
      <c r="N145" s="224"/>
      <c r="O145" s="224"/>
      <c r="P145" s="225">
        <f>SUM(P146:P157)</f>
        <v>0</v>
      </c>
      <c r="Q145" s="224"/>
      <c r="R145" s="225">
        <f>SUM(R146:R157)</f>
        <v>0.0029999999999999996</v>
      </c>
      <c r="S145" s="224"/>
      <c r="T145" s="226">
        <f>SUM(T146:T157)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7" t="s">
        <v>101</v>
      </c>
      <c r="AT145" s="228" t="s">
        <v>81</v>
      </c>
      <c r="AU145" s="228" t="s">
        <v>82</v>
      </c>
      <c r="AY145" s="227" t="s">
        <v>183</v>
      </c>
      <c r="BK145" s="229">
        <f>SUM(BK146:BK157)</f>
        <v>0</v>
      </c>
    </row>
    <row r="146" s="2" customFormat="1" ht="24.15" customHeight="1">
      <c r="A146" s="41"/>
      <c r="B146" s="42"/>
      <c r="C146" s="232" t="s">
        <v>104</v>
      </c>
      <c r="D146" s="232" t="s">
        <v>186</v>
      </c>
      <c r="E146" s="233" t="s">
        <v>1767</v>
      </c>
      <c r="F146" s="234" t="s">
        <v>1768</v>
      </c>
      <c r="G146" s="235" t="s">
        <v>222</v>
      </c>
      <c r="H146" s="236">
        <v>5</v>
      </c>
      <c r="I146" s="237"/>
      <c r="J146" s="238">
        <f>ROUND(I146*H146,2)</f>
        <v>0</v>
      </c>
      <c r="K146" s="234" t="s">
        <v>1209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101</v>
      </c>
      <c r="AT146" s="243" t="s">
        <v>186</v>
      </c>
      <c r="AU146" s="243" t="s">
        <v>86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101</v>
      </c>
      <c r="BM146" s="243" t="s">
        <v>1769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1768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86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1270</v>
      </c>
      <c r="G148" s="263"/>
      <c r="H148" s="266">
        <v>5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86</v>
      </c>
      <c r="AV148" s="14" t="s">
        <v>90</v>
      </c>
      <c r="AW148" s="14" t="s">
        <v>38</v>
      </c>
      <c r="AX148" s="14" t="s">
        <v>86</v>
      </c>
      <c r="AY148" s="272" t="s">
        <v>183</v>
      </c>
    </row>
    <row r="149" s="2" customFormat="1" ht="24.15" customHeight="1">
      <c r="A149" s="41"/>
      <c r="B149" s="42"/>
      <c r="C149" s="232" t="s">
        <v>107</v>
      </c>
      <c r="D149" s="232" t="s">
        <v>186</v>
      </c>
      <c r="E149" s="233" t="s">
        <v>1770</v>
      </c>
      <c r="F149" s="234" t="s">
        <v>1771</v>
      </c>
      <c r="G149" s="235" t="s">
        <v>222</v>
      </c>
      <c r="H149" s="236">
        <v>10</v>
      </c>
      <c r="I149" s="237"/>
      <c r="J149" s="238">
        <f>ROUND(I149*H149,2)</f>
        <v>0</v>
      </c>
      <c r="K149" s="234" t="s">
        <v>1209</v>
      </c>
      <c r="L149" s="47"/>
      <c r="M149" s="239" t="s">
        <v>1</v>
      </c>
      <c r="N149" s="240" t="s">
        <v>47</v>
      </c>
      <c r="O149" s="94"/>
      <c r="P149" s="241">
        <f>O149*H149</f>
        <v>0</v>
      </c>
      <c r="Q149" s="241">
        <v>0.00029999999999999997</v>
      </c>
      <c r="R149" s="241">
        <f>Q149*H149</f>
        <v>0.0029999999999999996</v>
      </c>
      <c r="S149" s="241">
        <v>0</v>
      </c>
      <c r="T149" s="242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43" t="s">
        <v>101</v>
      </c>
      <c r="AT149" s="243" t="s">
        <v>186</v>
      </c>
      <c r="AU149" s="243" t="s">
        <v>86</v>
      </c>
      <c r="AY149" s="19" t="s">
        <v>183</v>
      </c>
      <c r="BE149" s="244">
        <f>IF(N149="základní",J149,0)</f>
        <v>0</v>
      </c>
      <c r="BF149" s="244">
        <f>IF(N149="snížená",J149,0)</f>
        <v>0</v>
      </c>
      <c r="BG149" s="244">
        <f>IF(N149="zákl. přenesená",J149,0)</f>
        <v>0</v>
      </c>
      <c r="BH149" s="244">
        <f>IF(N149="sníž. přenesená",J149,0)</f>
        <v>0</v>
      </c>
      <c r="BI149" s="244">
        <f>IF(N149="nulová",J149,0)</f>
        <v>0</v>
      </c>
      <c r="BJ149" s="19" t="s">
        <v>86</v>
      </c>
      <c r="BK149" s="244">
        <f>ROUND(I149*H149,2)</f>
        <v>0</v>
      </c>
      <c r="BL149" s="19" t="s">
        <v>101</v>
      </c>
      <c r="BM149" s="243" t="s">
        <v>1772</v>
      </c>
    </row>
    <row r="150" s="2" customFormat="1">
      <c r="A150" s="41"/>
      <c r="B150" s="42"/>
      <c r="C150" s="43"/>
      <c r="D150" s="245" t="s">
        <v>192</v>
      </c>
      <c r="E150" s="43"/>
      <c r="F150" s="246" t="s">
        <v>1771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192</v>
      </c>
      <c r="AU150" s="19" t="s">
        <v>86</v>
      </c>
    </row>
    <row r="151" s="14" customFormat="1">
      <c r="A151" s="14"/>
      <c r="B151" s="262"/>
      <c r="C151" s="263"/>
      <c r="D151" s="245" t="s">
        <v>196</v>
      </c>
      <c r="E151" s="264" t="s">
        <v>1</v>
      </c>
      <c r="F151" s="265" t="s">
        <v>1291</v>
      </c>
      <c r="G151" s="263"/>
      <c r="H151" s="266">
        <v>10</v>
      </c>
      <c r="I151" s="267"/>
      <c r="J151" s="263"/>
      <c r="K151" s="263"/>
      <c r="L151" s="268"/>
      <c r="M151" s="269"/>
      <c r="N151" s="270"/>
      <c r="O151" s="270"/>
      <c r="P151" s="270"/>
      <c r="Q151" s="270"/>
      <c r="R151" s="270"/>
      <c r="S151" s="270"/>
      <c r="T151" s="27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2" t="s">
        <v>196</v>
      </c>
      <c r="AU151" s="272" t="s">
        <v>86</v>
      </c>
      <c r="AV151" s="14" t="s">
        <v>90</v>
      </c>
      <c r="AW151" s="14" t="s">
        <v>38</v>
      </c>
      <c r="AX151" s="14" t="s">
        <v>86</v>
      </c>
      <c r="AY151" s="272" t="s">
        <v>183</v>
      </c>
    </row>
    <row r="152" s="2" customFormat="1" ht="24.15" customHeight="1">
      <c r="A152" s="41"/>
      <c r="B152" s="42"/>
      <c r="C152" s="232" t="s">
        <v>110</v>
      </c>
      <c r="D152" s="232" t="s">
        <v>186</v>
      </c>
      <c r="E152" s="233" t="s">
        <v>1773</v>
      </c>
      <c r="F152" s="234" t="s">
        <v>1774</v>
      </c>
      <c r="G152" s="235" t="s">
        <v>1198</v>
      </c>
      <c r="H152" s="236">
        <v>0.5</v>
      </c>
      <c r="I152" s="237"/>
      <c r="J152" s="238">
        <f>ROUND(I152*H152,2)</f>
        <v>0</v>
      </c>
      <c r="K152" s="234" t="s">
        <v>1209</v>
      </c>
      <c r="L152" s="47"/>
      <c r="M152" s="239" t="s">
        <v>1</v>
      </c>
      <c r="N152" s="240" t="s">
        <v>47</v>
      </c>
      <c r="O152" s="94"/>
      <c r="P152" s="241">
        <f>O152*H152</f>
        <v>0</v>
      </c>
      <c r="Q152" s="241">
        <v>0</v>
      </c>
      <c r="R152" s="241">
        <f>Q152*H152</f>
        <v>0</v>
      </c>
      <c r="S152" s="241">
        <v>0</v>
      </c>
      <c r="T152" s="242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43" t="s">
        <v>101</v>
      </c>
      <c r="AT152" s="243" t="s">
        <v>186</v>
      </c>
      <c r="AU152" s="243" t="s">
        <v>86</v>
      </c>
      <c r="AY152" s="19" t="s">
        <v>183</v>
      </c>
      <c r="BE152" s="244">
        <f>IF(N152="základní",J152,0)</f>
        <v>0</v>
      </c>
      <c r="BF152" s="244">
        <f>IF(N152="snížená",J152,0)</f>
        <v>0</v>
      </c>
      <c r="BG152" s="244">
        <f>IF(N152="zákl. přenesená",J152,0)</f>
        <v>0</v>
      </c>
      <c r="BH152" s="244">
        <f>IF(N152="sníž. přenesená",J152,0)</f>
        <v>0</v>
      </c>
      <c r="BI152" s="244">
        <f>IF(N152="nulová",J152,0)</f>
        <v>0</v>
      </c>
      <c r="BJ152" s="19" t="s">
        <v>86</v>
      </c>
      <c r="BK152" s="244">
        <f>ROUND(I152*H152,2)</f>
        <v>0</v>
      </c>
      <c r="BL152" s="19" t="s">
        <v>101</v>
      </c>
      <c r="BM152" s="243" t="s">
        <v>1775</v>
      </c>
    </row>
    <row r="153" s="2" customFormat="1">
      <c r="A153" s="41"/>
      <c r="B153" s="42"/>
      <c r="C153" s="43"/>
      <c r="D153" s="245" t="s">
        <v>192</v>
      </c>
      <c r="E153" s="43"/>
      <c r="F153" s="246" t="s">
        <v>1774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192</v>
      </c>
      <c r="AU153" s="19" t="s">
        <v>86</v>
      </c>
    </row>
    <row r="154" s="14" customFormat="1">
      <c r="A154" s="14"/>
      <c r="B154" s="262"/>
      <c r="C154" s="263"/>
      <c r="D154" s="245" t="s">
        <v>196</v>
      </c>
      <c r="E154" s="264" t="s">
        <v>1</v>
      </c>
      <c r="F154" s="265" t="s">
        <v>1776</v>
      </c>
      <c r="G154" s="263"/>
      <c r="H154" s="266">
        <v>0.5</v>
      </c>
      <c r="I154" s="267"/>
      <c r="J154" s="263"/>
      <c r="K154" s="263"/>
      <c r="L154" s="268"/>
      <c r="M154" s="269"/>
      <c r="N154" s="270"/>
      <c r="O154" s="270"/>
      <c r="P154" s="270"/>
      <c r="Q154" s="270"/>
      <c r="R154" s="270"/>
      <c r="S154" s="270"/>
      <c r="T154" s="27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72" t="s">
        <v>196</v>
      </c>
      <c r="AU154" s="272" t="s">
        <v>86</v>
      </c>
      <c r="AV154" s="14" t="s">
        <v>90</v>
      </c>
      <c r="AW154" s="14" t="s">
        <v>38</v>
      </c>
      <c r="AX154" s="14" t="s">
        <v>86</v>
      </c>
      <c r="AY154" s="272" t="s">
        <v>183</v>
      </c>
    </row>
    <row r="155" s="2" customFormat="1" ht="16.5" customHeight="1">
      <c r="A155" s="41"/>
      <c r="B155" s="42"/>
      <c r="C155" s="232" t="s">
        <v>113</v>
      </c>
      <c r="D155" s="232" t="s">
        <v>186</v>
      </c>
      <c r="E155" s="233" t="s">
        <v>1271</v>
      </c>
      <c r="F155" s="234" t="s">
        <v>1272</v>
      </c>
      <c r="G155" s="235" t="s">
        <v>1198</v>
      </c>
      <c r="H155" s="236">
        <v>1.5</v>
      </c>
      <c r="I155" s="237"/>
      <c r="J155" s="238">
        <f>ROUND(I155*H155,2)</f>
        <v>0</v>
      </c>
      <c r="K155" s="234" t="s">
        <v>1209</v>
      </c>
      <c r="L155" s="47"/>
      <c r="M155" s="239" t="s">
        <v>1</v>
      </c>
      <c r="N155" s="240" t="s">
        <v>47</v>
      </c>
      <c r="O155" s="94"/>
      <c r="P155" s="241">
        <f>O155*H155</f>
        <v>0</v>
      </c>
      <c r="Q155" s="241">
        <v>0</v>
      </c>
      <c r="R155" s="241">
        <f>Q155*H155</f>
        <v>0</v>
      </c>
      <c r="S155" s="241">
        <v>0</v>
      </c>
      <c r="T155" s="242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43" t="s">
        <v>101</v>
      </c>
      <c r="AT155" s="243" t="s">
        <v>186</v>
      </c>
      <c r="AU155" s="243" t="s">
        <v>86</v>
      </c>
      <c r="AY155" s="19" t="s">
        <v>183</v>
      </c>
      <c r="BE155" s="244">
        <f>IF(N155="základní",J155,0)</f>
        <v>0</v>
      </c>
      <c r="BF155" s="244">
        <f>IF(N155="snížená",J155,0)</f>
        <v>0</v>
      </c>
      <c r="BG155" s="244">
        <f>IF(N155="zákl. přenesená",J155,0)</f>
        <v>0</v>
      </c>
      <c r="BH155" s="244">
        <f>IF(N155="sníž. přenesená",J155,0)</f>
        <v>0</v>
      </c>
      <c r="BI155" s="244">
        <f>IF(N155="nulová",J155,0)</f>
        <v>0</v>
      </c>
      <c r="BJ155" s="19" t="s">
        <v>86</v>
      </c>
      <c r="BK155" s="244">
        <f>ROUND(I155*H155,2)</f>
        <v>0</v>
      </c>
      <c r="BL155" s="19" t="s">
        <v>101</v>
      </c>
      <c r="BM155" s="243" t="s">
        <v>1777</v>
      </c>
    </row>
    <row r="156" s="2" customFormat="1">
      <c r="A156" s="41"/>
      <c r="B156" s="42"/>
      <c r="C156" s="43"/>
      <c r="D156" s="245" t="s">
        <v>192</v>
      </c>
      <c r="E156" s="43"/>
      <c r="F156" s="246" t="s">
        <v>1272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192</v>
      </c>
      <c r="AU156" s="19" t="s">
        <v>86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1778</v>
      </c>
      <c r="G157" s="263"/>
      <c r="H157" s="266">
        <v>1.5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86</v>
      </c>
      <c r="AV157" s="14" t="s">
        <v>90</v>
      </c>
      <c r="AW157" s="14" t="s">
        <v>38</v>
      </c>
      <c r="AX157" s="14" t="s">
        <v>86</v>
      </c>
      <c r="AY157" s="272" t="s">
        <v>183</v>
      </c>
    </row>
    <row r="158" s="12" customFormat="1" ht="25.92" customHeight="1">
      <c r="A158" s="12"/>
      <c r="B158" s="216"/>
      <c r="C158" s="217"/>
      <c r="D158" s="218" t="s">
        <v>81</v>
      </c>
      <c r="E158" s="219" t="s">
        <v>101</v>
      </c>
      <c r="F158" s="219" t="s">
        <v>1206</v>
      </c>
      <c r="G158" s="217"/>
      <c r="H158" s="217"/>
      <c r="I158" s="220"/>
      <c r="J158" s="221">
        <f>BK158</f>
        <v>0</v>
      </c>
      <c r="K158" s="217"/>
      <c r="L158" s="222"/>
      <c r="M158" s="223"/>
      <c r="N158" s="224"/>
      <c r="O158" s="224"/>
      <c r="P158" s="225">
        <f>SUM(P159:P180)</f>
        <v>0</v>
      </c>
      <c r="Q158" s="224"/>
      <c r="R158" s="225">
        <f>SUM(R159:R180)</f>
        <v>0.0043100000000000005</v>
      </c>
      <c r="S158" s="224"/>
      <c r="T158" s="226">
        <f>SUM(T159:T180)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7" t="s">
        <v>101</v>
      </c>
      <c r="AT158" s="228" t="s">
        <v>81</v>
      </c>
      <c r="AU158" s="228" t="s">
        <v>82</v>
      </c>
      <c r="AY158" s="227" t="s">
        <v>183</v>
      </c>
      <c r="BK158" s="229">
        <f>SUM(BK159:BK180)</f>
        <v>0</v>
      </c>
    </row>
    <row r="159" s="2" customFormat="1" ht="24.15" customHeight="1">
      <c r="A159" s="41"/>
      <c r="B159" s="42"/>
      <c r="C159" s="232" t="s">
        <v>116</v>
      </c>
      <c r="D159" s="232" t="s">
        <v>186</v>
      </c>
      <c r="E159" s="233" t="s">
        <v>1275</v>
      </c>
      <c r="F159" s="234" t="s">
        <v>1276</v>
      </c>
      <c r="G159" s="235" t="s">
        <v>1277</v>
      </c>
      <c r="H159" s="236">
        <v>0.050000000000000003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0.0088000000000000005</v>
      </c>
      <c r="R159" s="241">
        <f>Q159*H159</f>
        <v>0.00044000000000000007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86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1779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1279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86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1280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86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1281</v>
      </c>
      <c r="G162" s="263"/>
      <c r="H162" s="266">
        <v>0.050000000000000003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86</v>
      </c>
      <c r="AV162" s="14" t="s">
        <v>90</v>
      </c>
      <c r="AW162" s="14" t="s">
        <v>38</v>
      </c>
      <c r="AX162" s="14" t="s">
        <v>86</v>
      </c>
      <c r="AY162" s="272" t="s">
        <v>183</v>
      </c>
    </row>
    <row r="163" s="2" customFormat="1" ht="24.15" customHeight="1">
      <c r="A163" s="41"/>
      <c r="B163" s="42"/>
      <c r="C163" s="232" t="s">
        <v>139</v>
      </c>
      <c r="D163" s="232" t="s">
        <v>186</v>
      </c>
      <c r="E163" s="233" t="s">
        <v>1256</v>
      </c>
      <c r="F163" s="234" t="s">
        <v>1257</v>
      </c>
      <c r="G163" s="235" t="s">
        <v>189</v>
      </c>
      <c r="H163" s="236">
        <v>21.5</v>
      </c>
      <c r="I163" s="237"/>
      <c r="J163" s="238">
        <f>ROUND(I163*H163,2)</f>
        <v>0</v>
      </c>
      <c r="K163" s="234" t="s">
        <v>190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101</v>
      </c>
      <c r="AT163" s="243" t="s">
        <v>186</v>
      </c>
      <c r="AU163" s="243" t="s">
        <v>86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101</v>
      </c>
      <c r="BM163" s="243" t="s">
        <v>1780</v>
      </c>
    </row>
    <row r="164" s="2" customFormat="1">
      <c r="A164" s="41"/>
      <c r="B164" s="42"/>
      <c r="C164" s="43"/>
      <c r="D164" s="245" t="s">
        <v>192</v>
      </c>
      <c r="E164" s="43"/>
      <c r="F164" s="246" t="s">
        <v>1259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192</v>
      </c>
      <c r="AU164" s="19" t="s">
        <v>86</v>
      </c>
    </row>
    <row r="165" s="2" customFormat="1">
      <c r="A165" s="41"/>
      <c r="B165" s="42"/>
      <c r="C165" s="43"/>
      <c r="D165" s="250" t="s">
        <v>194</v>
      </c>
      <c r="E165" s="43"/>
      <c r="F165" s="251" t="s">
        <v>1260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194</v>
      </c>
      <c r="AU165" s="19" t="s">
        <v>86</v>
      </c>
    </row>
    <row r="166" s="14" customFormat="1">
      <c r="A166" s="14"/>
      <c r="B166" s="262"/>
      <c r="C166" s="263"/>
      <c r="D166" s="245" t="s">
        <v>196</v>
      </c>
      <c r="E166" s="264" t="s">
        <v>1781</v>
      </c>
      <c r="F166" s="265" t="s">
        <v>1262</v>
      </c>
      <c r="G166" s="263"/>
      <c r="H166" s="266">
        <v>35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86</v>
      </c>
      <c r="AV166" s="14" t="s">
        <v>90</v>
      </c>
      <c r="AW166" s="14" t="s">
        <v>38</v>
      </c>
      <c r="AX166" s="14" t="s">
        <v>82</v>
      </c>
      <c r="AY166" s="272" t="s">
        <v>183</v>
      </c>
    </row>
    <row r="167" s="14" customFormat="1">
      <c r="A167" s="14"/>
      <c r="B167" s="262"/>
      <c r="C167" s="263"/>
      <c r="D167" s="245" t="s">
        <v>196</v>
      </c>
      <c r="E167" s="264" t="s">
        <v>1782</v>
      </c>
      <c r="F167" s="265" t="s">
        <v>1783</v>
      </c>
      <c r="G167" s="263"/>
      <c r="H167" s="266">
        <v>8</v>
      </c>
      <c r="I167" s="267"/>
      <c r="J167" s="263"/>
      <c r="K167" s="263"/>
      <c r="L167" s="268"/>
      <c r="M167" s="269"/>
      <c r="N167" s="270"/>
      <c r="O167" s="270"/>
      <c r="P167" s="270"/>
      <c r="Q167" s="270"/>
      <c r="R167" s="270"/>
      <c r="S167" s="270"/>
      <c r="T167" s="27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2" t="s">
        <v>196</v>
      </c>
      <c r="AU167" s="272" t="s">
        <v>86</v>
      </c>
      <c r="AV167" s="14" t="s">
        <v>90</v>
      </c>
      <c r="AW167" s="14" t="s">
        <v>38</v>
      </c>
      <c r="AX167" s="14" t="s">
        <v>82</v>
      </c>
      <c r="AY167" s="272" t="s">
        <v>183</v>
      </c>
    </row>
    <row r="168" s="14" customFormat="1">
      <c r="A168" s="14"/>
      <c r="B168" s="262"/>
      <c r="C168" s="263"/>
      <c r="D168" s="245" t="s">
        <v>196</v>
      </c>
      <c r="E168" s="264" t="s">
        <v>1784</v>
      </c>
      <c r="F168" s="265" t="s">
        <v>1785</v>
      </c>
      <c r="G168" s="263"/>
      <c r="H168" s="266">
        <v>21.5</v>
      </c>
      <c r="I168" s="267"/>
      <c r="J168" s="263"/>
      <c r="K168" s="263"/>
      <c r="L168" s="268"/>
      <c r="M168" s="269"/>
      <c r="N168" s="270"/>
      <c r="O168" s="270"/>
      <c r="P168" s="270"/>
      <c r="Q168" s="270"/>
      <c r="R168" s="270"/>
      <c r="S168" s="270"/>
      <c r="T168" s="27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2" t="s">
        <v>196</v>
      </c>
      <c r="AU168" s="272" t="s">
        <v>86</v>
      </c>
      <c r="AV168" s="14" t="s">
        <v>90</v>
      </c>
      <c r="AW168" s="14" t="s">
        <v>38</v>
      </c>
      <c r="AX168" s="14" t="s">
        <v>86</v>
      </c>
      <c r="AY168" s="272" t="s">
        <v>183</v>
      </c>
    </row>
    <row r="169" s="2" customFormat="1" ht="24.15" customHeight="1">
      <c r="A169" s="41"/>
      <c r="B169" s="42"/>
      <c r="C169" s="232" t="s">
        <v>261</v>
      </c>
      <c r="D169" s="232" t="s">
        <v>186</v>
      </c>
      <c r="E169" s="233" t="s">
        <v>1786</v>
      </c>
      <c r="F169" s="234" t="s">
        <v>1787</v>
      </c>
      <c r="G169" s="235" t="s">
        <v>294</v>
      </c>
      <c r="H169" s="236">
        <v>0.5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</v>
      </c>
      <c r="R169" s="241">
        <f>Q169*H169</f>
        <v>0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86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1788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1789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86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1790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86</v>
      </c>
    </row>
    <row r="172" s="14" customFormat="1">
      <c r="A172" s="14"/>
      <c r="B172" s="262"/>
      <c r="C172" s="263"/>
      <c r="D172" s="245" t="s">
        <v>196</v>
      </c>
      <c r="E172" s="264" t="s">
        <v>1</v>
      </c>
      <c r="F172" s="265" t="s">
        <v>1776</v>
      </c>
      <c r="G172" s="263"/>
      <c r="H172" s="266">
        <v>0.5</v>
      </c>
      <c r="I172" s="267"/>
      <c r="J172" s="263"/>
      <c r="K172" s="263"/>
      <c r="L172" s="268"/>
      <c r="M172" s="269"/>
      <c r="N172" s="270"/>
      <c r="O172" s="270"/>
      <c r="P172" s="270"/>
      <c r="Q172" s="270"/>
      <c r="R172" s="270"/>
      <c r="S172" s="270"/>
      <c r="T172" s="27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2" t="s">
        <v>196</v>
      </c>
      <c r="AU172" s="272" t="s">
        <v>86</v>
      </c>
      <c r="AV172" s="14" t="s">
        <v>90</v>
      </c>
      <c r="AW172" s="14" t="s">
        <v>38</v>
      </c>
      <c r="AX172" s="14" t="s">
        <v>86</v>
      </c>
      <c r="AY172" s="272" t="s">
        <v>183</v>
      </c>
    </row>
    <row r="173" s="2" customFormat="1" ht="24.15" customHeight="1">
      <c r="A173" s="41"/>
      <c r="B173" s="42"/>
      <c r="C173" s="232" t="s">
        <v>8</v>
      </c>
      <c r="D173" s="232" t="s">
        <v>186</v>
      </c>
      <c r="E173" s="233" t="s">
        <v>1791</v>
      </c>
      <c r="F173" s="234" t="s">
        <v>1792</v>
      </c>
      <c r="G173" s="235" t="s">
        <v>294</v>
      </c>
      <c r="H173" s="236">
        <v>0.5</v>
      </c>
      <c r="I173" s="237"/>
      <c r="J173" s="238">
        <f>ROUND(I173*H173,2)</f>
        <v>0</v>
      </c>
      <c r="K173" s="234" t="s">
        <v>190</v>
      </c>
      <c r="L173" s="47"/>
      <c r="M173" s="239" t="s">
        <v>1</v>
      </c>
      <c r="N173" s="240" t="s">
        <v>47</v>
      </c>
      <c r="O173" s="94"/>
      <c r="P173" s="241">
        <f>O173*H173</f>
        <v>0</v>
      </c>
      <c r="Q173" s="241">
        <v>0</v>
      </c>
      <c r="R173" s="241">
        <f>Q173*H173</f>
        <v>0</v>
      </c>
      <c r="S173" s="241">
        <v>0</v>
      </c>
      <c r="T173" s="242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43" t="s">
        <v>101</v>
      </c>
      <c r="AT173" s="243" t="s">
        <v>186</v>
      </c>
      <c r="AU173" s="243" t="s">
        <v>86</v>
      </c>
      <c r="AY173" s="19" t="s">
        <v>183</v>
      </c>
      <c r="BE173" s="244">
        <f>IF(N173="základní",J173,0)</f>
        <v>0</v>
      </c>
      <c r="BF173" s="244">
        <f>IF(N173="snížená",J173,0)</f>
        <v>0</v>
      </c>
      <c r="BG173" s="244">
        <f>IF(N173="zákl. přenesená",J173,0)</f>
        <v>0</v>
      </c>
      <c r="BH173" s="244">
        <f>IF(N173="sníž. přenesená",J173,0)</f>
        <v>0</v>
      </c>
      <c r="BI173" s="244">
        <f>IF(N173="nulová",J173,0)</f>
        <v>0</v>
      </c>
      <c r="BJ173" s="19" t="s">
        <v>86</v>
      </c>
      <c r="BK173" s="244">
        <f>ROUND(I173*H173,2)</f>
        <v>0</v>
      </c>
      <c r="BL173" s="19" t="s">
        <v>101</v>
      </c>
      <c r="BM173" s="243" t="s">
        <v>1793</v>
      </c>
    </row>
    <row r="174" s="2" customFormat="1">
      <c r="A174" s="41"/>
      <c r="B174" s="42"/>
      <c r="C174" s="43"/>
      <c r="D174" s="245" t="s">
        <v>192</v>
      </c>
      <c r="E174" s="43"/>
      <c r="F174" s="246" t="s">
        <v>1794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192</v>
      </c>
      <c r="AU174" s="19" t="s">
        <v>86</v>
      </c>
    </row>
    <row r="175" s="2" customFormat="1">
      <c r="A175" s="41"/>
      <c r="B175" s="42"/>
      <c r="C175" s="43"/>
      <c r="D175" s="250" t="s">
        <v>194</v>
      </c>
      <c r="E175" s="43"/>
      <c r="F175" s="251" t="s">
        <v>1795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194</v>
      </c>
      <c r="AU175" s="19" t="s">
        <v>86</v>
      </c>
    </row>
    <row r="176" s="14" customFormat="1">
      <c r="A176" s="14"/>
      <c r="B176" s="262"/>
      <c r="C176" s="263"/>
      <c r="D176" s="245" t="s">
        <v>196</v>
      </c>
      <c r="E176" s="264" t="s">
        <v>1</v>
      </c>
      <c r="F176" s="265" t="s">
        <v>1776</v>
      </c>
      <c r="G176" s="263"/>
      <c r="H176" s="266">
        <v>0.5</v>
      </c>
      <c r="I176" s="267"/>
      <c r="J176" s="263"/>
      <c r="K176" s="263"/>
      <c r="L176" s="268"/>
      <c r="M176" s="269"/>
      <c r="N176" s="270"/>
      <c r="O176" s="270"/>
      <c r="P176" s="270"/>
      <c r="Q176" s="270"/>
      <c r="R176" s="270"/>
      <c r="S176" s="270"/>
      <c r="T176" s="27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2" t="s">
        <v>196</v>
      </c>
      <c r="AU176" s="272" t="s">
        <v>86</v>
      </c>
      <c r="AV176" s="14" t="s">
        <v>90</v>
      </c>
      <c r="AW176" s="14" t="s">
        <v>38</v>
      </c>
      <c r="AX176" s="14" t="s">
        <v>86</v>
      </c>
      <c r="AY176" s="272" t="s">
        <v>183</v>
      </c>
    </row>
    <row r="177" s="2" customFormat="1" ht="21.75" customHeight="1">
      <c r="A177" s="41"/>
      <c r="B177" s="42"/>
      <c r="C177" s="232" t="s">
        <v>269</v>
      </c>
      <c r="D177" s="232" t="s">
        <v>186</v>
      </c>
      <c r="E177" s="233" t="s">
        <v>1282</v>
      </c>
      <c r="F177" s="234" t="s">
        <v>1283</v>
      </c>
      <c r="G177" s="235" t="s">
        <v>231</v>
      </c>
      <c r="H177" s="236">
        <v>43</v>
      </c>
      <c r="I177" s="237"/>
      <c r="J177" s="238">
        <f>ROUND(I177*H177,2)</f>
        <v>0</v>
      </c>
      <c r="K177" s="234" t="s">
        <v>190</v>
      </c>
      <c r="L177" s="47"/>
      <c r="M177" s="239" t="s">
        <v>1</v>
      </c>
      <c r="N177" s="240" t="s">
        <v>47</v>
      </c>
      <c r="O177" s="94"/>
      <c r="P177" s="241">
        <f>O177*H177</f>
        <v>0</v>
      </c>
      <c r="Q177" s="241">
        <v>9.0000000000000006E-05</v>
      </c>
      <c r="R177" s="241">
        <f>Q177*H177</f>
        <v>0.0038700000000000002</v>
      </c>
      <c r="S177" s="241">
        <v>0</v>
      </c>
      <c r="T177" s="242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43" t="s">
        <v>101</v>
      </c>
      <c r="AT177" s="243" t="s">
        <v>186</v>
      </c>
      <c r="AU177" s="243" t="s">
        <v>86</v>
      </c>
      <c r="AY177" s="19" t="s">
        <v>183</v>
      </c>
      <c r="BE177" s="244">
        <f>IF(N177="základní",J177,0)</f>
        <v>0</v>
      </c>
      <c r="BF177" s="244">
        <f>IF(N177="snížená",J177,0)</f>
        <v>0</v>
      </c>
      <c r="BG177" s="244">
        <f>IF(N177="zákl. přenesená",J177,0)</f>
        <v>0</v>
      </c>
      <c r="BH177" s="244">
        <f>IF(N177="sníž. přenesená",J177,0)</f>
        <v>0</v>
      </c>
      <c r="BI177" s="244">
        <f>IF(N177="nulová",J177,0)</f>
        <v>0</v>
      </c>
      <c r="BJ177" s="19" t="s">
        <v>86</v>
      </c>
      <c r="BK177" s="244">
        <f>ROUND(I177*H177,2)</f>
        <v>0</v>
      </c>
      <c r="BL177" s="19" t="s">
        <v>101</v>
      </c>
      <c r="BM177" s="243" t="s">
        <v>1796</v>
      </c>
    </row>
    <row r="178" s="2" customFormat="1">
      <c r="A178" s="41"/>
      <c r="B178" s="42"/>
      <c r="C178" s="43"/>
      <c r="D178" s="245" t="s">
        <v>192</v>
      </c>
      <c r="E178" s="43"/>
      <c r="F178" s="246" t="s">
        <v>1285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192</v>
      </c>
      <c r="AU178" s="19" t="s">
        <v>86</v>
      </c>
    </row>
    <row r="179" s="2" customFormat="1">
      <c r="A179" s="41"/>
      <c r="B179" s="42"/>
      <c r="C179" s="43"/>
      <c r="D179" s="250" t="s">
        <v>194</v>
      </c>
      <c r="E179" s="43"/>
      <c r="F179" s="251" t="s">
        <v>1286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194</v>
      </c>
      <c r="AU179" s="19" t="s">
        <v>86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1797</v>
      </c>
      <c r="G180" s="263"/>
      <c r="H180" s="266">
        <v>43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86</v>
      </c>
      <c r="AV180" s="14" t="s">
        <v>90</v>
      </c>
      <c r="AW180" s="14" t="s">
        <v>38</v>
      </c>
      <c r="AX180" s="14" t="s">
        <v>86</v>
      </c>
      <c r="AY180" s="272" t="s">
        <v>183</v>
      </c>
    </row>
    <row r="181" s="12" customFormat="1" ht="25.92" customHeight="1">
      <c r="A181" s="12"/>
      <c r="B181" s="216"/>
      <c r="C181" s="217"/>
      <c r="D181" s="218" t="s">
        <v>81</v>
      </c>
      <c r="E181" s="219" t="s">
        <v>104</v>
      </c>
      <c r="F181" s="219" t="s">
        <v>1211</v>
      </c>
      <c r="G181" s="217"/>
      <c r="H181" s="217"/>
      <c r="I181" s="220"/>
      <c r="J181" s="221">
        <f>BK181</f>
        <v>0</v>
      </c>
      <c r="K181" s="217"/>
      <c r="L181" s="222"/>
      <c r="M181" s="223"/>
      <c r="N181" s="224"/>
      <c r="O181" s="224"/>
      <c r="P181" s="225">
        <f>SUM(P182:P184)</f>
        <v>0</v>
      </c>
      <c r="Q181" s="224"/>
      <c r="R181" s="225">
        <f>SUM(R182:R184)</f>
        <v>0</v>
      </c>
      <c r="S181" s="224"/>
      <c r="T181" s="226">
        <f>SUM(T182:T184)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7" t="s">
        <v>101</v>
      </c>
      <c r="AT181" s="228" t="s">
        <v>81</v>
      </c>
      <c r="AU181" s="228" t="s">
        <v>82</v>
      </c>
      <c r="AY181" s="227" t="s">
        <v>183</v>
      </c>
      <c r="BK181" s="229">
        <f>SUM(BK182:BK184)</f>
        <v>0</v>
      </c>
    </row>
    <row r="182" s="2" customFormat="1" ht="16.5" customHeight="1">
      <c r="A182" s="41"/>
      <c r="B182" s="42"/>
      <c r="C182" s="232" t="s">
        <v>275</v>
      </c>
      <c r="D182" s="232" t="s">
        <v>186</v>
      </c>
      <c r="E182" s="233" t="s">
        <v>1798</v>
      </c>
      <c r="F182" s="234" t="s">
        <v>1799</v>
      </c>
      <c r="G182" s="235" t="s">
        <v>1198</v>
      </c>
      <c r="H182" s="236">
        <v>55</v>
      </c>
      <c r="I182" s="237"/>
      <c r="J182" s="238">
        <f>ROUND(I182*H182,2)</f>
        <v>0</v>
      </c>
      <c r="K182" s="234" t="s">
        <v>1209</v>
      </c>
      <c r="L182" s="47"/>
      <c r="M182" s="239" t="s">
        <v>1</v>
      </c>
      <c r="N182" s="240" t="s">
        <v>47</v>
      </c>
      <c r="O182" s="94"/>
      <c r="P182" s="241">
        <f>O182*H182</f>
        <v>0</v>
      </c>
      <c r="Q182" s="241">
        <v>0</v>
      </c>
      <c r="R182" s="241">
        <f>Q182*H182</f>
        <v>0</v>
      </c>
      <c r="S182" s="241">
        <v>0</v>
      </c>
      <c r="T182" s="242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43" t="s">
        <v>101</v>
      </c>
      <c r="AT182" s="243" t="s">
        <v>186</v>
      </c>
      <c r="AU182" s="243" t="s">
        <v>86</v>
      </c>
      <c r="AY182" s="19" t="s">
        <v>183</v>
      </c>
      <c r="BE182" s="244">
        <f>IF(N182="základní",J182,0)</f>
        <v>0</v>
      </c>
      <c r="BF182" s="244">
        <f>IF(N182="snížená",J182,0)</f>
        <v>0</v>
      </c>
      <c r="BG182" s="244">
        <f>IF(N182="zákl. přenesená",J182,0)</f>
        <v>0</v>
      </c>
      <c r="BH182" s="244">
        <f>IF(N182="sníž. přenesená",J182,0)</f>
        <v>0</v>
      </c>
      <c r="BI182" s="244">
        <f>IF(N182="nulová",J182,0)</f>
        <v>0</v>
      </c>
      <c r="BJ182" s="19" t="s">
        <v>86</v>
      </c>
      <c r="BK182" s="244">
        <f>ROUND(I182*H182,2)</f>
        <v>0</v>
      </c>
      <c r="BL182" s="19" t="s">
        <v>101</v>
      </c>
      <c r="BM182" s="243" t="s">
        <v>1800</v>
      </c>
    </row>
    <row r="183" s="2" customFormat="1">
      <c r="A183" s="41"/>
      <c r="B183" s="42"/>
      <c r="C183" s="43"/>
      <c r="D183" s="245" t="s">
        <v>192</v>
      </c>
      <c r="E183" s="43"/>
      <c r="F183" s="246" t="s">
        <v>1801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192</v>
      </c>
      <c r="AU183" s="19" t="s">
        <v>86</v>
      </c>
    </row>
    <row r="184" s="14" customFormat="1">
      <c r="A184" s="14"/>
      <c r="B184" s="262"/>
      <c r="C184" s="263"/>
      <c r="D184" s="245" t="s">
        <v>196</v>
      </c>
      <c r="E184" s="264" t="s">
        <v>1</v>
      </c>
      <c r="F184" s="265" t="s">
        <v>1802</v>
      </c>
      <c r="G184" s="263"/>
      <c r="H184" s="266">
        <v>55</v>
      </c>
      <c r="I184" s="267"/>
      <c r="J184" s="263"/>
      <c r="K184" s="263"/>
      <c r="L184" s="268"/>
      <c r="M184" s="269"/>
      <c r="N184" s="270"/>
      <c r="O184" s="270"/>
      <c r="P184" s="270"/>
      <c r="Q184" s="270"/>
      <c r="R184" s="270"/>
      <c r="S184" s="270"/>
      <c r="T184" s="27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2" t="s">
        <v>196</v>
      </c>
      <c r="AU184" s="272" t="s">
        <v>86</v>
      </c>
      <c r="AV184" s="14" t="s">
        <v>90</v>
      </c>
      <c r="AW184" s="14" t="s">
        <v>38</v>
      </c>
      <c r="AX184" s="14" t="s">
        <v>86</v>
      </c>
      <c r="AY184" s="272" t="s">
        <v>183</v>
      </c>
    </row>
    <row r="185" s="12" customFormat="1" ht="25.92" customHeight="1">
      <c r="A185" s="12"/>
      <c r="B185" s="216"/>
      <c r="C185" s="217"/>
      <c r="D185" s="218" t="s">
        <v>81</v>
      </c>
      <c r="E185" s="219" t="s">
        <v>110</v>
      </c>
      <c r="F185" s="219" t="s">
        <v>1215</v>
      </c>
      <c r="G185" s="217"/>
      <c r="H185" s="217"/>
      <c r="I185" s="220"/>
      <c r="J185" s="221">
        <f>BK185</f>
        <v>0</v>
      </c>
      <c r="K185" s="217"/>
      <c r="L185" s="222"/>
      <c r="M185" s="223"/>
      <c r="N185" s="224"/>
      <c r="O185" s="224"/>
      <c r="P185" s="225">
        <f>SUM(P186:P210)</f>
        <v>0</v>
      </c>
      <c r="Q185" s="224"/>
      <c r="R185" s="225">
        <f>SUM(R186:R210)</f>
        <v>0</v>
      </c>
      <c r="S185" s="224"/>
      <c r="T185" s="226">
        <f>SUM(T186:T210)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7" t="s">
        <v>101</v>
      </c>
      <c r="AT185" s="228" t="s">
        <v>81</v>
      </c>
      <c r="AU185" s="228" t="s">
        <v>82</v>
      </c>
      <c r="AY185" s="227" t="s">
        <v>183</v>
      </c>
      <c r="BK185" s="229">
        <f>SUM(BK186:BK210)</f>
        <v>0</v>
      </c>
    </row>
    <row r="186" s="2" customFormat="1" ht="24.15" customHeight="1">
      <c r="A186" s="41"/>
      <c r="B186" s="42"/>
      <c r="C186" s="232" t="s">
        <v>281</v>
      </c>
      <c r="D186" s="232" t="s">
        <v>186</v>
      </c>
      <c r="E186" s="233" t="s">
        <v>1803</v>
      </c>
      <c r="F186" s="234" t="s">
        <v>1804</v>
      </c>
      <c r="G186" s="235" t="s">
        <v>294</v>
      </c>
      <c r="H186" s="236">
        <v>4</v>
      </c>
      <c r="I186" s="237"/>
      <c r="J186" s="238">
        <f>ROUND(I186*H186,2)</f>
        <v>0</v>
      </c>
      <c r="K186" s="234" t="s">
        <v>190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86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1805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1806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86</v>
      </c>
    </row>
    <row r="188" s="2" customFormat="1">
      <c r="A188" s="41"/>
      <c r="B188" s="42"/>
      <c r="C188" s="43"/>
      <c r="D188" s="250" t="s">
        <v>194</v>
      </c>
      <c r="E188" s="43"/>
      <c r="F188" s="251" t="s">
        <v>1807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194</v>
      </c>
      <c r="AU188" s="19" t="s">
        <v>86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1274</v>
      </c>
      <c r="G189" s="263"/>
      <c r="H189" s="266">
        <v>4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86</v>
      </c>
      <c r="AV189" s="14" t="s">
        <v>90</v>
      </c>
      <c r="AW189" s="14" t="s">
        <v>38</v>
      </c>
      <c r="AX189" s="14" t="s">
        <v>86</v>
      </c>
      <c r="AY189" s="272" t="s">
        <v>183</v>
      </c>
    </row>
    <row r="190" s="2" customFormat="1" ht="24.15" customHeight="1">
      <c r="A190" s="41"/>
      <c r="B190" s="42"/>
      <c r="C190" s="232" t="s">
        <v>291</v>
      </c>
      <c r="D190" s="232" t="s">
        <v>186</v>
      </c>
      <c r="E190" s="233" t="s">
        <v>1808</v>
      </c>
      <c r="F190" s="234" t="s">
        <v>1809</v>
      </c>
      <c r="G190" s="235" t="s">
        <v>294</v>
      </c>
      <c r="H190" s="236">
        <v>2</v>
      </c>
      <c r="I190" s="237"/>
      <c r="J190" s="238">
        <f>ROUND(I190*H190,2)</f>
        <v>0</v>
      </c>
      <c r="K190" s="234" t="s">
        <v>190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86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1810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1811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86</v>
      </c>
    </row>
    <row r="192" s="2" customFormat="1">
      <c r="A192" s="41"/>
      <c r="B192" s="42"/>
      <c r="C192" s="43"/>
      <c r="D192" s="250" t="s">
        <v>194</v>
      </c>
      <c r="E192" s="43"/>
      <c r="F192" s="251" t="s">
        <v>1812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194</v>
      </c>
      <c r="AU192" s="19" t="s">
        <v>86</v>
      </c>
    </row>
    <row r="193" s="14" customFormat="1">
      <c r="A193" s="14"/>
      <c r="B193" s="262"/>
      <c r="C193" s="263"/>
      <c r="D193" s="245" t="s">
        <v>196</v>
      </c>
      <c r="E193" s="264" t="s">
        <v>1</v>
      </c>
      <c r="F193" s="265" t="s">
        <v>1813</v>
      </c>
      <c r="G193" s="263"/>
      <c r="H193" s="266">
        <v>2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2" t="s">
        <v>196</v>
      </c>
      <c r="AU193" s="272" t="s">
        <v>86</v>
      </c>
      <c r="AV193" s="14" t="s">
        <v>90</v>
      </c>
      <c r="AW193" s="14" t="s">
        <v>38</v>
      </c>
      <c r="AX193" s="14" t="s">
        <v>86</v>
      </c>
      <c r="AY193" s="272" t="s">
        <v>183</v>
      </c>
    </row>
    <row r="194" s="2" customFormat="1" ht="24.15" customHeight="1">
      <c r="A194" s="41"/>
      <c r="B194" s="42"/>
      <c r="C194" s="232" t="s">
        <v>298</v>
      </c>
      <c r="D194" s="232" t="s">
        <v>186</v>
      </c>
      <c r="E194" s="233" t="s">
        <v>1814</v>
      </c>
      <c r="F194" s="234" t="s">
        <v>1815</v>
      </c>
      <c r="G194" s="235" t="s">
        <v>222</v>
      </c>
      <c r="H194" s="236">
        <v>75</v>
      </c>
      <c r="I194" s="237"/>
      <c r="J194" s="238">
        <f>ROUND(I194*H194,2)</f>
        <v>0</v>
      </c>
      <c r="K194" s="234" t="s">
        <v>1209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101</v>
      </c>
      <c r="AT194" s="243" t="s">
        <v>186</v>
      </c>
      <c r="AU194" s="243" t="s">
        <v>86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101</v>
      </c>
      <c r="BM194" s="243" t="s">
        <v>1816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1815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86</v>
      </c>
    </row>
    <row r="196" s="14" customFormat="1">
      <c r="A196" s="14"/>
      <c r="B196" s="262"/>
      <c r="C196" s="263"/>
      <c r="D196" s="245" t="s">
        <v>196</v>
      </c>
      <c r="E196" s="264" t="s">
        <v>1</v>
      </c>
      <c r="F196" s="265" t="s">
        <v>1817</v>
      </c>
      <c r="G196" s="263"/>
      <c r="H196" s="266">
        <v>75</v>
      </c>
      <c r="I196" s="267"/>
      <c r="J196" s="263"/>
      <c r="K196" s="263"/>
      <c r="L196" s="268"/>
      <c r="M196" s="269"/>
      <c r="N196" s="270"/>
      <c r="O196" s="270"/>
      <c r="P196" s="270"/>
      <c r="Q196" s="270"/>
      <c r="R196" s="270"/>
      <c r="S196" s="270"/>
      <c r="T196" s="27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2" t="s">
        <v>196</v>
      </c>
      <c r="AU196" s="272" t="s">
        <v>86</v>
      </c>
      <c r="AV196" s="14" t="s">
        <v>90</v>
      </c>
      <c r="AW196" s="14" t="s">
        <v>38</v>
      </c>
      <c r="AX196" s="14" t="s">
        <v>86</v>
      </c>
      <c r="AY196" s="272" t="s">
        <v>183</v>
      </c>
    </row>
    <row r="197" s="2" customFormat="1" ht="24.15" customHeight="1">
      <c r="A197" s="41"/>
      <c r="B197" s="42"/>
      <c r="C197" s="232" t="s">
        <v>306</v>
      </c>
      <c r="D197" s="232" t="s">
        <v>186</v>
      </c>
      <c r="E197" s="233" t="s">
        <v>1818</v>
      </c>
      <c r="F197" s="234" t="s">
        <v>1819</v>
      </c>
      <c r="G197" s="235" t="s">
        <v>294</v>
      </c>
      <c r="H197" s="236">
        <v>0.5</v>
      </c>
      <c r="I197" s="237"/>
      <c r="J197" s="238">
        <f>ROUND(I197*H197,2)</f>
        <v>0</v>
      </c>
      <c r="K197" s="234" t="s">
        <v>190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0</v>
      </c>
      <c r="R197" s="241">
        <f>Q197*H197</f>
        <v>0</v>
      </c>
      <c r="S197" s="241">
        <v>0</v>
      </c>
      <c r="T197" s="242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101</v>
      </c>
      <c r="AT197" s="243" t="s">
        <v>186</v>
      </c>
      <c r="AU197" s="243" t="s">
        <v>86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101</v>
      </c>
      <c r="BM197" s="243" t="s">
        <v>1820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1821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86</v>
      </c>
    </row>
    <row r="199" s="2" customFormat="1">
      <c r="A199" s="41"/>
      <c r="B199" s="42"/>
      <c r="C199" s="43"/>
      <c r="D199" s="250" t="s">
        <v>194</v>
      </c>
      <c r="E199" s="43"/>
      <c r="F199" s="251" t="s">
        <v>1822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194</v>
      </c>
      <c r="AU199" s="19" t="s">
        <v>86</v>
      </c>
    </row>
    <row r="200" s="14" customFormat="1">
      <c r="A200" s="14"/>
      <c r="B200" s="262"/>
      <c r="C200" s="263"/>
      <c r="D200" s="245" t="s">
        <v>196</v>
      </c>
      <c r="E200" s="264" t="s">
        <v>1</v>
      </c>
      <c r="F200" s="265" t="s">
        <v>1776</v>
      </c>
      <c r="G200" s="263"/>
      <c r="H200" s="266">
        <v>0.5</v>
      </c>
      <c r="I200" s="267"/>
      <c r="J200" s="263"/>
      <c r="K200" s="263"/>
      <c r="L200" s="268"/>
      <c r="M200" s="269"/>
      <c r="N200" s="270"/>
      <c r="O200" s="270"/>
      <c r="P200" s="270"/>
      <c r="Q200" s="270"/>
      <c r="R200" s="270"/>
      <c r="S200" s="270"/>
      <c r="T200" s="27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2" t="s">
        <v>196</v>
      </c>
      <c r="AU200" s="272" t="s">
        <v>86</v>
      </c>
      <c r="AV200" s="14" t="s">
        <v>90</v>
      </c>
      <c r="AW200" s="14" t="s">
        <v>38</v>
      </c>
      <c r="AX200" s="14" t="s">
        <v>86</v>
      </c>
      <c r="AY200" s="272" t="s">
        <v>183</v>
      </c>
    </row>
    <row r="201" s="2" customFormat="1" ht="24.15" customHeight="1">
      <c r="A201" s="41"/>
      <c r="B201" s="42"/>
      <c r="C201" s="232" t="s">
        <v>314</v>
      </c>
      <c r="D201" s="232" t="s">
        <v>186</v>
      </c>
      <c r="E201" s="233" t="s">
        <v>1823</v>
      </c>
      <c r="F201" s="234" t="s">
        <v>1824</v>
      </c>
      <c r="G201" s="235" t="s">
        <v>294</v>
      </c>
      <c r="H201" s="236">
        <v>0.5</v>
      </c>
      <c r="I201" s="237"/>
      <c r="J201" s="238">
        <f>ROUND(I201*H201,2)</f>
        <v>0</v>
      </c>
      <c r="K201" s="234" t="s">
        <v>190</v>
      </c>
      <c r="L201" s="47"/>
      <c r="M201" s="239" t="s">
        <v>1</v>
      </c>
      <c r="N201" s="240" t="s">
        <v>47</v>
      </c>
      <c r="O201" s="94"/>
      <c r="P201" s="241">
        <f>O201*H201</f>
        <v>0</v>
      </c>
      <c r="Q201" s="241">
        <v>0</v>
      </c>
      <c r="R201" s="241">
        <f>Q201*H201</f>
        <v>0</v>
      </c>
      <c r="S201" s="241">
        <v>0</v>
      </c>
      <c r="T201" s="242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43" t="s">
        <v>101</v>
      </c>
      <c r="AT201" s="243" t="s">
        <v>186</v>
      </c>
      <c r="AU201" s="243" t="s">
        <v>86</v>
      </c>
      <c r="AY201" s="19" t="s">
        <v>183</v>
      </c>
      <c r="BE201" s="244">
        <f>IF(N201="základní",J201,0)</f>
        <v>0</v>
      </c>
      <c r="BF201" s="244">
        <f>IF(N201="snížená",J201,0)</f>
        <v>0</v>
      </c>
      <c r="BG201" s="244">
        <f>IF(N201="zákl. přenesená",J201,0)</f>
        <v>0</v>
      </c>
      <c r="BH201" s="244">
        <f>IF(N201="sníž. přenesená",J201,0)</f>
        <v>0</v>
      </c>
      <c r="BI201" s="244">
        <f>IF(N201="nulová",J201,0)</f>
        <v>0</v>
      </c>
      <c r="BJ201" s="19" t="s">
        <v>86</v>
      </c>
      <c r="BK201" s="244">
        <f>ROUND(I201*H201,2)</f>
        <v>0</v>
      </c>
      <c r="BL201" s="19" t="s">
        <v>101</v>
      </c>
      <c r="BM201" s="243" t="s">
        <v>1825</v>
      </c>
    </row>
    <row r="202" s="2" customFormat="1">
      <c r="A202" s="41"/>
      <c r="B202" s="42"/>
      <c r="C202" s="43"/>
      <c r="D202" s="245" t="s">
        <v>192</v>
      </c>
      <c r="E202" s="43"/>
      <c r="F202" s="246" t="s">
        <v>1826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192</v>
      </c>
      <c r="AU202" s="19" t="s">
        <v>86</v>
      </c>
    </row>
    <row r="203" s="2" customFormat="1">
      <c r="A203" s="41"/>
      <c r="B203" s="42"/>
      <c r="C203" s="43"/>
      <c r="D203" s="250" t="s">
        <v>194</v>
      </c>
      <c r="E203" s="43"/>
      <c r="F203" s="251" t="s">
        <v>1827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194</v>
      </c>
      <c r="AU203" s="19" t="s">
        <v>86</v>
      </c>
    </row>
    <row r="204" s="14" customFormat="1">
      <c r="A204" s="14"/>
      <c r="B204" s="262"/>
      <c r="C204" s="263"/>
      <c r="D204" s="245" t="s">
        <v>196</v>
      </c>
      <c r="E204" s="264" t="s">
        <v>1</v>
      </c>
      <c r="F204" s="265" t="s">
        <v>1776</v>
      </c>
      <c r="G204" s="263"/>
      <c r="H204" s="266">
        <v>0.5</v>
      </c>
      <c r="I204" s="267"/>
      <c r="J204" s="263"/>
      <c r="K204" s="263"/>
      <c r="L204" s="268"/>
      <c r="M204" s="269"/>
      <c r="N204" s="270"/>
      <c r="O204" s="270"/>
      <c r="P204" s="270"/>
      <c r="Q204" s="270"/>
      <c r="R204" s="270"/>
      <c r="S204" s="270"/>
      <c r="T204" s="27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2" t="s">
        <v>196</v>
      </c>
      <c r="AU204" s="272" t="s">
        <v>86</v>
      </c>
      <c r="AV204" s="14" t="s">
        <v>90</v>
      </c>
      <c r="AW204" s="14" t="s">
        <v>38</v>
      </c>
      <c r="AX204" s="14" t="s">
        <v>86</v>
      </c>
      <c r="AY204" s="272" t="s">
        <v>183</v>
      </c>
    </row>
    <row r="205" s="2" customFormat="1" ht="16.5" customHeight="1">
      <c r="A205" s="41"/>
      <c r="B205" s="42"/>
      <c r="C205" s="232" t="s">
        <v>252</v>
      </c>
      <c r="D205" s="232" t="s">
        <v>186</v>
      </c>
      <c r="E205" s="233" t="s">
        <v>1828</v>
      </c>
      <c r="F205" s="234" t="s">
        <v>1829</v>
      </c>
      <c r="G205" s="235" t="s">
        <v>1198</v>
      </c>
      <c r="H205" s="236">
        <v>0.5</v>
      </c>
      <c r="I205" s="237"/>
      <c r="J205" s="238">
        <f>ROUND(I205*H205,2)</f>
        <v>0</v>
      </c>
      <c r="K205" s="234" t="s">
        <v>1</v>
      </c>
      <c r="L205" s="47"/>
      <c r="M205" s="239" t="s">
        <v>1</v>
      </c>
      <c r="N205" s="240" t="s">
        <v>47</v>
      </c>
      <c r="O205" s="94"/>
      <c r="P205" s="241">
        <f>O205*H205</f>
        <v>0</v>
      </c>
      <c r="Q205" s="241">
        <v>0</v>
      </c>
      <c r="R205" s="241">
        <f>Q205*H205</f>
        <v>0</v>
      </c>
      <c r="S205" s="241">
        <v>0</v>
      </c>
      <c r="T205" s="242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43" t="s">
        <v>101</v>
      </c>
      <c r="AT205" s="243" t="s">
        <v>186</v>
      </c>
      <c r="AU205" s="243" t="s">
        <v>86</v>
      </c>
      <c r="AY205" s="19" t="s">
        <v>183</v>
      </c>
      <c r="BE205" s="244">
        <f>IF(N205="základní",J205,0)</f>
        <v>0</v>
      </c>
      <c r="BF205" s="244">
        <f>IF(N205="snížená",J205,0)</f>
        <v>0</v>
      </c>
      <c r="BG205" s="244">
        <f>IF(N205="zákl. přenesená",J205,0)</f>
        <v>0</v>
      </c>
      <c r="BH205" s="244">
        <f>IF(N205="sníž. přenesená",J205,0)</f>
        <v>0</v>
      </c>
      <c r="BI205" s="244">
        <f>IF(N205="nulová",J205,0)</f>
        <v>0</v>
      </c>
      <c r="BJ205" s="19" t="s">
        <v>86</v>
      </c>
      <c r="BK205" s="244">
        <f>ROUND(I205*H205,2)</f>
        <v>0</v>
      </c>
      <c r="BL205" s="19" t="s">
        <v>101</v>
      </c>
      <c r="BM205" s="243" t="s">
        <v>1830</v>
      </c>
    </row>
    <row r="206" s="2" customFormat="1">
      <c r="A206" s="41"/>
      <c r="B206" s="42"/>
      <c r="C206" s="43"/>
      <c r="D206" s="245" t="s">
        <v>192</v>
      </c>
      <c r="E206" s="43"/>
      <c r="F206" s="246" t="s">
        <v>1831</v>
      </c>
      <c r="G206" s="43"/>
      <c r="H206" s="43"/>
      <c r="I206" s="247"/>
      <c r="J206" s="43"/>
      <c r="K206" s="43"/>
      <c r="L206" s="47"/>
      <c r="M206" s="248"/>
      <c r="N206" s="249"/>
      <c r="O206" s="94"/>
      <c r="P206" s="94"/>
      <c r="Q206" s="94"/>
      <c r="R206" s="94"/>
      <c r="S206" s="94"/>
      <c r="T206" s="95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192</v>
      </c>
      <c r="AU206" s="19" t="s">
        <v>86</v>
      </c>
    </row>
    <row r="207" s="14" customFormat="1">
      <c r="A207" s="14"/>
      <c r="B207" s="262"/>
      <c r="C207" s="263"/>
      <c r="D207" s="245" t="s">
        <v>196</v>
      </c>
      <c r="E207" s="264" t="s">
        <v>1</v>
      </c>
      <c r="F207" s="265" t="s">
        <v>1776</v>
      </c>
      <c r="G207" s="263"/>
      <c r="H207" s="266">
        <v>0.5</v>
      </c>
      <c r="I207" s="267"/>
      <c r="J207" s="263"/>
      <c r="K207" s="263"/>
      <c r="L207" s="268"/>
      <c r="M207" s="269"/>
      <c r="N207" s="270"/>
      <c r="O207" s="270"/>
      <c r="P207" s="270"/>
      <c r="Q207" s="270"/>
      <c r="R207" s="270"/>
      <c r="S207" s="270"/>
      <c r="T207" s="27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2" t="s">
        <v>196</v>
      </c>
      <c r="AU207" s="272" t="s">
        <v>86</v>
      </c>
      <c r="AV207" s="14" t="s">
        <v>90</v>
      </c>
      <c r="AW207" s="14" t="s">
        <v>38</v>
      </c>
      <c r="AX207" s="14" t="s">
        <v>86</v>
      </c>
      <c r="AY207" s="272" t="s">
        <v>183</v>
      </c>
    </row>
    <row r="208" s="2" customFormat="1" ht="16.5" customHeight="1">
      <c r="A208" s="41"/>
      <c r="B208" s="42"/>
      <c r="C208" s="232" t="s">
        <v>7</v>
      </c>
      <c r="D208" s="232" t="s">
        <v>186</v>
      </c>
      <c r="E208" s="233" t="s">
        <v>1319</v>
      </c>
      <c r="F208" s="234" t="s">
        <v>1320</v>
      </c>
      <c r="G208" s="235" t="s">
        <v>222</v>
      </c>
      <c r="H208" s="236">
        <v>43</v>
      </c>
      <c r="I208" s="237"/>
      <c r="J208" s="238">
        <f>ROUND(I208*H208,2)</f>
        <v>0</v>
      </c>
      <c r="K208" s="234" t="s">
        <v>1</v>
      </c>
      <c r="L208" s="47"/>
      <c r="M208" s="239" t="s">
        <v>1</v>
      </c>
      <c r="N208" s="240" t="s">
        <v>47</v>
      </c>
      <c r="O208" s="94"/>
      <c r="P208" s="241">
        <f>O208*H208</f>
        <v>0</v>
      </c>
      <c r="Q208" s="241">
        <v>0</v>
      </c>
      <c r="R208" s="241">
        <f>Q208*H208</f>
        <v>0</v>
      </c>
      <c r="S208" s="241">
        <v>0</v>
      </c>
      <c r="T208" s="242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43" t="s">
        <v>101</v>
      </c>
      <c r="AT208" s="243" t="s">
        <v>186</v>
      </c>
      <c r="AU208" s="243" t="s">
        <v>86</v>
      </c>
      <c r="AY208" s="19" t="s">
        <v>183</v>
      </c>
      <c r="BE208" s="244">
        <f>IF(N208="základní",J208,0)</f>
        <v>0</v>
      </c>
      <c r="BF208" s="244">
        <f>IF(N208="snížená",J208,0)</f>
        <v>0</v>
      </c>
      <c r="BG208" s="244">
        <f>IF(N208="zákl. přenesená",J208,0)</f>
        <v>0</v>
      </c>
      <c r="BH208" s="244">
        <f>IF(N208="sníž. přenesená",J208,0)</f>
        <v>0</v>
      </c>
      <c r="BI208" s="244">
        <f>IF(N208="nulová",J208,0)</f>
        <v>0</v>
      </c>
      <c r="BJ208" s="19" t="s">
        <v>86</v>
      </c>
      <c r="BK208" s="244">
        <f>ROUND(I208*H208,2)</f>
        <v>0</v>
      </c>
      <c r="BL208" s="19" t="s">
        <v>101</v>
      </c>
      <c r="BM208" s="243" t="s">
        <v>1832</v>
      </c>
    </row>
    <row r="209" s="2" customFormat="1">
      <c r="A209" s="41"/>
      <c r="B209" s="42"/>
      <c r="C209" s="43"/>
      <c r="D209" s="245" t="s">
        <v>192</v>
      </c>
      <c r="E209" s="43"/>
      <c r="F209" s="246" t="s">
        <v>1320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192</v>
      </c>
      <c r="AU209" s="19" t="s">
        <v>86</v>
      </c>
    </row>
    <row r="210" s="14" customFormat="1">
      <c r="A210" s="14"/>
      <c r="B210" s="262"/>
      <c r="C210" s="263"/>
      <c r="D210" s="245" t="s">
        <v>196</v>
      </c>
      <c r="E210" s="264" t="s">
        <v>1</v>
      </c>
      <c r="F210" s="265" t="s">
        <v>1797</v>
      </c>
      <c r="G210" s="263"/>
      <c r="H210" s="266">
        <v>43</v>
      </c>
      <c r="I210" s="267"/>
      <c r="J210" s="263"/>
      <c r="K210" s="263"/>
      <c r="L210" s="268"/>
      <c r="M210" s="295"/>
      <c r="N210" s="296"/>
      <c r="O210" s="296"/>
      <c r="P210" s="296"/>
      <c r="Q210" s="296"/>
      <c r="R210" s="296"/>
      <c r="S210" s="296"/>
      <c r="T210" s="29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2" t="s">
        <v>196</v>
      </c>
      <c r="AU210" s="272" t="s">
        <v>86</v>
      </c>
      <c r="AV210" s="14" t="s">
        <v>90</v>
      </c>
      <c r="AW210" s="14" t="s">
        <v>38</v>
      </c>
      <c r="AX210" s="14" t="s">
        <v>86</v>
      </c>
      <c r="AY210" s="272" t="s">
        <v>183</v>
      </c>
    </row>
    <row r="211" s="2" customFormat="1" ht="6.96" customHeight="1">
      <c r="A211" s="41"/>
      <c r="B211" s="69"/>
      <c r="C211" s="70"/>
      <c r="D211" s="70"/>
      <c r="E211" s="70"/>
      <c r="F211" s="70"/>
      <c r="G211" s="70"/>
      <c r="H211" s="70"/>
      <c r="I211" s="70"/>
      <c r="J211" s="70"/>
      <c r="K211" s="70"/>
      <c r="L211" s="47"/>
      <c r="M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</row>
  </sheetData>
  <sheetProtection sheet="1" autoFilter="0" formatColumns="0" formatRows="0" objects="1" scenarios="1" spinCount="100000" saltValue="Hb+LQ8wNhYkxPHx6CcAkOGyJQryt71ROg3Zp94kOi7/O+Ki9SuREunvmD4FEQYUx0dgxiV+9eUF65zQBamgv4g==" hashValue="yFrg8udYhdGwfOdiCRCUMgnLOxbsA3gaKh4XU42z/inTHf288DO1SLStbIYB+i4AgomwYxsek0PRKgBAwcTDpA==" algorithmName="SHA-512" password="CC35"/>
  <autoFilter ref="C124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132212611"/>
    <hyperlink ref="F135" r:id="rId2" display="https://podminky.urs.cz/item/CS_URS_2025_01/141721213"/>
    <hyperlink ref="F139" r:id="rId3" display="https://podminky.urs.cz/item/CS_URS_2025_01/174111101"/>
    <hyperlink ref="F143" r:id="rId4" display="https://podminky.urs.cz/item/CS_URS_2025_01/174112101"/>
    <hyperlink ref="F161" r:id="rId5" display="https://podminky.urs.cz/item/CS_URS_2025_01/460010021"/>
    <hyperlink ref="F165" r:id="rId6" display="https://podminky.urs.cz/item/CS_URS_2025_01/460481122"/>
    <hyperlink ref="F171" r:id="rId7" display="https://podminky.urs.cz/item/CS_URS_2025_01/460632113"/>
    <hyperlink ref="F175" r:id="rId8" display="https://podminky.urs.cz/item/CS_URS_2025_01/460632213"/>
    <hyperlink ref="F179" r:id="rId9" display="https://podminky.urs.cz/item/CS_URS_2025_01/460671113"/>
    <hyperlink ref="F188" r:id="rId10" display="https://podminky.urs.cz/item/CS_URS_2025_01/210100003"/>
    <hyperlink ref="F192" r:id="rId11" display="https://podminky.urs.cz/item/CS_URS_2025_01/210100006"/>
    <hyperlink ref="F199" r:id="rId12" display="https://podminky.urs.cz/item/CS_URS_2025_01/741210124"/>
    <hyperlink ref="F203" r:id="rId13" display="https://podminky.urs.cz/item/CS_URS_2025_01/741810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1833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1834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ROUND(J142,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ROUND((SUM(BE142:BE1160)),  2)</f>
        <v>0</v>
      </c>
      <c r="G35" s="41"/>
      <c r="H35" s="41"/>
      <c r="I35" s="170">
        <v>0.20999999999999999</v>
      </c>
      <c r="J35" s="169">
        <f>ROUND(((SUM(BE142:BE1160))*I35),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ROUND((SUM(BF142:BF1160)),  2)</f>
        <v>0</v>
      </c>
      <c r="G36" s="41"/>
      <c r="H36" s="41"/>
      <c r="I36" s="170">
        <v>0.12</v>
      </c>
      <c r="J36" s="169">
        <f>ROUND(((SUM(BF142:BF1160))*I36),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ROUND((SUM(BG142:BG1160)),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ROUND((SUM(BH142:BH1160)),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ROUND((SUM(BI142:BI1160)),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 xml:space="preserve">8 - SO 661 Přejezdová konstrukce a úprava traťové koleje  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Ing.Michal Březina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J142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1835</v>
      </c>
      <c r="E99" s="197"/>
      <c r="F99" s="197"/>
      <c r="G99" s="197"/>
      <c r="H99" s="197"/>
      <c r="I99" s="197"/>
      <c r="J99" s="198">
        <f>J143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1836</v>
      </c>
      <c r="E100" s="202"/>
      <c r="F100" s="202"/>
      <c r="G100" s="202"/>
      <c r="H100" s="202"/>
      <c r="I100" s="202"/>
      <c r="J100" s="203">
        <f>J144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200"/>
      <c r="C101" s="136"/>
      <c r="D101" s="201" t="s">
        <v>1837</v>
      </c>
      <c r="E101" s="202"/>
      <c r="F101" s="202"/>
      <c r="G101" s="202"/>
      <c r="H101" s="202"/>
      <c r="I101" s="202"/>
      <c r="J101" s="203">
        <f>J145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200"/>
      <c r="C102" s="136"/>
      <c r="D102" s="201" t="s">
        <v>1838</v>
      </c>
      <c r="E102" s="202"/>
      <c r="F102" s="202"/>
      <c r="G102" s="202"/>
      <c r="H102" s="202"/>
      <c r="I102" s="202"/>
      <c r="J102" s="203">
        <f>J175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200"/>
      <c r="C103" s="136"/>
      <c r="D103" s="201" t="s">
        <v>1839</v>
      </c>
      <c r="E103" s="202"/>
      <c r="F103" s="202"/>
      <c r="G103" s="202"/>
      <c r="H103" s="202"/>
      <c r="I103" s="202"/>
      <c r="J103" s="203">
        <f>J218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200"/>
      <c r="C104" s="136"/>
      <c r="D104" s="201" t="s">
        <v>1840</v>
      </c>
      <c r="E104" s="202"/>
      <c r="F104" s="202"/>
      <c r="G104" s="202"/>
      <c r="H104" s="202"/>
      <c r="I104" s="202"/>
      <c r="J104" s="203">
        <f>J261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200"/>
      <c r="C105" s="136"/>
      <c r="D105" s="201" t="s">
        <v>1841</v>
      </c>
      <c r="E105" s="202"/>
      <c r="F105" s="202"/>
      <c r="G105" s="202"/>
      <c r="H105" s="202"/>
      <c r="I105" s="202"/>
      <c r="J105" s="203">
        <f>J287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200"/>
      <c r="C106" s="136"/>
      <c r="D106" s="201" t="s">
        <v>1842</v>
      </c>
      <c r="E106" s="202"/>
      <c r="F106" s="202"/>
      <c r="G106" s="202"/>
      <c r="H106" s="202"/>
      <c r="I106" s="202"/>
      <c r="J106" s="203">
        <f>J324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200"/>
      <c r="C107" s="136"/>
      <c r="D107" s="201" t="s">
        <v>1843</v>
      </c>
      <c r="E107" s="202"/>
      <c r="F107" s="202"/>
      <c r="G107" s="202"/>
      <c r="H107" s="202"/>
      <c r="I107" s="202"/>
      <c r="J107" s="203">
        <f>J379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200"/>
      <c r="C108" s="136"/>
      <c r="D108" s="201" t="s">
        <v>1844</v>
      </c>
      <c r="E108" s="202"/>
      <c r="F108" s="202"/>
      <c r="G108" s="202"/>
      <c r="H108" s="202"/>
      <c r="I108" s="202"/>
      <c r="J108" s="203">
        <f>J390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200"/>
      <c r="C109" s="136"/>
      <c r="D109" s="201" t="s">
        <v>1845</v>
      </c>
      <c r="E109" s="202"/>
      <c r="F109" s="202"/>
      <c r="G109" s="202"/>
      <c r="H109" s="202"/>
      <c r="I109" s="202"/>
      <c r="J109" s="203">
        <f>J471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4"/>
      <c r="C110" s="195"/>
      <c r="D110" s="196" t="s">
        <v>1846</v>
      </c>
      <c r="E110" s="197"/>
      <c r="F110" s="197"/>
      <c r="G110" s="197"/>
      <c r="H110" s="197"/>
      <c r="I110" s="197"/>
      <c r="J110" s="198">
        <f>J481</f>
        <v>0</v>
      </c>
      <c r="K110" s="195"/>
      <c r="L110" s="19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200"/>
      <c r="C111" s="136"/>
      <c r="D111" s="201" t="s">
        <v>164</v>
      </c>
      <c r="E111" s="202"/>
      <c r="F111" s="202"/>
      <c r="G111" s="202"/>
      <c r="H111" s="202"/>
      <c r="I111" s="202"/>
      <c r="J111" s="203">
        <f>J482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0"/>
      <c r="C112" s="136"/>
      <c r="D112" s="201" t="s">
        <v>1847</v>
      </c>
      <c r="E112" s="202"/>
      <c r="F112" s="202"/>
      <c r="G112" s="202"/>
      <c r="H112" s="202"/>
      <c r="I112" s="202"/>
      <c r="J112" s="203">
        <f>J597</f>
        <v>0</v>
      </c>
      <c r="K112" s="136"/>
      <c r="L112" s="20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00"/>
      <c r="C113" s="136"/>
      <c r="D113" s="201" t="s">
        <v>165</v>
      </c>
      <c r="E113" s="202"/>
      <c r="F113" s="202"/>
      <c r="G113" s="202"/>
      <c r="H113" s="202"/>
      <c r="I113" s="202"/>
      <c r="J113" s="203">
        <f>J713</f>
        <v>0</v>
      </c>
      <c r="K113" s="136"/>
      <c r="L113" s="204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00"/>
      <c r="C114" s="136"/>
      <c r="D114" s="201" t="s">
        <v>1327</v>
      </c>
      <c r="E114" s="202"/>
      <c r="F114" s="202"/>
      <c r="G114" s="202"/>
      <c r="H114" s="202"/>
      <c r="I114" s="202"/>
      <c r="J114" s="203">
        <f>J805</f>
        <v>0</v>
      </c>
      <c r="K114" s="136"/>
      <c r="L114" s="204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00"/>
      <c r="C115" s="136"/>
      <c r="D115" s="201" t="s">
        <v>1848</v>
      </c>
      <c r="E115" s="202"/>
      <c r="F115" s="202"/>
      <c r="G115" s="202"/>
      <c r="H115" s="202"/>
      <c r="I115" s="202"/>
      <c r="J115" s="203">
        <f>J831</f>
        <v>0</v>
      </c>
      <c r="K115" s="136"/>
      <c r="L115" s="204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00"/>
      <c r="C116" s="136"/>
      <c r="D116" s="201" t="s">
        <v>1849</v>
      </c>
      <c r="E116" s="202"/>
      <c r="F116" s="202"/>
      <c r="G116" s="202"/>
      <c r="H116" s="202"/>
      <c r="I116" s="202"/>
      <c r="J116" s="203">
        <f>J863</f>
        <v>0</v>
      </c>
      <c r="K116" s="136"/>
      <c r="L116" s="204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00"/>
      <c r="C117" s="136"/>
      <c r="D117" s="201" t="s">
        <v>1850</v>
      </c>
      <c r="E117" s="202"/>
      <c r="F117" s="202"/>
      <c r="G117" s="202"/>
      <c r="H117" s="202"/>
      <c r="I117" s="202"/>
      <c r="J117" s="203">
        <f>J1116</f>
        <v>0</v>
      </c>
      <c r="K117" s="136"/>
      <c r="L117" s="204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200"/>
      <c r="C118" s="136"/>
      <c r="D118" s="201" t="s">
        <v>1851</v>
      </c>
      <c r="E118" s="202"/>
      <c r="F118" s="202"/>
      <c r="G118" s="202"/>
      <c r="H118" s="202"/>
      <c r="I118" s="202"/>
      <c r="J118" s="203">
        <f>J1117</f>
        <v>0</v>
      </c>
      <c r="K118" s="136"/>
      <c r="L118" s="204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21.84" customHeight="1">
      <c r="A119" s="10"/>
      <c r="B119" s="200"/>
      <c r="C119" s="136"/>
      <c r="D119" s="201" t="s">
        <v>1852</v>
      </c>
      <c r="E119" s="202"/>
      <c r="F119" s="202"/>
      <c r="G119" s="202"/>
      <c r="H119" s="202"/>
      <c r="I119" s="202"/>
      <c r="J119" s="203">
        <f>J1118</f>
        <v>0</v>
      </c>
      <c r="K119" s="136"/>
      <c r="L119" s="204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21.84" customHeight="1">
      <c r="A120" s="10"/>
      <c r="B120" s="200"/>
      <c r="C120" s="136"/>
      <c r="D120" s="201" t="s">
        <v>1853</v>
      </c>
      <c r="E120" s="202"/>
      <c r="F120" s="202"/>
      <c r="G120" s="202"/>
      <c r="H120" s="202"/>
      <c r="I120" s="202"/>
      <c r="J120" s="203">
        <f>J1131</f>
        <v>0</v>
      </c>
      <c r="K120" s="136"/>
      <c r="L120" s="204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2" customFormat="1" ht="21.84" customHeight="1">
      <c r="A121" s="41"/>
      <c r="B121" s="42"/>
      <c r="C121" s="43"/>
      <c r="D121" s="43"/>
      <c r="E121" s="43"/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69"/>
      <c r="C122" s="70"/>
      <c r="D122" s="70"/>
      <c r="E122" s="70"/>
      <c r="F122" s="70"/>
      <c r="G122" s="70"/>
      <c r="H122" s="70"/>
      <c r="I122" s="70"/>
      <c r="J122" s="70"/>
      <c r="K122" s="70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6" s="2" customFormat="1" ht="6.96" customHeight="1">
      <c r="A126" s="41"/>
      <c r="B126" s="71"/>
      <c r="C126" s="72"/>
      <c r="D126" s="72"/>
      <c r="E126" s="72"/>
      <c r="F126" s="72"/>
      <c r="G126" s="72"/>
      <c r="H126" s="72"/>
      <c r="I126" s="72"/>
      <c r="J126" s="72"/>
      <c r="K126" s="72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24.96" customHeight="1">
      <c r="A127" s="41"/>
      <c r="B127" s="42"/>
      <c r="C127" s="25" t="s">
        <v>168</v>
      </c>
      <c r="D127" s="43"/>
      <c r="E127" s="43"/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6.96" customHeight="1">
      <c r="A128" s="41"/>
      <c r="B128" s="42"/>
      <c r="C128" s="43"/>
      <c r="D128" s="43"/>
      <c r="E128" s="43"/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12" customHeight="1">
      <c r="A129" s="41"/>
      <c r="B129" s="42"/>
      <c r="C129" s="34" t="s">
        <v>16</v>
      </c>
      <c r="D129" s="43"/>
      <c r="E129" s="43"/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16.5" customHeight="1">
      <c r="A130" s="41"/>
      <c r="B130" s="42"/>
      <c r="C130" s="43"/>
      <c r="D130" s="43"/>
      <c r="E130" s="189" t="str">
        <f>E7</f>
        <v>Oprava tramvajového křížení v km 4,064 v žst. Olomouc - město</v>
      </c>
      <c r="F130" s="34"/>
      <c r="G130" s="34"/>
      <c r="H130" s="34"/>
      <c r="I130" s="43"/>
      <c r="J130" s="43"/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1" customFormat="1" ht="12" customHeight="1">
      <c r="B131" s="23"/>
      <c r="C131" s="34" t="s">
        <v>147</v>
      </c>
      <c r="D131" s="24"/>
      <c r="E131" s="24"/>
      <c r="F131" s="24"/>
      <c r="G131" s="24"/>
      <c r="H131" s="24"/>
      <c r="I131" s="24"/>
      <c r="J131" s="24"/>
      <c r="K131" s="24"/>
      <c r="L131" s="22"/>
    </row>
    <row r="132" s="2" customFormat="1" ht="16.5" customHeight="1">
      <c r="A132" s="41"/>
      <c r="B132" s="42"/>
      <c r="C132" s="43"/>
      <c r="D132" s="43"/>
      <c r="E132" s="189" t="s">
        <v>148</v>
      </c>
      <c r="F132" s="43"/>
      <c r="G132" s="43"/>
      <c r="H132" s="43"/>
      <c r="I132" s="43"/>
      <c r="J132" s="43"/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2" customHeight="1">
      <c r="A133" s="41"/>
      <c r="B133" s="42"/>
      <c r="C133" s="34" t="s">
        <v>149</v>
      </c>
      <c r="D133" s="43"/>
      <c r="E133" s="43"/>
      <c r="F133" s="43"/>
      <c r="G133" s="43"/>
      <c r="H133" s="43"/>
      <c r="I133" s="43"/>
      <c r="J133" s="43"/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2" customFormat="1" ht="30" customHeight="1">
      <c r="A134" s="41"/>
      <c r="B134" s="42"/>
      <c r="C134" s="43"/>
      <c r="D134" s="43"/>
      <c r="E134" s="79" t="str">
        <f>E11</f>
        <v xml:space="preserve">8 - SO 661 Přejezdová konstrukce a úprava traťové koleje  </v>
      </c>
      <c r="F134" s="43"/>
      <c r="G134" s="43"/>
      <c r="H134" s="43"/>
      <c r="I134" s="43"/>
      <c r="J134" s="43"/>
      <c r="K134" s="43"/>
      <c r="L134" s="66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  <row r="135" s="2" customFormat="1" ht="6.96" customHeight="1">
      <c r="A135" s="41"/>
      <c r="B135" s="42"/>
      <c r="C135" s="43"/>
      <c r="D135" s="43"/>
      <c r="E135" s="43"/>
      <c r="F135" s="43"/>
      <c r="G135" s="43"/>
      <c r="H135" s="43"/>
      <c r="I135" s="43"/>
      <c r="J135" s="43"/>
      <c r="K135" s="43"/>
      <c r="L135" s="66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</row>
    <row r="136" s="2" customFormat="1" ht="12" customHeight="1">
      <c r="A136" s="41"/>
      <c r="B136" s="42"/>
      <c r="C136" s="34" t="s">
        <v>22</v>
      </c>
      <c r="D136" s="43"/>
      <c r="E136" s="43"/>
      <c r="F136" s="29" t="str">
        <f>F14</f>
        <v>Olomouc</v>
      </c>
      <c r="G136" s="43"/>
      <c r="H136" s="43"/>
      <c r="I136" s="34" t="s">
        <v>24</v>
      </c>
      <c r="J136" s="82" t="str">
        <f>IF(J14="","",J14)</f>
        <v>26. 3. 2025</v>
      </c>
      <c r="K136" s="43"/>
      <c r="L136" s="66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</row>
    <row r="137" s="2" customFormat="1" ht="6.96" customHeight="1">
      <c r="A137" s="41"/>
      <c r="B137" s="42"/>
      <c r="C137" s="43"/>
      <c r="D137" s="43"/>
      <c r="E137" s="43"/>
      <c r="F137" s="43"/>
      <c r="G137" s="43"/>
      <c r="H137" s="43"/>
      <c r="I137" s="43"/>
      <c r="J137" s="43"/>
      <c r="K137" s="43"/>
      <c r="L137" s="66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</row>
    <row r="138" s="2" customFormat="1" ht="15.15" customHeight="1">
      <c r="A138" s="41"/>
      <c r="B138" s="42"/>
      <c r="C138" s="34" t="s">
        <v>30</v>
      </c>
      <c r="D138" s="43"/>
      <c r="E138" s="43"/>
      <c r="F138" s="29" t="str">
        <f>E17</f>
        <v>Správa železnic, státní organizace</v>
      </c>
      <c r="G138" s="43"/>
      <c r="H138" s="43"/>
      <c r="I138" s="34" t="s">
        <v>36</v>
      </c>
      <c r="J138" s="39" t="str">
        <f>E23</f>
        <v>Ing.Michal Březina</v>
      </c>
      <c r="K138" s="43"/>
      <c r="L138" s="66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</row>
    <row r="139" s="2" customFormat="1" ht="15.15" customHeight="1">
      <c r="A139" s="41"/>
      <c r="B139" s="42"/>
      <c r="C139" s="34" t="s">
        <v>34</v>
      </c>
      <c r="D139" s="43"/>
      <c r="E139" s="43"/>
      <c r="F139" s="29" t="str">
        <f>IF(E20="","",E20)</f>
        <v>Vyplň údaj</v>
      </c>
      <c r="G139" s="43"/>
      <c r="H139" s="43"/>
      <c r="I139" s="34" t="s">
        <v>39</v>
      </c>
      <c r="J139" s="39" t="str">
        <f>E26</f>
        <v>Ing.Michal Pospíšil</v>
      </c>
      <c r="K139" s="43"/>
      <c r="L139" s="66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</row>
    <row r="140" s="2" customFormat="1" ht="10.32" customHeight="1">
      <c r="A140" s="41"/>
      <c r="B140" s="42"/>
      <c r="C140" s="43"/>
      <c r="D140" s="43"/>
      <c r="E140" s="43"/>
      <c r="F140" s="43"/>
      <c r="G140" s="43"/>
      <c r="H140" s="43"/>
      <c r="I140" s="43"/>
      <c r="J140" s="43"/>
      <c r="K140" s="43"/>
      <c r="L140" s="66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</row>
    <row r="141" s="11" customFormat="1" ht="29.28" customHeight="1">
      <c r="A141" s="205"/>
      <c r="B141" s="206"/>
      <c r="C141" s="207" t="s">
        <v>169</v>
      </c>
      <c r="D141" s="208" t="s">
        <v>67</v>
      </c>
      <c r="E141" s="208" t="s">
        <v>63</v>
      </c>
      <c r="F141" s="208" t="s">
        <v>64</v>
      </c>
      <c r="G141" s="208" t="s">
        <v>170</v>
      </c>
      <c r="H141" s="208" t="s">
        <v>171</v>
      </c>
      <c r="I141" s="208" t="s">
        <v>172</v>
      </c>
      <c r="J141" s="208" t="s">
        <v>160</v>
      </c>
      <c r="K141" s="209" t="s">
        <v>173</v>
      </c>
      <c r="L141" s="210"/>
      <c r="M141" s="103" t="s">
        <v>1</v>
      </c>
      <c r="N141" s="104" t="s">
        <v>46</v>
      </c>
      <c r="O141" s="104" t="s">
        <v>174</v>
      </c>
      <c r="P141" s="104" t="s">
        <v>175</v>
      </c>
      <c r="Q141" s="104" t="s">
        <v>176</v>
      </c>
      <c r="R141" s="104" t="s">
        <v>177</v>
      </c>
      <c r="S141" s="104" t="s">
        <v>178</v>
      </c>
      <c r="T141" s="105" t="s">
        <v>179</v>
      </c>
      <c r="U141" s="205"/>
      <c r="V141" s="205"/>
      <c r="W141" s="205"/>
      <c r="X141" s="205"/>
      <c r="Y141" s="205"/>
      <c r="Z141" s="205"/>
      <c r="AA141" s="205"/>
      <c r="AB141" s="205"/>
      <c r="AC141" s="205"/>
      <c r="AD141" s="205"/>
      <c r="AE141" s="205"/>
    </row>
    <row r="142" s="2" customFormat="1" ht="22.8" customHeight="1">
      <c r="A142" s="41"/>
      <c r="B142" s="42"/>
      <c r="C142" s="110" t="s">
        <v>180</v>
      </c>
      <c r="D142" s="43"/>
      <c r="E142" s="43"/>
      <c r="F142" s="43"/>
      <c r="G142" s="43"/>
      <c r="H142" s="43"/>
      <c r="I142" s="43"/>
      <c r="J142" s="211">
        <f>BK142</f>
        <v>0</v>
      </c>
      <c r="K142" s="43"/>
      <c r="L142" s="47"/>
      <c r="M142" s="106"/>
      <c r="N142" s="212"/>
      <c r="O142" s="107"/>
      <c r="P142" s="213">
        <f>P143+P481</f>
        <v>0</v>
      </c>
      <c r="Q142" s="107"/>
      <c r="R142" s="213">
        <f>R143+R481</f>
        <v>515.72268671000006</v>
      </c>
      <c r="S142" s="107"/>
      <c r="T142" s="214">
        <f>T143+T481</f>
        <v>237.79046039999997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81</v>
      </c>
      <c r="AU142" s="19" t="s">
        <v>162</v>
      </c>
      <c r="BK142" s="215">
        <f>BK143+BK481</f>
        <v>0</v>
      </c>
    </row>
    <row r="143" s="12" customFormat="1" ht="25.92" customHeight="1">
      <c r="A143" s="12"/>
      <c r="B143" s="216"/>
      <c r="C143" s="217"/>
      <c r="D143" s="218" t="s">
        <v>81</v>
      </c>
      <c r="E143" s="219" t="s">
        <v>1854</v>
      </c>
      <c r="F143" s="219" t="s">
        <v>1855</v>
      </c>
      <c r="G143" s="217"/>
      <c r="H143" s="217"/>
      <c r="I143" s="220"/>
      <c r="J143" s="221">
        <f>BK143</f>
        <v>0</v>
      </c>
      <c r="K143" s="217"/>
      <c r="L143" s="222"/>
      <c r="M143" s="223"/>
      <c r="N143" s="224"/>
      <c r="O143" s="224"/>
      <c r="P143" s="225">
        <f>P144</f>
        <v>0</v>
      </c>
      <c r="Q143" s="224"/>
      <c r="R143" s="225">
        <f>R144</f>
        <v>54.837637050000005</v>
      </c>
      <c r="S143" s="224"/>
      <c r="T143" s="226">
        <f>T144</f>
        <v>48.152650399999999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7" t="s">
        <v>86</v>
      </c>
      <c r="AT143" s="228" t="s">
        <v>81</v>
      </c>
      <c r="AU143" s="228" t="s">
        <v>82</v>
      </c>
      <c r="AY143" s="227" t="s">
        <v>183</v>
      </c>
      <c r="BK143" s="229">
        <f>BK144</f>
        <v>0</v>
      </c>
    </row>
    <row r="144" s="12" customFormat="1" ht="22.8" customHeight="1">
      <c r="A144" s="12"/>
      <c r="B144" s="216"/>
      <c r="C144" s="217"/>
      <c r="D144" s="218" t="s">
        <v>81</v>
      </c>
      <c r="E144" s="230" t="s">
        <v>181</v>
      </c>
      <c r="F144" s="230" t="s">
        <v>358</v>
      </c>
      <c r="G144" s="217"/>
      <c r="H144" s="217"/>
      <c r="I144" s="220"/>
      <c r="J144" s="231">
        <f>BK144</f>
        <v>0</v>
      </c>
      <c r="K144" s="217"/>
      <c r="L144" s="222"/>
      <c r="M144" s="223"/>
      <c r="N144" s="224"/>
      <c r="O144" s="224"/>
      <c r="P144" s="225">
        <f>P145+P175+P218+P261+P287+P324+P379+P390+P471</f>
        <v>0</v>
      </c>
      <c r="Q144" s="224"/>
      <c r="R144" s="225">
        <f>R145+R175+R218+R261+R287+R324+R379+R390+R471</f>
        <v>54.837637050000005</v>
      </c>
      <c r="S144" s="224"/>
      <c r="T144" s="226">
        <f>T145+T175+T218+T261+T287+T324+T379+T390+T471</f>
        <v>48.152650399999999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7" t="s">
        <v>86</v>
      </c>
      <c r="AT144" s="228" t="s">
        <v>81</v>
      </c>
      <c r="AU144" s="228" t="s">
        <v>86</v>
      </c>
      <c r="AY144" s="227" t="s">
        <v>183</v>
      </c>
      <c r="BK144" s="229">
        <f>BK145+BK175+BK218+BK261+BK287+BK324+BK379+BK390+BK471</f>
        <v>0</v>
      </c>
    </row>
    <row r="145" s="12" customFormat="1" ht="20.88" customHeight="1">
      <c r="A145" s="12"/>
      <c r="B145" s="216"/>
      <c r="C145" s="217"/>
      <c r="D145" s="218" t="s">
        <v>81</v>
      </c>
      <c r="E145" s="230" t="s">
        <v>86</v>
      </c>
      <c r="F145" s="230" t="s">
        <v>359</v>
      </c>
      <c r="G145" s="217"/>
      <c r="H145" s="217"/>
      <c r="I145" s="220"/>
      <c r="J145" s="231">
        <f>BK145</f>
        <v>0</v>
      </c>
      <c r="K145" s="217"/>
      <c r="L145" s="222"/>
      <c r="M145" s="223"/>
      <c r="N145" s="224"/>
      <c r="O145" s="224"/>
      <c r="P145" s="225">
        <f>SUM(P146:P174)</f>
        <v>0</v>
      </c>
      <c r="Q145" s="224"/>
      <c r="R145" s="225">
        <f>SUM(R146:R174)</f>
        <v>15.51</v>
      </c>
      <c r="S145" s="224"/>
      <c r="T145" s="226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7" t="s">
        <v>86</v>
      </c>
      <c r="AT145" s="228" t="s">
        <v>81</v>
      </c>
      <c r="AU145" s="228" t="s">
        <v>90</v>
      </c>
      <c r="AY145" s="227" t="s">
        <v>183</v>
      </c>
      <c r="BK145" s="229">
        <f>SUM(BK146:BK174)</f>
        <v>0</v>
      </c>
    </row>
    <row r="146" s="2" customFormat="1" ht="37.8" customHeight="1">
      <c r="A146" s="41"/>
      <c r="B146" s="42"/>
      <c r="C146" s="232" t="s">
        <v>86</v>
      </c>
      <c r="D146" s="232" t="s">
        <v>186</v>
      </c>
      <c r="E146" s="233" t="s">
        <v>1856</v>
      </c>
      <c r="F146" s="234" t="s">
        <v>1857</v>
      </c>
      <c r="G146" s="235" t="s">
        <v>284</v>
      </c>
      <c r="H146" s="236">
        <v>22.995000000000001</v>
      </c>
      <c r="I146" s="237"/>
      <c r="J146" s="238">
        <f>ROUND(I146*H146,2)</f>
        <v>0</v>
      </c>
      <c r="K146" s="234" t="s">
        <v>190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101</v>
      </c>
      <c r="AT146" s="243" t="s">
        <v>186</v>
      </c>
      <c r="AU146" s="243" t="s">
        <v>98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101</v>
      </c>
      <c r="BM146" s="243" t="s">
        <v>1858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1859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98</v>
      </c>
    </row>
    <row r="148" s="2" customFormat="1">
      <c r="A148" s="41"/>
      <c r="B148" s="42"/>
      <c r="C148" s="43"/>
      <c r="D148" s="250" t="s">
        <v>194</v>
      </c>
      <c r="E148" s="43"/>
      <c r="F148" s="251" t="s">
        <v>1860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194</v>
      </c>
      <c r="AU148" s="19" t="s">
        <v>98</v>
      </c>
    </row>
    <row r="149" s="14" customFormat="1">
      <c r="A149" s="14"/>
      <c r="B149" s="262"/>
      <c r="C149" s="263"/>
      <c r="D149" s="245" t="s">
        <v>196</v>
      </c>
      <c r="E149" s="264" t="s">
        <v>1</v>
      </c>
      <c r="F149" s="265" t="s">
        <v>1861</v>
      </c>
      <c r="G149" s="263"/>
      <c r="H149" s="266">
        <v>22.995000000000001</v>
      </c>
      <c r="I149" s="267"/>
      <c r="J149" s="263"/>
      <c r="K149" s="263"/>
      <c r="L149" s="268"/>
      <c r="M149" s="269"/>
      <c r="N149" s="270"/>
      <c r="O149" s="270"/>
      <c r="P149" s="270"/>
      <c r="Q149" s="270"/>
      <c r="R149" s="270"/>
      <c r="S149" s="270"/>
      <c r="T149" s="27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72" t="s">
        <v>196</v>
      </c>
      <c r="AU149" s="272" t="s">
        <v>98</v>
      </c>
      <c r="AV149" s="14" t="s">
        <v>90</v>
      </c>
      <c r="AW149" s="14" t="s">
        <v>38</v>
      </c>
      <c r="AX149" s="14" t="s">
        <v>86</v>
      </c>
      <c r="AY149" s="272" t="s">
        <v>183</v>
      </c>
    </row>
    <row r="150" s="2" customFormat="1" ht="62.7" customHeight="1">
      <c r="A150" s="41"/>
      <c r="B150" s="42"/>
      <c r="C150" s="232" t="s">
        <v>90</v>
      </c>
      <c r="D150" s="232" t="s">
        <v>186</v>
      </c>
      <c r="E150" s="233" t="s">
        <v>435</v>
      </c>
      <c r="F150" s="234" t="s">
        <v>438</v>
      </c>
      <c r="G150" s="235" t="s">
        <v>284</v>
      </c>
      <c r="H150" s="236">
        <v>22.995000000000001</v>
      </c>
      <c r="I150" s="237"/>
      <c r="J150" s="238">
        <f>ROUND(I150*H150,2)</f>
        <v>0</v>
      </c>
      <c r="K150" s="234" t="s">
        <v>190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0</v>
      </c>
      <c r="R150" s="241">
        <f>Q150*H150</f>
        <v>0</v>
      </c>
      <c r="S150" s="241">
        <v>0</v>
      </c>
      <c r="T150" s="242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101</v>
      </c>
      <c r="AT150" s="243" t="s">
        <v>186</v>
      </c>
      <c r="AU150" s="243" t="s">
        <v>98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101</v>
      </c>
      <c r="BM150" s="243" t="s">
        <v>1862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438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98</v>
      </c>
    </row>
    <row r="152" s="2" customFormat="1">
      <c r="A152" s="41"/>
      <c r="B152" s="42"/>
      <c r="C152" s="43"/>
      <c r="D152" s="250" t="s">
        <v>194</v>
      </c>
      <c r="E152" s="43"/>
      <c r="F152" s="251" t="s">
        <v>439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194</v>
      </c>
      <c r="AU152" s="19" t="s">
        <v>98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1861</v>
      </c>
      <c r="G153" s="263"/>
      <c r="H153" s="266">
        <v>22.995000000000001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98</v>
      </c>
      <c r="AV153" s="14" t="s">
        <v>90</v>
      </c>
      <c r="AW153" s="14" t="s">
        <v>38</v>
      </c>
      <c r="AX153" s="14" t="s">
        <v>86</v>
      </c>
      <c r="AY153" s="272" t="s">
        <v>183</v>
      </c>
    </row>
    <row r="154" s="2" customFormat="1" ht="37.8" customHeight="1">
      <c r="A154" s="41"/>
      <c r="B154" s="42"/>
      <c r="C154" s="232" t="s">
        <v>98</v>
      </c>
      <c r="D154" s="232" t="s">
        <v>186</v>
      </c>
      <c r="E154" s="233" t="s">
        <v>440</v>
      </c>
      <c r="F154" s="234" t="s">
        <v>441</v>
      </c>
      <c r="G154" s="235" t="s">
        <v>284</v>
      </c>
      <c r="H154" s="236">
        <v>436.90499999999997</v>
      </c>
      <c r="I154" s="237"/>
      <c r="J154" s="238">
        <f>ROUND(I154*H154,2)</f>
        <v>0</v>
      </c>
      <c r="K154" s="234" t="s">
        <v>190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</v>
      </c>
      <c r="T154" s="242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101</v>
      </c>
      <c r="AT154" s="243" t="s">
        <v>186</v>
      </c>
      <c r="AU154" s="243" t="s">
        <v>98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101</v>
      </c>
      <c r="BM154" s="243" t="s">
        <v>1863</v>
      </c>
    </row>
    <row r="155" s="2" customFormat="1">
      <c r="A155" s="41"/>
      <c r="B155" s="42"/>
      <c r="C155" s="43"/>
      <c r="D155" s="245" t="s">
        <v>192</v>
      </c>
      <c r="E155" s="43"/>
      <c r="F155" s="246" t="s">
        <v>443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192</v>
      </c>
      <c r="AU155" s="19" t="s">
        <v>98</v>
      </c>
    </row>
    <row r="156" s="2" customFormat="1">
      <c r="A156" s="41"/>
      <c r="B156" s="42"/>
      <c r="C156" s="43"/>
      <c r="D156" s="250" t="s">
        <v>194</v>
      </c>
      <c r="E156" s="43"/>
      <c r="F156" s="251" t="s">
        <v>444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194</v>
      </c>
      <c r="AU156" s="19" t="s">
        <v>98</v>
      </c>
    </row>
    <row r="157" s="13" customFormat="1">
      <c r="A157" s="13"/>
      <c r="B157" s="252"/>
      <c r="C157" s="253"/>
      <c r="D157" s="245" t="s">
        <v>196</v>
      </c>
      <c r="E157" s="254" t="s">
        <v>1</v>
      </c>
      <c r="F157" s="255" t="s">
        <v>333</v>
      </c>
      <c r="G157" s="253"/>
      <c r="H157" s="254" t="s">
        <v>1</v>
      </c>
      <c r="I157" s="256"/>
      <c r="J157" s="253"/>
      <c r="K157" s="253"/>
      <c r="L157" s="257"/>
      <c r="M157" s="258"/>
      <c r="N157" s="259"/>
      <c r="O157" s="259"/>
      <c r="P157" s="259"/>
      <c r="Q157" s="259"/>
      <c r="R157" s="259"/>
      <c r="S157" s="259"/>
      <c r="T157" s="26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1" t="s">
        <v>196</v>
      </c>
      <c r="AU157" s="261" t="s">
        <v>98</v>
      </c>
      <c r="AV157" s="13" t="s">
        <v>86</v>
      </c>
      <c r="AW157" s="13" t="s">
        <v>38</v>
      </c>
      <c r="AX157" s="13" t="s">
        <v>82</v>
      </c>
      <c r="AY157" s="261" t="s">
        <v>183</v>
      </c>
    </row>
    <row r="158" s="14" customFormat="1">
      <c r="A158" s="14"/>
      <c r="B158" s="262"/>
      <c r="C158" s="263"/>
      <c r="D158" s="245" t="s">
        <v>196</v>
      </c>
      <c r="E158" s="264" t="s">
        <v>1</v>
      </c>
      <c r="F158" s="265" t="s">
        <v>1864</v>
      </c>
      <c r="G158" s="263"/>
      <c r="H158" s="266">
        <v>436.90499999999997</v>
      </c>
      <c r="I158" s="267"/>
      <c r="J158" s="263"/>
      <c r="K158" s="263"/>
      <c r="L158" s="268"/>
      <c r="M158" s="269"/>
      <c r="N158" s="270"/>
      <c r="O158" s="270"/>
      <c r="P158" s="270"/>
      <c r="Q158" s="270"/>
      <c r="R158" s="270"/>
      <c r="S158" s="270"/>
      <c r="T158" s="27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2" t="s">
        <v>196</v>
      </c>
      <c r="AU158" s="272" t="s">
        <v>98</v>
      </c>
      <c r="AV158" s="14" t="s">
        <v>90</v>
      </c>
      <c r="AW158" s="14" t="s">
        <v>38</v>
      </c>
      <c r="AX158" s="14" t="s">
        <v>86</v>
      </c>
      <c r="AY158" s="272" t="s">
        <v>183</v>
      </c>
    </row>
    <row r="159" s="2" customFormat="1" ht="33" customHeight="1">
      <c r="A159" s="41"/>
      <c r="B159" s="42"/>
      <c r="C159" s="232" t="s">
        <v>101</v>
      </c>
      <c r="D159" s="232" t="s">
        <v>186</v>
      </c>
      <c r="E159" s="233" t="s">
        <v>465</v>
      </c>
      <c r="F159" s="234" t="s">
        <v>466</v>
      </c>
      <c r="G159" s="235" t="s">
        <v>209</v>
      </c>
      <c r="H159" s="236">
        <v>41.390999999999998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0</v>
      </c>
      <c r="R159" s="241">
        <f>Q159*H159</f>
        <v>0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98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1865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468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98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469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98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1866</v>
      </c>
      <c r="G162" s="263"/>
      <c r="H162" s="266">
        <v>41.390999999999998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98</v>
      </c>
      <c r="AV162" s="14" t="s">
        <v>90</v>
      </c>
      <c r="AW162" s="14" t="s">
        <v>38</v>
      </c>
      <c r="AX162" s="14" t="s">
        <v>86</v>
      </c>
      <c r="AY162" s="272" t="s">
        <v>183</v>
      </c>
    </row>
    <row r="163" s="2" customFormat="1" ht="24.15" customHeight="1">
      <c r="A163" s="41"/>
      <c r="B163" s="42"/>
      <c r="C163" s="232" t="s">
        <v>104</v>
      </c>
      <c r="D163" s="232" t="s">
        <v>186</v>
      </c>
      <c r="E163" s="233" t="s">
        <v>1867</v>
      </c>
      <c r="F163" s="234" t="s">
        <v>472</v>
      </c>
      <c r="G163" s="235" t="s">
        <v>284</v>
      </c>
      <c r="H163" s="236">
        <v>7.0499999999999998</v>
      </c>
      <c r="I163" s="237"/>
      <c r="J163" s="238">
        <f>ROUND(I163*H163,2)</f>
        <v>0</v>
      </c>
      <c r="K163" s="234" t="s">
        <v>190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101</v>
      </c>
      <c r="AT163" s="243" t="s">
        <v>186</v>
      </c>
      <c r="AU163" s="243" t="s">
        <v>98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101</v>
      </c>
      <c r="BM163" s="243" t="s">
        <v>1868</v>
      </c>
    </row>
    <row r="164" s="2" customFormat="1">
      <c r="A164" s="41"/>
      <c r="B164" s="42"/>
      <c r="C164" s="43"/>
      <c r="D164" s="245" t="s">
        <v>192</v>
      </c>
      <c r="E164" s="43"/>
      <c r="F164" s="246" t="s">
        <v>474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192</v>
      </c>
      <c r="AU164" s="19" t="s">
        <v>98</v>
      </c>
    </row>
    <row r="165" s="2" customFormat="1">
      <c r="A165" s="41"/>
      <c r="B165" s="42"/>
      <c r="C165" s="43"/>
      <c r="D165" s="250" t="s">
        <v>194</v>
      </c>
      <c r="E165" s="43"/>
      <c r="F165" s="251" t="s">
        <v>1869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194</v>
      </c>
      <c r="AU165" s="19" t="s">
        <v>98</v>
      </c>
    </row>
    <row r="166" s="13" customFormat="1">
      <c r="A166" s="13"/>
      <c r="B166" s="252"/>
      <c r="C166" s="253"/>
      <c r="D166" s="245" t="s">
        <v>196</v>
      </c>
      <c r="E166" s="254" t="s">
        <v>1</v>
      </c>
      <c r="F166" s="255" t="s">
        <v>1870</v>
      </c>
      <c r="G166" s="253"/>
      <c r="H166" s="254" t="s">
        <v>1</v>
      </c>
      <c r="I166" s="256"/>
      <c r="J166" s="253"/>
      <c r="K166" s="253"/>
      <c r="L166" s="257"/>
      <c r="M166" s="258"/>
      <c r="N166" s="259"/>
      <c r="O166" s="259"/>
      <c r="P166" s="259"/>
      <c r="Q166" s="259"/>
      <c r="R166" s="259"/>
      <c r="S166" s="259"/>
      <c r="T166" s="26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1" t="s">
        <v>196</v>
      </c>
      <c r="AU166" s="261" t="s">
        <v>98</v>
      </c>
      <c r="AV166" s="13" t="s">
        <v>86</v>
      </c>
      <c r="AW166" s="13" t="s">
        <v>38</v>
      </c>
      <c r="AX166" s="13" t="s">
        <v>82</v>
      </c>
      <c r="AY166" s="261" t="s">
        <v>183</v>
      </c>
    </row>
    <row r="167" s="14" customFormat="1">
      <c r="A167" s="14"/>
      <c r="B167" s="262"/>
      <c r="C167" s="263"/>
      <c r="D167" s="245" t="s">
        <v>196</v>
      </c>
      <c r="E167" s="264" t="s">
        <v>1</v>
      </c>
      <c r="F167" s="265" t="s">
        <v>1871</v>
      </c>
      <c r="G167" s="263"/>
      <c r="H167" s="266">
        <v>7.0499999999999998</v>
      </c>
      <c r="I167" s="267"/>
      <c r="J167" s="263"/>
      <c r="K167" s="263"/>
      <c r="L167" s="268"/>
      <c r="M167" s="269"/>
      <c r="N167" s="270"/>
      <c r="O167" s="270"/>
      <c r="P167" s="270"/>
      <c r="Q167" s="270"/>
      <c r="R167" s="270"/>
      <c r="S167" s="270"/>
      <c r="T167" s="27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2" t="s">
        <v>196</v>
      </c>
      <c r="AU167" s="272" t="s">
        <v>98</v>
      </c>
      <c r="AV167" s="14" t="s">
        <v>90</v>
      </c>
      <c r="AW167" s="14" t="s">
        <v>38</v>
      </c>
      <c r="AX167" s="14" t="s">
        <v>86</v>
      </c>
      <c r="AY167" s="272" t="s">
        <v>183</v>
      </c>
    </row>
    <row r="168" s="2" customFormat="1" ht="16.5" customHeight="1">
      <c r="A168" s="41"/>
      <c r="B168" s="42"/>
      <c r="C168" s="274" t="s">
        <v>107</v>
      </c>
      <c r="D168" s="274" t="s">
        <v>222</v>
      </c>
      <c r="E168" s="275" t="s">
        <v>1872</v>
      </c>
      <c r="F168" s="276" t="s">
        <v>1873</v>
      </c>
      <c r="G168" s="277" t="s">
        <v>209</v>
      </c>
      <c r="H168" s="278">
        <v>15.51</v>
      </c>
      <c r="I168" s="279"/>
      <c r="J168" s="280">
        <f>ROUND(I168*H168,2)</f>
        <v>0</v>
      </c>
      <c r="K168" s="276" t="s">
        <v>190</v>
      </c>
      <c r="L168" s="281"/>
      <c r="M168" s="282" t="s">
        <v>1</v>
      </c>
      <c r="N168" s="283" t="s">
        <v>47</v>
      </c>
      <c r="O168" s="94"/>
      <c r="P168" s="241">
        <f>O168*H168</f>
        <v>0</v>
      </c>
      <c r="Q168" s="241">
        <v>1</v>
      </c>
      <c r="R168" s="241">
        <f>Q168*H168</f>
        <v>15.51</v>
      </c>
      <c r="S168" s="241">
        <v>0</v>
      </c>
      <c r="T168" s="242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43" t="s">
        <v>113</v>
      </c>
      <c r="AT168" s="243" t="s">
        <v>222</v>
      </c>
      <c r="AU168" s="243" t="s">
        <v>98</v>
      </c>
      <c r="AY168" s="19" t="s">
        <v>183</v>
      </c>
      <c r="BE168" s="244">
        <f>IF(N168="základní",J168,0)</f>
        <v>0</v>
      </c>
      <c r="BF168" s="244">
        <f>IF(N168="snížená",J168,0)</f>
        <v>0</v>
      </c>
      <c r="BG168" s="244">
        <f>IF(N168="zákl. přenesená",J168,0)</f>
        <v>0</v>
      </c>
      <c r="BH168" s="244">
        <f>IF(N168="sníž. přenesená",J168,0)</f>
        <v>0</v>
      </c>
      <c r="BI168" s="244">
        <f>IF(N168="nulová",J168,0)</f>
        <v>0</v>
      </c>
      <c r="BJ168" s="19" t="s">
        <v>86</v>
      </c>
      <c r="BK168" s="244">
        <f>ROUND(I168*H168,2)</f>
        <v>0</v>
      </c>
      <c r="BL168" s="19" t="s">
        <v>101</v>
      </c>
      <c r="BM168" s="243" t="s">
        <v>1874</v>
      </c>
    </row>
    <row r="169" s="2" customFormat="1">
      <c r="A169" s="41"/>
      <c r="B169" s="42"/>
      <c r="C169" s="43"/>
      <c r="D169" s="245" t="s">
        <v>192</v>
      </c>
      <c r="E169" s="43"/>
      <c r="F169" s="246" t="s">
        <v>1873</v>
      </c>
      <c r="G169" s="43"/>
      <c r="H169" s="43"/>
      <c r="I169" s="247"/>
      <c r="J169" s="43"/>
      <c r="K169" s="43"/>
      <c r="L169" s="47"/>
      <c r="M169" s="248"/>
      <c r="N169" s="249"/>
      <c r="O169" s="94"/>
      <c r="P169" s="94"/>
      <c r="Q169" s="94"/>
      <c r="R169" s="94"/>
      <c r="S169" s="94"/>
      <c r="T169" s="95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192</v>
      </c>
      <c r="AU169" s="19" t="s">
        <v>98</v>
      </c>
    </row>
    <row r="170" s="14" customFormat="1">
      <c r="A170" s="14"/>
      <c r="B170" s="262"/>
      <c r="C170" s="263"/>
      <c r="D170" s="245" t="s">
        <v>196</v>
      </c>
      <c r="E170" s="264" t="s">
        <v>1</v>
      </c>
      <c r="F170" s="265" t="s">
        <v>1875</v>
      </c>
      <c r="G170" s="263"/>
      <c r="H170" s="266">
        <v>15.51</v>
      </c>
      <c r="I170" s="267"/>
      <c r="J170" s="263"/>
      <c r="K170" s="263"/>
      <c r="L170" s="268"/>
      <c r="M170" s="269"/>
      <c r="N170" s="270"/>
      <c r="O170" s="270"/>
      <c r="P170" s="270"/>
      <c r="Q170" s="270"/>
      <c r="R170" s="270"/>
      <c r="S170" s="270"/>
      <c r="T170" s="27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2" t="s">
        <v>196</v>
      </c>
      <c r="AU170" s="272" t="s">
        <v>98</v>
      </c>
      <c r="AV170" s="14" t="s">
        <v>90</v>
      </c>
      <c r="AW170" s="14" t="s">
        <v>38</v>
      </c>
      <c r="AX170" s="14" t="s">
        <v>86</v>
      </c>
      <c r="AY170" s="272" t="s">
        <v>183</v>
      </c>
    </row>
    <row r="171" s="2" customFormat="1" ht="24.15" customHeight="1">
      <c r="A171" s="41"/>
      <c r="B171" s="42"/>
      <c r="C171" s="232" t="s">
        <v>110</v>
      </c>
      <c r="D171" s="232" t="s">
        <v>186</v>
      </c>
      <c r="E171" s="233" t="s">
        <v>187</v>
      </c>
      <c r="F171" s="234" t="s">
        <v>188</v>
      </c>
      <c r="G171" s="235" t="s">
        <v>189</v>
      </c>
      <c r="H171" s="236">
        <v>37.5</v>
      </c>
      <c r="I171" s="237"/>
      <c r="J171" s="238">
        <f>ROUND(I171*H171,2)</f>
        <v>0</v>
      </c>
      <c r="K171" s="234" t="s">
        <v>190</v>
      </c>
      <c r="L171" s="47"/>
      <c r="M171" s="239" t="s">
        <v>1</v>
      </c>
      <c r="N171" s="240" t="s">
        <v>47</v>
      </c>
      <c r="O171" s="94"/>
      <c r="P171" s="241">
        <f>O171*H171</f>
        <v>0</v>
      </c>
      <c r="Q171" s="241">
        <v>0</v>
      </c>
      <c r="R171" s="241">
        <f>Q171*H171</f>
        <v>0</v>
      </c>
      <c r="S171" s="241">
        <v>0</v>
      </c>
      <c r="T171" s="242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43" t="s">
        <v>101</v>
      </c>
      <c r="AT171" s="243" t="s">
        <v>186</v>
      </c>
      <c r="AU171" s="243" t="s">
        <v>98</v>
      </c>
      <c r="AY171" s="19" t="s">
        <v>183</v>
      </c>
      <c r="BE171" s="244">
        <f>IF(N171="základní",J171,0)</f>
        <v>0</v>
      </c>
      <c r="BF171" s="244">
        <f>IF(N171="snížená",J171,0)</f>
        <v>0</v>
      </c>
      <c r="BG171" s="244">
        <f>IF(N171="zákl. přenesená",J171,0)</f>
        <v>0</v>
      </c>
      <c r="BH171" s="244">
        <f>IF(N171="sníž. přenesená",J171,0)</f>
        <v>0</v>
      </c>
      <c r="BI171" s="244">
        <f>IF(N171="nulová",J171,0)</f>
        <v>0</v>
      </c>
      <c r="BJ171" s="19" t="s">
        <v>86</v>
      </c>
      <c r="BK171" s="244">
        <f>ROUND(I171*H171,2)</f>
        <v>0</v>
      </c>
      <c r="BL171" s="19" t="s">
        <v>101</v>
      </c>
      <c r="BM171" s="243" t="s">
        <v>1876</v>
      </c>
    </row>
    <row r="172" s="2" customFormat="1">
      <c r="A172" s="41"/>
      <c r="B172" s="42"/>
      <c r="C172" s="43"/>
      <c r="D172" s="245" t="s">
        <v>192</v>
      </c>
      <c r="E172" s="43"/>
      <c r="F172" s="246" t="s">
        <v>193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192</v>
      </c>
      <c r="AU172" s="19" t="s">
        <v>98</v>
      </c>
    </row>
    <row r="173" s="2" customFormat="1">
      <c r="A173" s="41"/>
      <c r="B173" s="42"/>
      <c r="C173" s="43"/>
      <c r="D173" s="250" t="s">
        <v>194</v>
      </c>
      <c r="E173" s="43"/>
      <c r="F173" s="251" t="s">
        <v>195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194</v>
      </c>
      <c r="AU173" s="19" t="s">
        <v>98</v>
      </c>
    </row>
    <row r="174" s="14" customFormat="1">
      <c r="A174" s="14"/>
      <c r="B174" s="262"/>
      <c r="C174" s="263"/>
      <c r="D174" s="245" t="s">
        <v>196</v>
      </c>
      <c r="E174" s="264" t="s">
        <v>1</v>
      </c>
      <c r="F174" s="265" t="s">
        <v>1877</v>
      </c>
      <c r="G174" s="263"/>
      <c r="H174" s="266">
        <v>37.5</v>
      </c>
      <c r="I174" s="267"/>
      <c r="J174" s="263"/>
      <c r="K174" s="263"/>
      <c r="L174" s="268"/>
      <c r="M174" s="269"/>
      <c r="N174" s="270"/>
      <c r="O174" s="270"/>
      <c r="P174" s="270"/>
      <c r="Q174" s="270"/>
      <c r="R174" s="270"/>
      <c r="S174" s="270"/>
      <c r="T174" s="27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2" t="s">
        <v>196</v>
      </c>
      <c r="AU174" s="272" t="s">
        <v>98</v>
      </c>
      <c r="AV174" s="14" t="s">
        <v>90</v>
      </c>
      <c r="AW174" s="14" t="s">
        <v>38</v>
      </c>
      <c r="AX174" s="14" t="s">
        <v>86</v>
      </c>
      <c r="AY174" s="272" t="s">
        <v>183</v>
      </c>
    </row>
    <row r="175" s="12" customFormat="1" ht="20.88" customHeight="1">
      <c r="A175" s="12"/>
      <c r="B175" s="216"/>
      <c r="C175" s="217"/>
      <c r="D175" s="218" t="s">
        <v>81</v>
      </c>
      <c r="E175" s="230" t="s">
        <v>101</v>
      </c>
      <c r="F175" s="230" t="s">
        <v>1878</v>
      </c>
      <c r="G175" s="217"/>
      <c r="H175" s="217"/>
      <c r="I175" s="220"/>
      <c r="J175" s="231">
        <f>BK175</f>
        <v>0</v>
      </c>
      <c r="K175" s="217"/>
      <c r="L175" s="222"/>
      <c r="M175" s="223"/>
      <c r="N175" s="224"/>
      <c r="O175" s="224"/>
      <c r="P175" s="225">
        <f>SUM(P176:P217)</f>
        <v>0</v>
      </c>
      <c r="Q175" s="224"/>
      <c r="R175" s="225">
        <f>SUM(R176:R217)</f>
        <v>13.04961904</v>
      </c>
      <c r="S175" s="224"/>
      <c r="T175" s="226">
        <f>SUM(T176:T217)</f>
        <v>0.0025504000000000004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7" t="s">
        <v>86</v>
      </c>
      <c r="AT175" s="228" t="s">
        <v>81</v>
      </c>
      <c r="AU175" s="228" t="s">
        <v>90</v>
      </c>
      <c r="AY175" s="227" t="s">
        <v>183</v>
      </c>
      <c r="BK175" s="229">
        <f>SUM(BK176:BK217)</f>
        <v>0</v>
      </c>
    </row>
    <row r="176" s="2" customFormat="1" ht="33" customHeight="1">
      <c r="A176" s="41"/>
      <c r="B176" s="42"/>
      <c r="C176" s="232" t="s">
        <v>113</v>
      </c>
      <c r="D176" s="232" t="s">
        <v>186</v>
      </c>
      <c r="E176" s="233" t="s">
        <v>1879</v>
      </c>
      <c r="F176" s="234" t="s">
        <v>1880</v>
      </c>
      <c r="G176" s="235" t="s">
        <v>189</v>
      </c>
      <c r="H176" s="236">
        <v>25.5</v>
      </c>
      <c r="I176" s="237"/>
      <c r="J176" s="238">
        <f>ROUND(I176*H176,2)</f>
        <v>0</v>
      </c>
      <c r="K176" s="234" t="s">
        <v>190</v>
      </c>
      <c r="L176" s="47"/>
      <c r="M176" s="239" t="s">
        <v>1</v>
      </c>
      <c r="N176" s="240" t="s">
        <v>47</v>
      </c>
      <c r="O176" s="94"/>
      <c r="P176" s="241">
        <f>O176*H176</f>
        <v>0</v>
      </c>
      <c r="Q176" s="241">
        <v>0.16192000000000001</v>
      </c>
      <c r="R176" s="241">
        <f>Q176*H176</f>
        <v>4.1289600000000002</v>
      </c>
      <c r="S176" s="241">
        <v>0</v>
      </c>
      <c r="T176" s="242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43" t="s">
        <v>101</v>
      </c>
      <c r="AT176" s="243" t="s">
        <v>186</v>
      </c>
      <c r="AU176" s="243" t="s">
        <v>98</v>
      </c>
      <c r="AY176" s="19" t="s">
        <v>183</v>
      </c>
      <c r="BE176" s="244">
        <f>IF(N176="základní",J176,0)</f>
        <v>0</v>
      </c>
      <c r="BF176" s="244">
        <f>IF(N176="snížená",J176,0)</f>
        <v>0</v>
      </c>
      <c r="BG176" s="244">
        <f>IF(N176="zákl. přenesená",J176,0)</f>
        <v>0</v>
      </c>
      <c r="BH176" s="244">
        <f>IF(N176="sníž. přenesená",J176,0)</f>
        <v>0</v>
      </c>
      <c r="BI176" s="244">
        <f>IF(N176="nulová",J176,0)</f>
        <v>0</v>
      </c>
      <c r="BJ176" s="19" t="s">
        <v>86</v>
      </c>
      <c r="BK176" s="244">
        <f>ROUND(I176*H176,2)</f>
        <v>0</v>
      </c>
      <c r="BL176" s="19" t="s">
        <v>101</v>
      </c>
      <c r="BM176" s="243" t="s">
        <v>1881</v>
      </c>
    </row>
    <row r="177" s="2" customFormat="1">
      <c r="A177" s="41"/>
      <c r="B177" s="42"/>
      <c r="C177" s="43"/>
      <c r="D177" s="245" t="s">
        <v>192</v>
      </c>
      <c r="E177" s="43"/>
      <c r="F177" s="246" t="s">
        <v>1882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192</v>
      </c>
      <c r="AU177" s="19" t="s">
        <v>98</v>
      </c>
    </row>
    <row r="178" s="2" customFormat="1">
      <c r="A178" s="41"/>
      <c r="B178" s="42"/>
      <c r="C178" s="43"/>
      <c r="D178" s="250" t="s">
        <v>194</v>
      </c>
      <c r="E178" s="43"/>
      <c r="F178" s="251" t="s">
        <v>1883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194</v>
      </c>
      <c r="AU178" s="19" t="s">
        <v>98</v>
      </c>
    </row>
    <row r="179" s="13" customFormat="1">
      <c r="A179" s="13"/>
      <c r="B179" s="252"/>
      <c r="C179" s="253"/>
      <c r="D179" s="245" t="s">
        <v>196</v>
      </c>
      <c r="E179" s="254" t="s">
        <v>1</v>
      </c>
      <c r="F179" s="255" t="s">
        <v>1884</v>
      </c>
      <c r="G179" s="253"/>
      <c r="H179" s="254" t="s">
        <v>1</v>
      </c>
      <c r="I179" s="256"/>
      <c r="J179" s="253"/>
      <c r="K179" s="253"/>
      <c r="L179" s="257"/>
      <c r="M179" s="258"/>
      <c r="N179" s="259"/>
      <c r="O179" s="259"/>
      <c r="P179" s="259"/>
      <c r="Q179" s="259"/>
      <c r="R179" s="259"/>
      <c r="S179" s="259"/>
      <c r="T179" s="26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1" t="s">
        <v>196</v>
      </c>
      <c r="AU179" s="261" t="s">
        <v>98</v>
      </c>
      <c r="AV179" s="13" t="s">
        <v>86</v>
      </c>
      <c r="AW179" s="13" t="s">
        <v>38</v>
      </c>
      <c r="AX179" s="13" t="s">
        <v>82</v>
      </c>
      <c r="AY179" s="261" t="s">
        <v>183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1885</v>
      </c>
      <c r="G180" s="263"/>
      <c r="H180" s="266">
        <v>25.5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98</v>
      </c>
      <c r="AV180" s="14" t="s">
        <v>90</v>
      </c>
      <c r="AW180" s="14" t="s">
        <v>38</v>
      </c>
      <c r="AX180" s="14" t="s">
        <v>86</v>
      </c>
      <c r="AY180" s="272" t="s">
        <v>183</v>
      </c>
    </row>
    <row r="181" s="2" customFormat="1" ht="24.15" customHeight="1">
      <c r="A181" s="41"/>
      <c r="B181" s="42"/>
      <c r="C181" s="232" t="s">
        <v>116</v>
      </c>
      <c r="D181" s="232" t="s">
        <v>186</v>
      </c>
      <c r="E181" s="233" t="s">
        <v>1886</v>
      </c>
      <c r="F181" s="234" t="s">
        <v>1887</v>
      </c>
      <c r="G181" s="235" t="s">
        <v>189</v>
      </c>
      <c r="H181" s="236">
        <v>35</v>
      </c>
      <c r="I181" s="237"/>
      <c r="J181" s="238">
        <f>ROUND(I181*H181,2)</f>
        <v>0</v>
      </c>
      <c r="K181" s="234" t="s">
        <v>190</v>
      </c>
      <c r="L181" s="47"/>
      <c r="M181" s="239" t="s">
        <v>1</v>
      </c>
      <c r="N181" s="240" t="s">
        <v>47</v>
      </c>
      <c r="O181" s="94"/>
      <c r="P181" s="241">
        <f>O181*H181</f>
        <v>0</v>
      </c>
      <c r="Q181" s="241">
        <v>0</v>
      </c>
      <c r="R181" s="241">
        <f>Q181*H181</f>
        <v>0</v>
      </c>
      <c r="S181" s="241">
        <v>0</v>
      </c>
      <c r="T181" s="242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43" t="s">
        <v>101</v>
      </c>
      <c r="AT181" s="243" t="s">
        <v>186</v>
      </c>
      <c r="AU181" s="243" t="s">
        <v>98</v>
      </c>
      <c r="AY181" s="19" t="s">
        <v>183</v>
      </c>
      <c r="BE181" s="244">
        <f>IF(N181="základní",J181,0)</f>
        <v>0</v>
      </c>
      <c r="BF181" s="244">
        <f>IF(N181="snížená",J181,0)</f>
        <v>0</v>
      </c>
      <c r="BG181" s="244">
        <f>IF(N181="zákl. přenesená",J181,0)</f>
        <v>0</v>
      </c>
      <c r="BH181" s="244">
        <f>IF(N181="sníž. přenesená",J181,0)</f>
        <v>0</v>
      </c>
      <c r="BI181" s="244">
        <f>IF(N181="nulová",J181,0)</f>
        <v>0</v>
      </c>
      <c r="BJ181" s="19" t="s">
        <v>86</v>
      </c>
      <c r="BK181" s="244">
        <f>ROUND(I181*H181,2)</f>
        <v>0</v>
      </c>
      <c r="BL181" s="19" t="s">
        <v>101</v>
      </c>
      <c r="BM181" s="243" t="s">
        <v>1888</v>
      </c>
    </row>
    <row r="182" s="2" customFormat="1">
      <c r="A182" s="41"/>
      <c r="B182" s="42"/>
      <c r="C182" s="43"/>
      <c r="D182" s="245" t="s">
        <v>192</v>
      </c>
      <c r="E182" s="43"/>
      <c r="F182" s="246" t="s">
        <v>1889</v>
      </c>
      <c r="G182" s="43"/>
      <c r="H182" s="43"/>
      <c r="I182" s="247"/>
      <c r="J182" s="43"/>
      <c r="K182" s="43"/>
      <c r="L182" s="47"/>
      <c r="M182" s="248"/>
      <c r="N182" s="249"/>
      <c r="O182" s="94"/>
      <c r="P182" s="94"/>
      <c r="Q182" s="94"/>
      <c r="R182" s="94"/>
      <c r="S182" s="94"/>
      <c r="T182" s="95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192</v>
      </c>
      <c r="AU182" s="19" t="s">
        <v>98</v>
      </c>
    </row>
    <row r="183" s="2" customFormat="1">
      <c r="A183" s="41"/>
      <c r="B183" s="42"/>
      <c r="C183" s="43"/>
      <c r="D183" s="250" t="s">
        <v>194</v>
      </c>
      <c r="E183" s="43"/>
      <c r="F183" s="251" t="s">
        <v>1890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194</v>
      </c>
      <c r="AU183" s="19" t="s">
        <v>98</v>
      </c>
    </row>
    <row r="184" s="14" customFormat="1">
      <c r="A184" s="14"/>
      <c r="B184" s="262"/>
      <c r="C184" s="263"/>
      <c r="D184" s="245" t="s">
        <v>196</v>
      </c>
      <c r="E184" s="264" t="s">
        <v>1</v>
      </c>
      <c r="F184" s="265" t="s">
        <v>1891</v>
      </c>
      <c r="G184" s="263"/>
      <c r="H184" s="266">
        <v>35</v>
      </c>
      <c r="I184" s="267"/>
      <c r="J184" s="263"/>
      <c r="K184" s="263"/>
      <c r="L184" s="268"/>
      <c r="M184" s="269"/>
      <c r="N184" s="270"/>
      <c r="O184" s="270"/>
      <c r="P184" s="270"/>
      <c r="Q184" s="270"/>
      <c r="R184" s="270"/>
      <c r="S184" s="270"/>
      <c r="T184" s="27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2" t="s">
        <v>196</v>
      </c>
      <c r="AU184" s="272" t="s">
        <v>98</v>
      </c>
      <c r="AV184" s="14" t="s">
        <v>90</v>
      </c>
      <c r="AW184" s="14" t="s">
        <v>38</v>
      </c>
      <c r="AX184" s="14" t="s">
        <v>86</v>
      </c>
      <c r="AY184" s="272" t="s">
        <v>183</v>
      </c>
    </row>
    <row r="185" s="2" customFormat="1" ht="24.15" customHeight="1">
      <c r="A185" s="41"/>
      <c r="B185" s="42"/>
      <c r="C185" s="232" t="s">
        <v>139</v>
      </c>
      <c r="D185" s="232" t="s">
        <v>186</v>
      </c>
      <c r="E185" s="233" t="s">
        <v>1892</v>
      </c>
      <c r="F185" s="234" t="s">
        <v>1893</v>
      </c>
      <c r="G185" s="235" t="s">
        <v>284</v>
      </c>
      <c r="H185" s="236">
        <v>17.213000000000001</v>
      </c>
      <c r="I185" s="237"/>
      <c r="J185" s="238">
        <f>ROUND(I185*H185,2)</f>
        <v>0</v>
      </c>
      <c r="K185" s="234" t="s">
        <v>190</v>
      </c>
      <c r="L185" s="47"/>
      <c r="M185" s="239" t="s">
        <v>1</v>
      </c>
      <c r="N185" s="240" t="s">
        <v>47</v>
      </c>
      <c r="O185" s="94"/>
      <c r="P185" s="241">
        <f>O185*H185</f>
        <v>0</v>
      </c>
      <c r="Q185" s="241">
        <v>0</v>
      </c>
      <c r="R185" s="241">
        <f>Q185*H185</f>
        <v>0</v>
      </c>
      <c r="S185" s="241">
        <v>0</v>
      </c>
      <c r="T185" s="242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43" t="s">
        <v>101</v>
      </c>
      <c r="AT185" s="243" t="s">
        <v>186</v>
      </c>
      <c r="AU185" s="243" t="s">
        <v>98</v>
      </c>
      <c r="AY185" s="19" t="s">
        <v>183</v>
      </c>
      <c r="BE185" s="244">
        <f>IF(N185="základní",J185,0)</f>
        <v>0</v>
      </c>
      <c r="BF185" s="244">
        <f>IF(N185="snížená",J185,0)</f>
        <v>0</v>
      </c>
      <c r="BG185" s="244">
        <f>IF(N185="zákl. přenesená",J185,0)</f>
        <v>0</v>
      </c>
      <c r="BH185" s="244">
        <f>IF(N185="sníž. přenesená",J185,0)</f>
        <v>0</v>
      </c>
      <c r="BI185" s="244">
        <f>IF(N185="nulová",J185,0)</f>
        <v>0</v>
      </c>
      <c r="BJ185" s="19" t="s">
        <v>86</v>
      </c>
      <c r="BK185" s="244">
        <f>ROUND(I185*H185,2)</f>
        <v>0</v>
      </c>
      <c r="BL185" s="19" t="s">
        <v>101</v>
      </c>
      <c r="BM185" s="243" t="s">
        <v>1894</v>
      </c>
    </row>
    <row r="186" s="2" customFormat="1">
      <c r="A186" s="41"/>
      <c r="B186" s="42"/>
      <c r="C186" s="43"/>
      <c r="D186" s="245" t="s">
        <v>192</v>
      </c>
      <c r="E186" s="43"/>
      <c r="F186" s="246" t="s">
        <v>1895</v>
      </c>
      <c r="G186" s="43"/>
      <c r="H186" s="43"/>
      <c r="I186" s="247"/>
      <c r="J186" s="43"/>
      <c r="K186" s="43"/>
      <c r="L186" s="47"/>
      <c r="M186" s="248"/>
      <c r="N186" s="249"/>
      <c r="O186" s="94"/>
      <c r="P186" s="94"/>
      <c r="Q186" s="94"/>
      <c r="R186" s="94"/>
      <c r="S186" s="94"/>
      <c r="T186" s="95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192</v>
      </c>
      <c r="AU186" s="19" t="s">
        <v>98</v>
      </c>
    </row>
    <row r="187" s="2" customFormat="1">
      <c r="A187" s="41"/>
      <c r="B187" s="42"/>
      <c r="C187" s="43"/>
      <c r="D187" s="250" t="s">
        <v>194</v>
      </c>
      <c r="E187" s="43"/>
      <c r="F187" s="251" t="s">
        <v>1896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194</v>
      </c>
      <c r="AU187" s="19" t="s">
        <v>98</v>
      </c>
    </row>
    <row r="188" s="13" customFormat="1">
      <c r="A188" s="13"/>
      <c r="B188" s="252"/>
      <c r="C188" s="253"/>
      <c r="D188" s="245" t="s">
        <v>196</v>
      </c>
      <c r="E188" s="254" t="s">
        <v>1</v>
      </c>
      <c r="F188" s="255" t="s">
        <v>1897</v>
      </c>
      <c r="G188" s="253"/>
      <c r="H188" s="254" t="s">
        <v>1</v>
      </c>
      <c r="I188" s="256"/>
      <c r="J188" s="253"/>
      <c r="K188" s="253"/>
      <c r="L188" s="257"/>
      <c r="M188" s="258"/>
      <c r="N188" s="259"/>
      <c r="O188" s="259"/>
      <c r="P188" s="259"/>
      <c r="Q188" s="259"/>
      <c r="R188" s="259"/>
      <c r="S188" s="259"/>
      <c r="T188" s="26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1" t="s">
        <v>196</v>
      </c>
      <c r="AU188" s="261" t="s">
        <v>98</v>
      </c>
      <c r="AV188" s="13" t="s">
        <v>86</v>
      </c>
      <c r="AW188" s="13" t="s">
        <v>38</v>
      </c>
      <c r="AX188" s="13" t="s">
        <v>82</v>
      </c>
      <c r="AY188" s="261" t="s">
        <v>183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1898</v>
      </c>
      <c r="G189" s="263"/>
      <c r="H189" s="266">
        <v>14.025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98</v>
      </c>
      <c r="AV189" s="14" t="s">
        <v>90</v>
      </c>
      <c r="AW189" s="14" t="s">
        <v>38</v>
      </c>
      <c r="AX189" s="14" t="s">
        <v>82</v>
      </c>
      <c r="AY189" s="272" t="s">
        <v>183</v>
      </c>
    </row>
    <row r="190" s="13" customFormat="1">
      <c r="A190" s="13"/>
      <c r="B190" s="252"/>
      <c r="C190" s="253"/>
      <c r="D190" s="245" t="s">
        <v>196</v>
      </c>
      <c r="E190" s="254" t="s">
        <v>1</v>
      </c>
      <c r="F190" s="255" t="s">
        <v>1899</v>
      </c>
      <c r="G190" s="253"/>
      <c r="H190" s="254" t="s">
        <v>1</v>
      </c>
      <c r="I190" s="256"/>
      <c r="J190" s="253"/>
      <c r="K190" s="253"/>
      <c r="L190" s="257"/>
      <c r="M190" s="258"/>
      <c r="N190" s="259"/>
      <c r="O190" s="259"/>
      <c r="P190" s="259"/>
      <c r="Q190" s="259"/>
      <c r="R190" s="259"/>
      <c r="S190" s="259"/>
      <c r="T190" s="26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1" t="s">
        <v>196</v>
      </c>
      <c r="AU190" s="261" t="s">
        <v>98</v>
      </c>
      <c r="AV190" s="13" t="s">
        <v>86</v>
      </c>
      <c r="AW190" s="13" t="s">
        <v>38</v>
      </c>
      <c r="AX190" s="13" t="s">
        <v>82</v>
      </c>
      <c r="AY190" s="261" t="s">
        <v>183</v>
      </c>
    </row>
    <row r="191" s="14" customFormat="1">
      <c r="A191" s="14"/>
      <c r="B191" s="262"/>
      <c r="C191" s="263"/>
      <c r="D191" s="245" t="s">
        <v>196</v>
      </c>
      <c r="E191" s="264" t="s">
        <v>1</v>
      </c>
      <c r="F191" s="265" t="s">
        <v>1900</v>
      </c>
      <c r="G191" s="263"/>
      <c r="H191" s="266">
        <v>3.1880000000000002</v>
      </c>
      <c r="I191" s="267"/>
      <c r="J191" s="263"/>
      <c r="K191" s="263"/>
      <c r="L191" s="268"/>
      <c r="M191" s="269"/>
      <c r="N191" s="270"/>
      <c r="O191" s="270"/>
      <c r="P191" s="270"/>
      <c r="Q191" s="270"/>
      <c r="R191" s="270"/>
      <c r="S191" s="270"/>
      <c r="T191" s="27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2" t="s">
        <v>196</v>
      </c>
      <c r="AU191" s="272" t="s">
        <v>98</v>
      </c>
      <c r="AV191" s="14" t="s">
        <v>90</v>
      </c>
      <c r="AW191" s="14" t="s">
        <v>38</v>
      </c>
      <c r="AX191" s="14" t="s">
        <v>82</v>
      </c>
      <c r="AY191" s="272" t="s">
        <v>183</v>
      </c>
    </row>
    <row r="192" s="15" customFormat="1">
      <c r="A192" s="15"/>
      <c r="B192" s="284"/>
      <c r="C192" s="285"/>
      <c r="D192" s="245" t="s">
        <v>196</v>
      </c>
      <c r="E192" s="286" t="s">
        <v>1</v>
      </c>
      <c r="F192" s="287" t="s">
        <v>238</v>
      </c>
      <c r="G192" s="285"/>
      <c r="H192" s="288">
        <v>17.213000000000001</v>
      </c>
      <c r="I192" s="289"/>
      <c r="J192" s="285"/>
      <c r="K192" s="285"/>
      <c r="L192" s="290"/>
      <c r="M192" s="291"/>
      <c r="N192" s="292"/>
      <c r="O192" s="292"/>
      <c r="P192" s="292"/>
      <c r="Q192" s="292"/>
      <c r="R192" s="292"/>
      <c r="S192" s="292"/>
      <c r="T192" s="29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4" t="s">
        <v>196</v>
      </c>
      <c r="AU192" s="294" t="s">
        <v>98</v>
      </c>
      <c r="AV192" s="15" t="s">
        <v>101</v>
      </c>
      <c r="AW192" s="15" t="s">
        <v>38</v>
      </c>
      <c r="AX192" s="15" t="s">
        <v>86</v>
      </c>
      <c r="AY192" s="294" t="s">
        <v>183</v>
      </c>
    </row>
    <row r="193" s="2" customFormat="1" ht="24.15" customHeight="1">
      <c r="A193" s="41"/>
      <c r="B193" s="42"/>
      <c r="C193" s="274" t="s">
        <v>261</v>
      </c>
      <c r="D193" s="274" t="s">
        <v>222</v>
      </c>
      <c r="E193" s="275" t="s">
        <v>1901</v>
      </c>
      <c r="F193" s="276" t="s">
        <v>1902</v>
      </c>
      <c r="G193" s="277" t="s">
        <v>189</v>
      </c>
      <c r="H193" s="278">
        <v>90.719999999999999</v>
      </c>
      <c r="I193" s="279"/>
      <c r="J193" s="280">
        <f>ROUND(I193*H193,2)</f>
        <v>0</v>
      </c>
      <c r="K193" s="276" t="s">
        <v>190</v>
      </c>
      <c r="L193" s="281"/>
      <c r="M193" s="282" t="s">
        <v>1</v>
      </c>
      <c r="N193" s="283" t="s">
        <v>47</v>
      </c>
      <c r="O193" s="94"/>
      <c r="P193" s="241">
        <f>O193*H193</f>
        <v>0</v>
      </c>
      <c r="Q193" s="241">
        <v>0.0078700000000000003</v>
      </c>
      <c r="R193" s="241">
        <f>Q193*H193</f>
        <v>0.7139664</v>
      </c>
      <c r="S193" s="241">
        <v>0</v>
      </c>
      <c r="T193" s="242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43" t="s">
        <v>113</v>
      </c>
      <c r="AT193" s="243" t="s">
        <v>222</v>
      </c>
      <c r="AU193" s="243" t="s">
        <v>98</v>
      </c>
      <c r="AY193" s="19" t="s">
        <v>183</v>
      </c>
      <c r="BE193" s="244">
        <f>IF(N193="základní",J193,0)</f>
        <v>0</v>
      </c>
      <c r="BF193" s="244">
        <f>IF(N193="snížená",J193,0)</f>
        <v>0</v>
      </c>
      <c r="BG193" s="244">
        <f>IF(N193="zákl. přenesená",J193,0)</f>
        <v>0</v>
      </c>
      <c r="BH193" s="244">
        <f>IF(N193="sníž. přenesená",J193,0)</f>
        <v>0</v>
      </c>
      <c r="BI193" s="244">
        <f>IF(N193="nulová",J193,0)</f>
        <v>0</v>
      </c>
      <c r="BJ193" s="19" t="s">
        <v>86</v>
      </c>
      <c r="BK193" s="244">
        <f>ROUND(I193*H193,2)</f>
        <v>0</v>
      </c>
      <c r="BL193" s="19" t="s">
        <v>101</v>
      </c>
      <c r="BM193" s="243" t="s">
        <v>1903</v>
      </c>
    </row>
    <row r="194" s="2" customFormat="1">
      <c r="A194" s="41"/>
      <c r="B194" s="42"/>
      <c r="C194" s="43"/>
      <c r="D194" s="245" t="s">
        <v>192</v>
      </c>
      <c r="E194" s="43"/>
      <c r="F194" s="246" t="s">
        <v>1902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192</v>
      </c>
      <c r="AU194" s="19" t="s">
        <v>98</v>
      </c>
    </row>
    <row r="195" s="14" customFormat="1">
      <c r="A195" s="14"/>
      <c r="B195" s="262"/>
      <c r="C195" s="263"/>
      <c r="D195" s="245" t="s">
        <v>196</v>
      </c>
      <c r="E195" s="264" t="s">
        <v>1</v>
      </c>
      <c r="F195" s="265" t="s">
        <v>1904</v>
      </c>
      <c r="G195" s="263"/>
      <c r="H195" s="266">
        <v>90.719999999999999</v>
      </c>
      <c r="I195" s="267"/>
      <c r="J195" s="263"/>
      <c r="K195" s="263"/>
      <c r="L195" s="268"/>
      <c r="M195" s="269"/>
      <c r="N195" s="270"/>
      <c r="O195" s="270"/>
      <c r="P195" s="270"/>
      <c r="Q195" s="270"/>
      <c r="R195" s="270"/>
      <c r="S195" s="270"/>
      <c r="T195" s="27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2" t="s">
        <v>196</v>
      </c>
      <c r="AU195" s="272" t="s">
        <v>98</v>
      </c>
      <c r="AV195" s="14" t="s">
        <v>90</v>
      </c>
      <c r="AW195" s="14" t="s">
        <v>38</v>
      </c>
      <c r="AX195" s="14" t="s">
        <v>82</v>
      </c>
      <c r="AY195" s="272" t="s">
        <v>183</v>
      </c>
    </row>
    <row r="196" s="15" customFormat="1">
      <c r="A196" s="15"/>
      <c r="B196" s="284"/>
      <c r="C196" s="285"/>
      <c r="D196" s="245" t="s">
        <v>196</v>
      </c>
      <c r="E196" s="286" t="s">
        <v>1</v>
      </c>
      <c r="F196" s="287" t="s">
        <v>238</v>
      </c>
      <c r="G196" s="285"/>
      <c r="H196" s="288">
        <v>90.719999999999999</v>
      </c>
      <c r="I196" s="289"/>
      <c r="J196" s="285"/>
      <c r="K196" s="285"/>
      <c r="L196" s="290"/>
      <c r="M196" s="291"/>
      <c r="N196" s="292"/>
      <c r="O196" s="292"/>
      <c r="P196" s="292"/>
      <c r="Q196" s="292"/>
      <c r="R196" s="292"/>
      <c r="S196" s="292"/>
      <c r="T196" s="29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4" t="s">
        <v>196</v>
      </c>
      <c r="AU196" s="294" t="s">
        <v>98</v>
      </c>
      <c r="AV196" s="15" t="s">
        <v>101</v>
      </c>
      <c r="AW196" s="15" t="s">
        <v>38</v>
      </c>
      <c r="AX196" s="15" t="s">
        <v>86</v>
      </c>
      <c r="AY196" s="294" t="s">
        <v>183</v>
      </c>
    </row>
    <row r="197" s="2" customFormat="1" ht="24.15" customHeight="1">
      <c r="A197" s="41"/>
      <c r="B197" s="42"/>
      <c r="C197" s="232" t="s">
        <v>8</v>
      </c>
      <c r="D197" s="232" t="s">
        <v>186</v>
      </c>
      <c r="E197" s="233" t="s">
        <v>1905</v>
      </c>
      <c r="F197" s="234" t="s">
        <v>1906</v>
      </c>
      <c r="G197" s="235" t="s">
        <v>284</v>
      </c>
      <c r="H197" s="236">
        <v>3.1880000000000002</v>
      </c>
      <c r="I197" s="237"/>
      <c r="J197" s="238">
        <f>ROUND(I197*H197,2)</f>
        <v>0</v>
      </c>
      <c r="K197" s="234" t="s">
        <v>1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2.55328</v>
      </c>
      <c r="R197" s="241">
        <f>Q197*H197</f>
        <v>8.1398566399999996</v>
      </c>
      <c r="S197" s="241">
        <v>0.00080000000000000004</v>
      </c>
      <c r="T197" s="242">
        <f>S197*H197</f>
        <v>0.0025504000000000004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101</v>
      </c>
      <c r="AT197" s="243" t="s">
        <v>186</v>
      </c>
      <c r="AU197" s="243" t="s">
        <v>98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101</v>
      </c>
      <c r="BM197" s="243" t="s">
        <v>1907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1906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98</v>
      </c>
    </row>
    <row r="199" s="13" customFormat="1">
      <c r="A199" s="13"/>
      <c r="B199" s="252"/>
      <c r="C199" s="253"/>
      <c r="D199" s="245" t="s">
        <v>196</v>
      </c>
      <c r="E199" s="254" t="s">
        <v>1</v>
      </c>
      <c r="F199" s="255" t="s">
        <v>1899</v>
      </c>
      <c r="G199" s="253"/>
      <c r="H199" s="254" t="s">
        <v>1</v>
      </c>
      <c r="I199" s="256"/>
      <c r="J199" s="253"/>
      <c r="K199" s="253"/>
      <c r="L199" s="257"/>
      <c r="M199" s="258"/>
      <c r="N199" s="259"/>
      <c r="O199" s="259"/>
      <c r="P199" s="259"/>
      <c r="Q199" s="259"/>
      <c r="R199" s="259"/>
      <c r="S199" s="259"/>
      <c r="T199" s="26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1" t="s">
        <v>196</v>
      </c>
      <c r="AU199" s="261" t="s">
        <v>98</v>
      </c>
      <c r="AV199" s="13" t="s">
        <v>86</v>
      </c>
      <c r="AW199" s="13" t="s">
        <v>38</v>
      </c>
      <c r="AX199" s="13" t="s">
        <v>82</v>
      </c>
      <c r="AY199" s="261" t="s">
        <v>183</v>
      </c>
    </row>
    <row r="200" s="14" customFormat="1">
      <c r="A200" s="14"/>
      <c r="B200" s="262"/>
      <c r="C200" s="263"/>
      <c r="D200" s="245" t="s">
        <v>196</v>
      </c>
      <c r="E200" s="264" t="s">
        <v>1</v>
      </c>
      <c r="F200" s="265" t="s">
        <v>1900</v>
      </c>
      <c r="G200" s="263"/>
      <c r="H200" s="266">
        <v>3.1880000000000002</v>
      </c>
      <c r="I200" s="267"/>
      <c r="J200" s="263"/>
      <c r="K200" s="263"/>
      <c r="L200" s="268"/>
      <c r="M200" s="269"/>
      <c r="N200" s="270"/>
      <c r="O200" s="270"/>
      <c r="P200" s="270"/>
      <c r="Q200" s="270"/>
      <c r="R200" s="270"/>
      <c r="S200" s="270"/>
      <c r="T200" s="27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2" t="s">
        <v>196</v>
      </c>
      <c r="AU200" s="272" t="s">
        <v>98</v>
      </c>
      <c r="AV200" s="14" t="s">
        <v>90</v>
      </c>
      <c r="AW200" s="14" t="s">
        <v>38</v>
      </c>
      <c r="AX200" s="14" t="s">
        <v>82</v>
      </c>
      <c r="AY200" s="272" t="s">
        <v>183</v>
      </c>
    </row>
    <row r="201" s="15" customFormat="1">
      <c r="A201" s="15"/>
      <c r="B201" s="284"/>
      <c r="C201" s="285"/>
      <c r="D201" s="245" t="s">
        <v>196</v>
      </c>
      <c r="E201" s="286" t="s">
        <v>1</v>
      </c>
      <c r="F201" s="287" t="s">
        <v>238</v>
      </c>
      <c r="G201" s="285"/>
      <c r="H201" s="288">
        <v>3.1880000000000002</v>
      </c>
      <c r="I201" s="289"/>
      <c r="J201" s="285"/>
      <c r="K201" s="285"/>
      <c r="L201" s="290"/>
      <c r="M201" s="291"/>
      <c r="N201" s="292"/>
      <c r="O201" s="292"/>
      <c r="P201" s="292"/>
      <c r="Q201" s="292"/>
      <c r="R201" s="292"/>
      <c r="S201" s="292"/>
      <c r="T201" s="29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4" t="s">
        <v>196</v>
      </c>
      <c r="AU201" s="294" t="s">
        <v>98</v>
      </c>
      <c r="AV201" s="15" t="s">
        <v>101</v>
      </c>
      <c r="AW201" s="15" t="s">
        <v>38</v>
      </c>
      <c r="AX201" s="15" t="s">
        <v>86</v>
      </c>
      <c r="AY201" s="294" t="s">
        <v>183</v>
      </c>
    </row>
    <row r="202" s="2" customFormat="1" ht="21.75" customHeight="1">
      <c r="A202" s="41"/>
      <c r="B202" s="42"/>
      <c r="C202" s="232" t="s">
        <v>269</v>
      </c>
      <c r="D202" s="232" t="s">
        <v>186</v>
      </c>
      <c r="E202" s="233" t="s">
        <v>1908</v>
      </c>
      <c r="F202" s="234" t="s">
        <v>1909</v>
      </c>
      <c r="G202" s="235" t="s">
        <v>189</v>
      </c>
      <c r="H202" s="236">
        <v>12.4</v>
      </c>
      <c r="I202" s="237"/>
      <c r="J202" s="238">
        <f>ROUND(I202*H202,2)</f>
        <v>0</v>
      </c>
      <c r="K202" s="234" t="s">
        <v>190</v>
      </c>
      <c r="L202" s="47"/>
      <c r="M202" s="239" t="s">
        <v>1</v>
      </c>
      <c r="N202" s="240" t="s">
        <v>47</v>
      </c>
      <c r="O202" s="94"/>
      <c r="P202" s="241">
        <f>O202*H202</f>
        <v>0</v>
      </c>
      <c r="Q202" s="241">
        <v>0.0053899999999999998</v>
      </c>
      <c r="R202" s="241">
        <f>Q202*H202</f>
        <v>0.066836000000000007</v>
      </c>
      <c r="S202" s="241">
        <v>0</v>
      </c>
      <c r="T202" s="242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43" t="s">
        <v>101</v>
      </c>
      <c r="AT202" s="243" t="s">
        <v>186</v>
      </c>
      <c r="AU202" s="243" t="s">
        <v>98</v>
      </c>
      <c r="AY202" s="19" t="s">
        <v>183</v>
      </c>
      <c r="BE202" s="244">
        <f>IF(N202="základní",J202,0)</f>
        <v>0</v>
      </c>
      <c r="BF202" s="244">
        <f>IF(N202="snížená",J202,0)</f>
        <v>0</v>
      </c>
      <c r="BG202" s="244">
        <f>IF(N202="zákl. přenesená",J202,0)</f>
        <v>0</v>
      </c>
      <c r="BH202" s="244">
        <f>IF(N202="sníž. přenesená",J202,0)</f>
        <v>0</v>
      </c>
      <c r="BI202" s="244">
        <f>IF(N202="nulová",J202,0)</f>
        <v>0</v>
      </c>
      <c r="BJ202" s="19" t="s">
        <v>86</v>
      </c>
      <c r="BK202" s="244">
        <f>ROUND(I202*H202,2)</f>
        <v>0</v>
      </c>
      <c r="BL202" s="19" t="s">
        <v>101</v>
      </c>
      <c r="BM202" s="243" t="s">
        <v>1910</v>
      </c>
    </row>
    <row r="203" s="2" customFormat="1">
      <c r="A203" s="41"/>
      <c r="B203" s="42"/>
      <c r="C203" s="43"/>
      <c r="D203" s="245" t="s">
        <v>192</v>
      </c>
      <c r="E203" s="43"/>
      <c r="F203" s="246" t="s">
        <v>1911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192</v>
      </c>
      <c r="AU203" s="19" t="s">
        <v>98</v>
      </c>
    </row>
    <row r="204" s="2" customFormat="1">
      <c r="A204" s="41"/>
      <c r="B204" s="42"/>
      <c r="C204" s="43"/>
      <c r="D204" s="250" t="s">
        <v>194</v>
      </c>
      <c r="E204" s="43"/>
      <c r="F204" s="251" t="s">
        <v>1912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194</v>
      </c>
      <c r="AU204" s="19" t="s">
        <v>98</v>
      </c>
    </row>
    <row r="205" s="13" customFormat="1">
      <c r="A205" s="13"/>
      <c r="B205" s="252"/>
      <c r="C205" s="253"/>
      <c r="D205" s="245" t="s">
        <v>196</v>
      </c>
      <c r="E205" s="254" t="s">
        <v>1</v>
      </c>
      <c r="F205" s="255" t="s">
        <v>1897</v>
      </c>
      <c r="G205" s="253"/>
      <c r="H205" s="254" t="s">
        <v>1</v>
      </c>
      <c r="I205" s="256"/>
      <c r="J205" s="253"/>
      <c r="K205" s="253"/>
      <c r="L205" s="257"/>
      <c r="M205" s="258"/>
      <c r="N205" s="259"/>
      <c r="O205" s="259"/>
      <c r="P205" s="259"/>
      <c r="Q205" s="259"/>
      <c r="R205" s="259"/>
      <c r="S205" s="259"/>
      <c r="T205" s="26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61" t="s">
        <v>196</v>
      </c>
      <c r="AU205" s="261" t="s">
        <v>98</v>
      </c>
      <c r="AV205" s="13" t="s">
        <v>86</v>
      </c>
      <c r="AW205" s="13" t="s">
        <v>38</v>
      </c>
      <c r="AX205" s="13" t="s">
        <v>82</v>
      </c>
      <c r="AY205" s="261" t="s">
        <v>183</v>
      </c>
    </row>
    <row r="206" s="14" customFormat="1">
      <c r="A206" s="14"/>
      <c r="B206" s="262"/>
      <c r="C206" s="263"/>
      <c r="D206" s="245" t="s">
        <v>196</v>
      </c>
      <c r="E206" s="264" t="s">
        <v>1</v>
      </c>
      <c r="F206" s="265" t="s">
        <v>1913</v>
      </c>
      <c r="G206" s="263"/>
      <c r="H206" s="266">
        <v>8.5250000000000004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2" t="s">
        <v>196</v>
      </c>
      <c r="AU206" s="272" t="s">
        <v>98</v>
      </c>
      <c r="AV206" s="14" t="s">
        <v>90</v>
      </c>
      <c r="AW206" s="14" t="s">
        <v>38</v>
      </c>
      <c r="AX206" s="14" t="s">
        <v>82</v>
      </c>
      <c r="AY206" s="272" t="s">
        <v>183</v>
      </c>
    </row>
    <row r="207" s="13" customFormat="1">
      <c r="A207" s="13"/>
      <c r="B207" s="252"/>
      <c r="C207" s="253"/>
      <c r="D207" s="245" t="s">
        <v>196</v>
      </c>
      <c r="E207" s="254" t="s">
        <v>1</v>
      </c>
      <c r="F207" s="255" t="s">
        <v>1899</v>
      </c>
      <c r="G207" s="253"/>
      <c r="H207" s="254" t="s">
        <v>1</v>
      </c>
      <c r="I207" s="256"/>
      <c r="J207" s="253"/>
      <c r="K207" s="253"/>
      <c r="L207" s="257"/>
      <c r="M207" s="258"/>
      <c r="N207" s="259"/>
      <c r="O207" s="259"/>
      <c r="P207" s="259"/>
      <c r="Q207" s="259"/>
      <c r="R207" s="259"/>
      <c r="S207" s="259"/>
      <c r="T207" s="26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1" t="s">
        <v>196</v>
      </c>
      <c r="AU207" s="261" t="s">
        <v>98</v>
      </c>
      <c r="AV207" s="13" t="s">
        <v>86</v>
      </c>
      <c r="AW207" s="13" t="s">
        <v>38</v>
      </c>
      <c r="AX207" s="13" t="s">
        <v>82</v>
      </c>
      <c r="AY207" s="261" t="s">
        <v>183</v>
      </c>
    </row>
    <row r="208" s="14" customFormat="1">
      <c r="A208" s="14"/>
      <c r="B208" s="262"/>
      <c r="C208" s="263"/>
      <c r="D208" s="245" t="s">
        <v>196</v>
      </c>
      <c r="E208" s="264" t="s">
        <v>1</v>
      </c>
      <c r="F208" s="265" t="s">
        <v>1914</v>
      </c>
      <c r="G208" s="263"/>
      <c r="H208" s="266">
        <v>3.875</v>
      </c>
      <c r="I208" s="267"/>
      <c r="J208" s="263"/>
      <c r="K208" s="263"/>
      <c r="L208" s="268"/>
      <c r="M208" s="269"/>
      <c r="N208" s="270"/>
      <c r="O208" s="270"/>
      <c r="P208" s="270"/>
      <c r="Q208" s="270"/>
      <c r="R208" s="270"/>
      <c r="S208" s="270"/>
      <c r="T208" s="27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2" t="s">
        <v>196</v>
      </c>
      <c r="AU208" s="272" t="s">
        <v>98</v>
      </c>
      <c r="AV208" s="14" t="s">
        <v>90</v>
      </c>
      <c r="AW208" s="14" t="s">
        <v>38</v>
      </c>
      <c r="AX208" s="14" t="s">
        <v>82</v>
      </c>
      <c r="AY208" s="272" t="s">
        <v>183</v>
      </c>
    </row>
    <row r="209" s="15" customFormat="1">
      <c r="A209" s="15"/>
      <c r="B209" s="284"/>
      <c r="C209" s="285"/>
      <c r="D209" s="245" t="s">
        <v>196</v>
      </c>
      <c r="E209" s="286" t="s">
        <v>1</v>
      </c>
      <c r="F209" s="287" t="s">
        <v>238</v>
      </c>
      <c r="G209" s="285"/>
      <c r="H209" s="288">
        <v>12.4</v>
      </c>
      <c r="I209" s="289"/>
      <c r="J209" s="285"/>
      <c r="K209" s="285"/>
      <c r="L209" s="290"/>
      <c r="M209" s="291"/>
      <c r="N209" s="292"/>
      <c r="O209" s="292"/>
      <c r="P209" s="292"/>
      <c r="Q209" s="292"/>
      <c r="R209" s="292"/>
      <c r="S209" s="292"/>
      <c r="T209" s="29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4" t="s">
        <v>196</v>
      </c>
      <c r="AU209" s="294" t="s">
        <v>98</v>
      </c>
      <c r="AV209" s="15" t="s">
        <v>101</v>
      </c>
      <c r="AW209" s="15" t="s">
        <v>38</v>
      </c>
      <c r="AX209" s="15" t="s">
        <v>86</v>
      </c>
      <c r="AY209" s="294" t="s">
        <v>183</v>
      </c>
    </row>
    <row r="210" s="2" customFormat="1" ht="21.75" customHeight="1">
      <c r="A210" s="41"/>
      <c r="B210" s="42"/>
      <c r="C210" s="232" t="s">
        <v>275</v>
      </c>
      <c r="D210" s="232" t="s">
        <v>186</v>
      </c>
      <c r="E210" s="233" t="s">
        <v>1915</v>
      </c>
      <c r="F210" s="234" t="s">
        <v>1916</v>
      </c>
      <c r="G210" s="235" t="s">
        <v>189</v>
      </c>
      <c r="H210" s="236">
        <v>12.4</v>
      </c>
      <c r="I210" s="237"/>
      <c r="J210" s="238">
        <f>ROUND(I210*H210,2)</f>
        <v>0</v>
      </c>
      <c r="K210" s="234" t="s">
        <v>190</v>
      </c>
      <c r="L210" s="47"/>
      <c r="M210" s="239" t="s">
        <v>1</v>
      </c>
      <c r="N210" s="240" t="s">
        <v>47</v>
      </c>
      <c r="O210" s="94"/>
      <c r="P210" s="241">
        <f>O210*H210</f>
        <v>0</v>
      </c>
      <c r="Q210" s="241">
        <v>0</v>
      </c>
      <c r="R210" s="241">
        <f>Q210*H210</f>
        <v>0</v>
      </c>
      <c r="S210" s="241">
        <v>0</v>
      </c>
      <c r="T210" s="242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43" t="s">
        <v>101</v>
      </c>
      <c r="AT210" s="243" t="s">
        <v>186</v>
      </c>
      <c r="AU210" s="243" t="s">
        <v>98</v>
      </c>
      <c r="AY210" s="19" t="s">
        <v>183</v>
      </c>
      <c r="BE210" s="244">
        <f>IF(N210="základní",J210,0)</f>
        <v>0</v>
      </c>
      <c r="BF210" s="244">
        <f>IF(N210="snížená",J210,0)</f>
        <v>0</v>
      </c>
      <c r="BG210" s="244">
        <f>IF(N210="zákl. přenesená",J210,0)</f>
        <v>0</v>
      </c>
      <c r="BH210" s="244">
        <f>IF(N210="sníž. přenesená",J210,0)</f>
        <v>0</v>
      </c>
      <c r="BI210" s="244">
        <f>IF(N210="nulová",J210,0)</f>
        <v>0</v>
      </c>
      <c r="BJ210" s="19" t="s">
        <v>86</v>
      </c>
      <c r="BK210" s="244">
        <f>ROUND(I210*H210,2)</f>
        <v>0</v>
      </c>
      <c r="BL210" s="19" t="s">
        <v>101</v>
      </c>
      <c r="BM210" s="243" t="s">
        <v>1917</v>
      </c>
    </row>
    <row r="211" s="2" customFormat="1">
      <c r="A211" s="41"/>
      <c r="B211" s="42"/>
      <c r="C211" s="43"/>
      <c r="D211" s="245" t="s">
        <v>192</v>
      </c>
      <c r="E211" s="43"/>
      <c r="F211" s="246" t="s">
        <v>1918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192</v>
      </c>
      <c r="AU211" s="19" t="s">
        <v>98</v>
      </c>
    </row>
    <row r="212" s="2" customFormat="1">
      <c r="A212" s="41"/>
      <c r="B212" s="42"/>
      <c r="C212" s="43"/>
      <c r="D212" s="250" t="s">
        <v>194</v>
      </c>
      <c r="E212" s="43"/>
      <c r="F212" s="251" t="s">
        <v>1919</v>
      </c>
      <c r="G212" s="43"/>
      <c r="H212" s="43"/>
      <c r="I212" s="247"/>
      <c r="J212" s="43"/>
      <c r="K212" s="43"/>
      <c r="L212" s="47"/>
      <c r="M212" s="248"/>
      <c r="N212" s="249"/>
      <c r="O212" s="94"/>
      <c r="P212" s="94"/>
      <c r="Q212" s="94"/>
      <c r="R212" s="94"/>
      <c r="S212" s="94"/>
      <c r="T212" s="95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194</v>
      </c>
      <c r="AU212" s="19" t="s">
        <v>98</v>
      </c>
    </row>
    <row r="213" s="13" customFormat="1">
      <c r="A213" s="13"/>
      <c r="B213" s="252"/>
      <c r="C213" s="253"/>
      <c r="D213" s="245" t="s">
        <v>196</v>
      </c>
      <c r="E213" s="254" t="s">
        <v>1</v>
      </c>
      <c r="F213" s="255" t="s">
        <v>1897</v>
      </c>
      <c r="G213" s="253"/>
      <c r="H213" s="254" t="s">
        <v>1</v>
      </c>
      <c r="I213" s="256"/>
      <c r="J213" s="253"/>
      <c r="K213" s="253"/>
      <c r="L213" s="257"/>
      <c r="M213" s="258"/>
      <c r="N213" s="259"/>
      <c r="O213" s="259"/>
      <c r="P213" s="259"/>
      <c r="Q213" s="259"/>
      <c r="R213" s="259"/>
      <c r="S213" s="259"/>
      <c r="T213" s="26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1" t="s">
        <v>196</v>
      </c>
      <c r="AU213" s="261" t="s">
        <v>98</v>
      </c>
      <c r="AV213" s="13" t="s">
        <v>86</v>
      </c>
      <c r="AW213" s="13" t="s">
        <v>38</v>
      </c>
      <c r="AX213" s="13" t="s">
        <v>82</v>
      </c>
      <c r="AY213" s="261" t="s">
        <v>183</v>
      </c>
    </row>
    <row r="214" s="14" customFormat="1">
      <c r="A214" s="14"/>
      <c r="B214" s="262"/>
      <c r="C214" s="263"/>
      <c r="D214" s="245" t="s">
        <v>196</v>
      </c>
      <c r="E214" s="264" t="s">
        <v>1</v>
      </c>
      <c r="F214" s="265" t="s">
        <v>1913</v>
      </c>
      <c r="G214" s="263"/>
      <c r="H214" s="266">
        <v>8.5250000000000004</v>
      </c>
      <c r="I214" s="267"/>
      <c r="J214" s="263"/>
      <c r="K214" s="263"/>
      <c r="L214" s="268"/>
      <c r="M214" s="269"/>
      <c r="N214" s="270"/>
      <c r="O214" s="270"/>
      <c r="P214" s="270"/>
      <c r="Q214" s="270"/>
      <c r="R214" s="270"/>
      <c r="S214" s="270"/>
      <c r="T214" s="27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2" t="s">
        <v>196</v>
      </c>
      <c r="AU214" s="272" t="s">
        <v>98</v>
      </c>
      <c r="AV214" s="14" t="s">
        <v>90</v>
      </c>
      <c r="AW214" s="14" t="s">
        <v>38</v>
      </c>
      <c r="AX214" s="14" t="s">
        <v>82</v>
      </c>
      <c r="AY214" s="272" t="s">
        <v>183</v>
      </c>
    </row>
    <row r="215" s="13" customFormat="1">
      <c r="A215" s="13"/>
      <c r="B215" s="252"/>
      <c r="C215" s="253"/>
      <c r="D215" s="245" t="s">
        <v>196</v>
      </c>
      <c r="E215" s="254" t="s">
        <v>1</v>
      </c>
      <c r="F215" s="255" t="s">
        <v>1899</v>
      </c>
      <c r="G215" s="253"/>
      <c r="H215" s="254" t="s">
        <v>1</v>
      </c>
      <c r="I215" s="256"/>
      <c r="J215" s="253"/>
      <c r="K215" s="253"/>
      <c r="L215" s="257"/>
      <c r="M215" s="258"/>
      <c r="N215" s="259"/>
      <c r="O215" s="259"/>
      <c r="P215" s="259"/>
      <c r="Q215" s="259"/>
      <c r="R215" s="259"/>
      <c r="S215" s="259"/>
      <c r="T215" s="26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1" t="s">
        <v>196</v>
      </c>
      <c r="AU215" s="261" t="s">
        <v>98</v>
      </c>
      <c r="AV215" s="13" t="s">
        <v>86</v>
      </c>
      <c r="AW215" s="13" t="s">
        <v>38</v>
      </c>
      <c r="AX215" s="13" t="s">
        <v>82</v>
      </c>
      <c r="AY215" s="261" t="s">
        <v>183</v>
      </c>
    </row>
    <row r="216" s="14" customFormat="1">
      <c r="A216" s="14"/>
      <c r="B216" s="262"/>
      <c r="C216" s="263"/>
      <c r="D216" s="245" t="s">
        <v>196</v>
      </c>
      <c r="E216" s="264" t="s">
        <v>1</v>
      </c>
      <c r="F216" s="265" t="s">
        <v>1914</v>
      </c>
      <c r="G216" s="263"/>
      <c r="H216" s="266">
        <v>3.875</v>
      </c>
      <c r="I216" s="267"/>
      <c r="J216" s="263"/>
      <c r="K216" s="263"/>
      <c r="L216" s="268"/>
      <c r="M216" s="269"/>
      <c r="N216" s="270"/>
      <c r="O216" s="270"/>
      <c r="P216" s="270"/>
      <c r="Q216" s="270"/>
      <c r="R216" s="270"/>
      <c r="S216" s="270"/>
      <c r="T216" s="27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2" t="s">
        <v>196</v>
      </c>
      <c r="AU216" s="272" t="s">
        <v>98</v>
      </c>
      <c r="AV216" s="14" t="s">
        <v>90</v>
      </c>
      <c r="AW216" s="14" t="s">
        <v>38</v>
      </c>
      <c r="AX216" s="14" t="s">
        <v>82</v>
      </c>
      <c r="AY216" s="272" t="s">
        <v>183</v>
      </c>
    </row>
    <row r="217" s="15" customFormat="1">
      <c r="A217" s="15"/>
      <c r="B217" s="284"/>
      <c r="C217" s="285"/>
      <c r="D217" s="245" t="s">
        <v>196</v>
      </c>
      <c r="E217" s="286" t="s">
        <v>1</v>
      </c>
      <c r="F217" s="287" t="s">
        <v>238</v>
      </c>
      <c r="G217" s="285"/>
      <c r="H217" s="288">
        <v>12.4</v>
      </c>
      <c r="I217" s="289"/>
      <c r="J217" s="285"/>
      <c r="K217" s="285"/>
      <c r="L217" s="290"/>
      <c r="M217" s="291"/>
      <c r="N217" s="292"/>
      <c r="O217" s="292"/>
      <c r="P217" s="292"/>
      <c r="Q217" s="292"/>
      <c r="R217" s="292"/>
      <c r="S217" s="292"/>
      <c r="T217" s="29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4" t="s">
        <v>196</v>
      </c>
      <c r="AU217" s="294" t="s">
        <v>98</v>
      </c>
      <c r="AV217" s="15" t="s">
        <v>101</v>
      </c>
      <c r="AW217" s="15" t="s">
        <v>38</v>
      </c>
      <c r="AX217" s="15" t="s">
        <v>86</v>
      </c>
      <c r="AY217" s="294" t="s">
        <v>183</v>
      </c>
    </row>
    <row r="218" s="12" customFormat="1" ht="20.88" customHeight="1">
      <c r="A218" s="12"/>
      <c r="B218" s="216"/>
      <c r="C218" s="217"/>
      <c r="D218" s="218" t="s">
        <v>81</v>
      </c>
      <c r="E218" s="230" t="s">
        <v>619</v>
      </c>
      <c r="F218" s="230" t="s">
        <v>1920</v>
      </c>
      <c r="G218" s="217"/>
      <c r="H218" s="217"/>
      <c r="I218" s="220"/>
      <c r="J218" s="231">
        <f>BK218</f>
        <v>0</v>
      </c>
      <c r="K218" s="217"/>
      <c r="L218" s="222"/>
      <c r="M218" s="223"/>
      <c r="N218" s="224"/>
      <c r="O218" s="224"/>
      <c r="P218" s="225">
        <f>SUM(P219:P260)</f>
        <v>0</v>
      </c>
      <c r="Q218" s="224"/>
      <c r="R218" s="225">
        <f>SUM(R219:R260)</f>
        <v>9.4091919999999991</v>
      </c>
      <c r="S218" s="224"/>
      <c r="T218" s="226">
        <f>SUM(T219:T260)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7" t="s">
        <v>86</v>
      </c>
      <c r="AT218" s="228" t="s">
        <v>81</v>
      </c>
      <c r="AU218" s="228" t="s">
        <v>90</v>
      </c>
      <c r="AY218" s="227" t="s">
        <v>183</v>
      </c>
      <c r="BK218" s="229">
        <f>SUM(BK219:BK260)</f>
        <v>0</v>
      </c>
    </row>
    <row r="219" s="2" customFormat="1" ht="24.15" customHeight="1">
      <c r="A219" s="41"/>
      <c r="B219" s="42"/>
      <c r="C219" s="232" t="s">
        <v>281</v>
      </c>
      <c r="D219" s="232" t="s">
        <v>186</v>
      </c>
      <c r="E219" s="233" t="s">
        <v>1921</v>
      </c>
      <c r="F219" s="234" t="s">
        <v>1922</v>
      </c>
      <c r="G219" s="235" t="s">
        <v>284</v>
      </c>
      <c r="H219" s="236">
        <v>4.6879999999999997</v>
      </c>
      <c r="I219" s="237"/>
      <c r="J219" s="238">
        <f>ROUND(I219*H219,2)</f>
        <v>0</v>
      </c>
      <c r="K219" s="234" t="s">
        <v>190</v>
      </c>
      <c r="L219" s="47"/>
      <c r="M219" s="239" t="s">
        <v>1</v>
      </c>
      <c r="N219" s="240" t="s">
        <v>47</v>
      </c>
      <c r="O219" s="94"/>
      <c r="P219" s="241">
        <f>O219*H219</f>
        <v>0</v>
      </c>
      <c r="Q219" s="241">
        <v>1.964</v>
      </c>
      <c r="R219" s="241">
        <f>Q219*H219</f>
        <v>9.2072319999999994</v>
      </c>
      <c r="S219" s="241">
        <v>0</v>
      </c>
      <c r="T219" s="242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43" t="s">
        <v>101</v>
      </c>
      <c r="AT219" s="243" t="s">
        <v>186</v>
      </c>
      <c r="AU219" s="243" t="s">
        <v>98</v>
      </c>
      <c r="AY219" s="19" t="s">
        <v>183</v>
      </c>
      <c r="BE219" s="244">
        <f>IF(N219="základní",J219,0)</f>
        <v>0</v>
      </c>
      <c r="BF219" s="244">
        <f>IF(N219="snížená",J219,0)</f>
        <v>0</v>
      </c>
      <c r="BG219" s="244">
        <f>IF(N219="zákl. přenesená",J219,0)</f>
        <v>0</v>
      </c>
      <c r="BH219" s="244">
        <f>IF(N219="sníž. přenesená",J219,0)</f>
        <v>0</v>
      </c>
      <c r="BI219" s="244">
        <f>IF(N219="nulová",J219,0)</f>
        <v>0</v>
      </c>
      <c r="BJ219" s="19" t="s">
        <v>86</v>
      </c>
      <c r="BK219" s="244">
        <f>ROUND(I219*H219,2)</f>
        <v>0</v>
      </c>
      <c r="BL219" s="19" t="s">
        <v>101</v>
      </c>
      <c r="BM219" s="243" t="s">
        <v>1923</v>
      </c>
    </row>
    <row r="220" s="2" customFormat="1">
      <c r="A220" s="41"/>
      <c r="B220" s="42"/>
      <c r="C220" s="43"/>
      <c r="D220" s="245" t="s">
        <v>192</v>
      </c>
      <c r="E220" s="43"/>
      <c r="F220" s="246" t="s">
        <v>1924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192</v>
      </c>
      <c r="AU220" s="19" t="s">
        <v>98</v>
      </c>
    </row>
    <row r="221" s="2" customFormat="1">
      <c r="A221" s="41"/>
      <c r="B221" s="42"/>
      <c r="C221" s="43"/>
      <c r="D221" s="250" t="s">
        <v>194</v>
      </c>
      <c r="E221" s="43"/>
      <c r="F221" s="251" t="s">
        <v>1925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194</v>
      </c>
      <c r="AU221" s="19" t="s">
        <v>98</v>
      </c>
    </row>
    <row r="222" s="14" customFormat="1">
      <c r="A222" s="14"/>
      <c r="B222" s="262"/>
      <c r="C222" s="263"/>
      <c r="D222" s="245" t="s">
        <v>196</v>
      </c>
      <c r="E222" s="264" t="s">
        <v>1</v>
      </c>
      <c r="F222" s="265" t="s">
        <v>1926</v>
      </c>
      <c r="G222" s="263"/>
      <c r="H222" s="266">
        <v>4.6879999999999997</v>
      </c>
      <c r="I222" s="267"/>
      <c r="J222" s="263"/>
      <c r="K222" s="263"/>
      <c r="L222" s="268"/>
      <c r="M222" s="269"/>
      <c r="N222" s="270"/>
      <c r="O222" s="270"/>
      <c r="P222" s="270"/>
      <c r="Q222" s="270"/>
      <c r="R222" s="270"/>
      <c r="S222" s="270"/>
      <c r="T222" s="27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2" t="s">
        <v>196</v>
      </c>
      <c r="AU222" s="272" t="s">
        <v>98</v>
      </c>
      <c r="AV222" s="14" t="s">
        <v>90</v>
      </c>
      <c r="AW222" s="14" t="s">
        <v>38</v>
      </c>
      <c r="AX222" s="14" t="s">
        <v>86</v>
      </c>
      <c r="AY222" s="272" t="s">
        <v>183</v>
      </c>
    </row>
    <row r="223" s="2" customFormat="1" ht="24.15" customHeight="1">
      <c r="A223" s="41"/>
      <c r="B223" s="42"/>
      <c r="C223" s="232" t="s">
        <v>291</v>
      </c>
      <c r="D223" s="232" t="s">
        <v>186</v>
      </c>
      <c r="E223" s="233" t="s">
        <v>1927</v>
      </c>
      <c r="F223" s="234" t="s">
        <v>1928</v>
      </c>
      <c r="G223" s="235" t="s">
        <v>294</v>
      </c>
      <c r="H223" s="236">
        <v>0.5</v>
      </c>
      <c r="I223" s="237"/>
      <c r="J223" s="238">
        <f>ROUND(I223*H223,2)</f>
        <v>0</v>
      </c>
      <c r="K223" s="234" t="s">
        <v>1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98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1929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1930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98</v>
      </c>
    </row>
    <row r="225" s="2" customFormat="1">
      <c r="A225" s="41"/>
      <c r="B225" s="42"/>
      <c r="C225" s="43"/>
      <c r="D225" s="245" t="s">
        <v>227</v>
      </c>
      <c r="E225" s="43"/>
      <c r="F225" s="273" t="s">
        <v>1931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227</v>
      </c>
      <c r="AU225" s="19" t="s">
        <v>98</v>
      </c>
    </row>
    <row r="226" s="14" customFormat="1">
      <c r="A226" s="14"/>
      <c r="B226" s="262"/>
      <c r="C226" s="263"/>
      <c r="D226" s="245" t="s">
        <v>196</v>
      </c>
      <c r="E226" s="264" t="s">
        <v>1</v>
      </c>
      <c r="F226" s="265" t="s">
        <v>1776</v>
      </c>
      <c r="G226" s="263"/>
      <c r="H226" s="266">
        <v>0.5</v>
      </c>
      <c r="I226" s="267"/>
      <c r="J226" s="263"/>
      <c r="K226" s="263"/>
      <c r="L226" s="268"/>
      <c r="M226" s="269"/>
      <c r="N226" s="270"/>
      <c r="O226" s="270"/>
      <c r="P226" s="270"/>
      <c r="Q226" s="270"/>
      <c r="R226" s="270"/>
      <c r="S226" s="270"/>
      <c r="T226" s="27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2" t="s">
        <v>196</v>
      </c>
      <c r="AU226" s="272" t="s">
        <v>98</v>
      </c>
      <c r="AV226" s="14" t="s">
        <v>90</v>
      </c>
      <c r="AW226" s="14" t="s">
        <v>38</v>
      </c>
      <c r="AX226" s="14" t="s">
        <v>86</v>
      </c>
      <c r="AY226" s="272" t="s">
        <v>183</v>
      </c>
    </row>
    <row r="227" s="2" customFormat="1" ht="16.5" customHeight="1">
      <c r="A227" s="41"/>
      <c r="B227" s="42"/>
      <c r="C227" s="274" t="s">
        <v>298</v>
      </c>
      <c r="D227" s="274" t="s">
        <v>222</v>
      </c>
      <c r="E227" s="275" t="s">
        <v>1932</v>
      </c>
      <c r="F227" s="276" t="s">
        <v>1933</v>
      </c>
      <c r="G227" s="277" t="s">
        <v>294</v>
      </c>
      <c r="H227" s="278">
        <v>0.5</v>
      </c>
      <c r="I227" s="279"/>
      <c r="J227" s="280">
        <f>ROUND(I227*H227,2)</f>
        <v>0</v>
      </c>
      <c r="K227" s="276" t="s">
        <v>1</v>
      </c>
      <c r="L227" s="281"/>
      <c r="M227" s="282" t="s">
        <v>1</v>
      </c>
      <c r="N227" s="283" t="s">
        <v>47</v>
      </c>
      <c r="O227" s="94"/>
      <c r="P227" s="241">
        <f>O227*H227</f>
        <v>0</v>
      </c>
      <c r="Q227" s="241">
        <v>0</v>
      </c>
      <c r="R227" s="241">
        <f>Q227*H227</f>
        <v>0</v>
      </c>
      <c r="S227" s="241">
        <v>0</v>
      </c>
      <c r="T227" s="242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43" t="s">
        <v>113</v>
      </c>
      <c r="AT227" s="243" t="s">
        <v>222</v>
      </c>
      <c r="AU227" s="243" t="s">
        <v>98</v>
      </c>
      <c r="AY227" s="19" t="s">
        <v>183</v>
      </c>
      <c r="BE227" s="244">
        <f>IF(N227="základní",J227,0)</f>
        <v>0</v>
      </c>
      <c r="BF227" s="244">
        <f>IF(N227="snížená",J227,0)</f>
        <v>0</v>
      </c>
      <c r="BG227" s="244">
        <f>IF(N227="zákl. přenesená",J227,0)</f>
        <v>0</v>
      </c>
      <c r="BH227" s="244">
        <f>IF(N227="sníž. přenesená",J227,0)</f>
        <v>0</v>
      </c>
      <c r="BI227" s="244">
        <f>IF(N227="nulová",J227,0)</f>
        <v>0</v>
      </c>
      <c r="BJ227" s="19" t="s">
        <v>86</v>
      </c>
      <c r="BK227" s="244">
        <f>ROUND(I227*H227,2)</f>
        <v>0</v>
      </c>
      <c r="BL227" s="19" t="s">
        <v>101</v>
      </c>
      <c r="BM227" s="243" t="s">
        <v>1934</v>
      </c>
    </row>
    <row r="228" s="2" customFormat="1">
      <c r="A228" s="41"/>
      <c r="B228" s="42"/>
      <c r="C228" s="43"/>
      <c r="D228" s="245" t="s">
        <v>192</v>
      </c>
      <c r="E228" s="43"/>
      <c r="F228" s="246" t="s">
        <v>1935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192</v>
      </c>
      <c r="AU228" s="19" t="s">
        <v>98</v>
      </c>
    </row>
    <row r="229" s="2" customFormat="1">
      <c r="A229" s="41"/>
      <c r="B229" s="42"/>
      <c r="C229" s="43"/>
      <c r="D229" s="245" t="s">
        <v>227</v>
      </c>
      <c r="E229" s="43"/>
      <c r="F229" s="273" t="s">
        <v>1931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227</v>
      </c>
      <c r="AU229" s="19" t="s">
        <v>98</v>
      </c>
    </row>
    <row r="230" s="14" customFormat="1">
      <c r="A230" s="14"/>
      <c r="B230" s="262"/>
      <c r="C230" s="263"/>
      <c r="D230" s="245" t="s">
        <v>196</v>
      </c>
      <c r="E230" s="264" t="s">
        <v>1</v>
      </c>
      <c r="F230" s="265" t="s">
        <v>1776</v>
      </c>
      <c r="G230" s="263"/>
      <c r="H230" s="266">
        <v>0.5</v>
      </c>
      <c r="I230" s="267"/>
      <c r="J230" s="263"/>
      <c r="K230" s="263"/>
      <c r="L230" s="268"/>
      <c r="M230" s="269"/>
      <c r="N230" s="270"/>
      <c r="O230" s="270"/>
      <c r="P230" s="270"/>
      <c r="Q230" s="270"/>
      <c r="R230" s="270"/>
      <c r="S230" s="270"/>
      <c r="T230" s="27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72" t="s">
        <v>196</v>
      </c>
      <c r="AU230" s="272" t="s">
        <v>98</v>
      </c>
      <c r="AV230" s="14" t="s">
        <v>90</v>
      </c>
      <c r="AW230" s="14" t="s">
        <v>38</v>
      </c>
      <c r="AX230" s="14" t="s">
        <v>86</v>
      </c>
      <c r="AY230" s="272" t="s">
        <v>183</v>
      </c>
    </row>
    <row r="231" s="2" customFormat="1" ht="16.5" customHeight="1">
      <c r="A231" s="41"/>
      <c r="B231" s="42"/>
      <c r="C231" s="232" t="s">
        <v>306</v>
      </c>
      <c r="D231" s="232" t="s">
        <v>186</v>
      </c>
      <c r="E231" s="233" t="s">
        <v>1936</v>
      </c>
      <c r="F231" s="234" t="s">
        <v>1937</v>
      </c>
      <c r="G231" s="235" t="s">
        <v>294</v>
      </c>
      <c r="H231" s="236">
        <v>92</v>
      </c>
      <c r="I231" s="237"/>
      <c r="J231" s="238">
        <f>ROUND(I231*H231,2)</f>
        <v>0</v>
      </c>
      <c r="K231" s="234" t="s">
        <v>1</v>
      </c>
      <c r="L231" s="47"/>
      <c r="M231" s="239" t="s">
        <v>1</v>
      </c>
      <c r="N231" s="240" t="s">
        <v>47</v>
      </c>
      <c r="O231" s="94"/>
      <c r="P231" s="241">
        <f>O231*H231</f>
        <v>0</v>
      </c>
      <c r="Q231" s="241">
        <v>0.00012999999999999999</v>
      </c>
      <c r="R231" s="241">
        <f>Q231*H231</f>
        <v>0.011959999999999998</v>
      </c>
      <c r="S231" s="241">
        <v>0</v>
      </c>
      <c r="T231" s="242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43" t="s">
        <v>101</v>
      </c>
      <c r="AT231" s="243" t="s">
        <v>186</v>
      </c>
      <c r="AU231" s="243" t="s">
        <v>98</v>
      </c>
      <c r="AY231" s="19" t="s">
        <v>183</v>
      </c>
      <c r="BE231" s="244">
        <f>IF(N231="základní",J231,0)</f>
        <v>0</v>
      </c>
      <c r="BF231" s="244">
        <f>IF(N231="snížená",J231,0)</f>
        <v>0</v>
      </c>
      <c r="BG231" s="244">
        <f>IF(N231="zákl. přenesená",J231,0)</f>
        <v>0</v>
      </c>
      <c r="BH231" s="244">
        <f>IF(N231="sníž. přenesená",J231,0)</f>
        <v>0</v>
      </c>
      <c r="BI231" s="244">
        <f>IF(N231="nulová",J231,0)</f>
        <v>0</v>
      </c>
      <c r="BJ231" s="19" t="s">
        <v>86</v>
      </c>
      <c r="BK231" s="244">
        <f>ROUND(I231*H231,2)</f>
        <v>0</v>
      </c>
      <c r="BL231" s="19" t="s">
        <v>101</v>
      </c>
      <c r="BM231" s="243" t="s">
        <v>1938</v>
      </c>
    </row>
    <row r="232" s="2" customFormat="1">
      <c r="A232" s="41"/>
      <c r="B232" s="42"/>
      <c r="C232" s="43"/>
      <c r="D232" s="245" t="s">
        <v>192</v>
      </c>
      <c r="E232" s="43"/>
      <c r="F232" s="246" t="s">
        <v>1937</v>
      </c>
      <c r="G232" s="43"/>
      <c r="H232" s="43"/>
      <c r="I232" s="247"/>
      <c r="J232" s="43"/>
      <c r="K232" s="43"/>
      <c r="L232" s="47"/>
      <c r="M232" s="248"/>
      <c r="N232" s="249"/>
      <c r="O232" s="94"/>
      <c r="P232" s="94"/>
      <c r="Q232" s="94"/>
      <c r="R232" s="94"/>
      <c r="S232" s="94"/>
      <c r="T232" s="95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19" t="s">
        <v>192</v>
      </c>
      <c r="AU232" s="19" t="s">
        <v>98</v>
      </c>
    </row>
    <row r="233" s="14" customFormat="1">
      <c r="A233" s="14"/>
      <c r="B233" s="262"/>
      <c r="C233" s="263"/>
      <c r="D233" s="245" t="s">
        <v>196</v>
      </c>
      <c r="E233" s="264" t="s">
        <v>1</v>
      </c>
      <c r="F233" s="265" t="s">
        <v>1939</v>
      </c>
      <c r="G233" s="263"/>
      <c r="H233" s="266">
        <v>92</v>
      </c>
      <c r="I233" s="267"/>
      <c r="J233" s="263"/>
      <c r="K233" s="263"/>
      <c r="L233" s="268"/>
      <c r="M233" s="269"/>
      <c r="N233" s="270"/>
      <c r="O233" s="270"/>
      <c r="P233" s="270"/>
      <c r="Q233" s="270"/>
      <c r="R233" s="270"/>
      <c r="S233" s="270"/>
      <c r="T233" s="27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2" t="s">
        <v>196</v>
      </c>
      <c r="AU233" s="272" t="s">
        <v>98</v>
      </c>
      <c r="AV233" s="14" t="s">
        <v>90</v>
      </c>
      <c r="AW233" s="14" t="s">
        <v>38</v>
      </c>
      <c r="AX233" s="14" t="s">
        <v>86</v>
      </c>
      <c r="AY233" s="272" t="s">
        <v>183</v>
      </c>
    </row>
    <row r="234" s="2" customFormat="1" ht="16.5" customHeight="1">
      <c r="A234" s="41"/>
      <c r="B234" s="42"/>
      <c r="C234" s="232" t="s">
        <v>314</v>
      </c>
      <c r="D234" s="232" t="s">
        <v>186</v>
      </c>
      <c r="E234" s="233" t="s">
        <v>1940</v>
      </c>
      <c r="F234" s="234" t="s">
        <v>1941</v>
      </c>
      <c r="G234" s="235" t="s">
        <v>294</v>
      </c>
      <c r="H234" s="236">
        <v>4</v>
      </c>
      <c r="I234" s="237"/>
      <c r="J234" s="238">
        <f>ROUND(I234*H234,2)</f>
        <v>0</v>
      </c>
      <c r="K234" s="234" t="s">
        <v>190</v>
      </c>
      <c r="L234" s="47"/>
      <c r="M234" s="239" t="s">
        <v>1</v>
      </c>
      <c r="N234" s="240" t="s">
        <v>47</v>
      </c>
      <c r="O234" s="94"/>
      <c r="P234" s="241">
        <f>O234*H234</f>
        <v>0</v>
      </c>
      <c r="Q234" s="241">
        <v>0</v>
      </c>
      <c r="R234" s="241">
        <f>Q234*H234</f>
        <v>0</v>
      </c>
      <c r="S234" s="241">
        <v>0</v>
      </c>
      <c r="T234" s="242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43" t="s">
        <v>101</v>
      </c>
      <c r="AT234" s="243" t="s">
        <v>186</v>
      </c>
      <c r="AU234" s="243" t="s">
        <v>98</v>
      </c>
      <c r="AY234" s="19" t="s">
        <v>183</v>
      </c>
      <c r="BE234" s="244">
        <f>IF(N234="základní",J234,0)</f>
        <v>0</v>
      </c>
      <c r="BF234" s="244">
        <f>IF(N234="snížená",J234,0)</f>
        <v>0</v>
      </c>
      <c r="BG234" s="244">
        <f>IF(N234="zákl. přenesená",J234,0)</f>
        <v>0</v>
      </c>
      <c r="BH234" s="244">
        <f>IF(N234="sníž. přenesená",J234,0)</f>
        <v>0</v>
      </c>
      <c r="BI234" s="244">
        <f>IF(N234="nulová",J234,0)</f>
        <v>0</v>
      </c>
      <c r="BJ234" s="19" t="s">
        <v>86</v>
      </c>
      <c r="BK234" s="244">
        <f>ROUND(I234*H234,2)</f>
        <v>0</v>
      </c>
      <c r="BL234" s="19" t="s">
        <v>101</v>
      </c>
      <c r="BM234" s="243" t="s">
        <v>1942</v>
      </c>
    </row>
    <row r="235" s="2" customFormat="1">
      <c r="A235" s="41"/>
      <c r="B235" s="42"/>
      <c r="C235" s="43"/>
      <c r="D235" s="245" t="s">
        <v>192</v>
      </c>
      <c r="E235" s="43"/>
      <c r="F235" s="246" t="s">
        <v>1943</v>
      </c>
      <c r="G235" s="43"/>
      <c r="H235" s="43"/>
      <c r="I235" s="247"/>
      <c r="J235" s="43"/>
      <c r="K235" s="43"/>
      <c r="L235" s="47"/>
      <c r="M235" s="248"/>
      <c r="N235" s="249"/>
      <c r="O235" s="94"/>
      <c r="P235" s="94"/>
      <c r="Q235" s="94"/>
      <c r="R235" s="94"/>
      <c r="S235" s="94"/>
      <c r="T235" s="95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192</v>
      </c>
      <c r="AU235" s="19" t="s">
        <v>98</v>
      </c>
    </row>
    <row r="236" s="2" customFormat="1">
      <c r="A236" s="41"/>
      <c r="B236" s="42"/>
      <c r="C236" s="43"/>
      <c r="D236" s="250" t="s">
        <v>194</v>
      </c>
      <c r="E236" s="43"/>
      <c r="F236" s="251" t="s">
        <v>1944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194</v>
      </c>
      <c r="AU236" s="19" t="s">
        <v>98</v>
      </c>
    </row>
    <row r="237" s="13" customFormat="1">
      <c r="A237" s="13"/>
      <c r="B237" s="252"/>
      <c r="C237" s="253"/>
      <c r="D237" s="245" t="s">
        <v>196</v>
      </c>
      <c r="E237" s="254" t="s">
        <v>1</v>
      </c>
      <c r="F237" s="255" t="s">
        <v>1945</v>
      </c>
      <c r="G237" s="253"/>
      <c r="H237" s="254" t="s">
        <v>1</v>
      </c>
      <c r="I237" s="256"/>
      <c r="J237" s="253"/>
      <c r="K237" s="253"/>
      <c r="L237" s="257"/>
      <c r="M237" s="258"/>
      <c r="N237" s="259"/>
      <c r="O237" s="259"/>
      <c r="P237" s="259"/>
      <c r="Q237" s="259"/>
      <c r="R237" s="259"/>
      <c r="S237" s="259"/>
      <c r="T237" s="26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1" t="s">
        <v>196</v>
      </c>
      <c r="AU237" s="261" t="s">
        <v>98</v>
      </c>
      <c r="AV237" s="13" t="s">
        <v>86</v>
      </c>
      <c r="AW237" s="13" t="s">
        <v>38</v>
      </c>
      <c r="AX237" s="13" t="s">
        <v>82</v>
      </c>
      <c r="AY237" s="261" t="s">
        <v>183</v>
      </c>
    </row>
    <row r="238" s="14" customFormat="1">
      <c r="A238" s="14"/>
      <c r="B238" s="262"/>
      <c r="C238" s="263"/>
      <c r="D238" s="245" t="s">
        <v>196</v>
      </c>
      <c r="E238" s="264" t="s">
        <v>1</v>
      </c>
      <c r="F238" s="265" t="s">
        <v>1274</v>
      </c>
      <c r="G238" s="263"/>
      <c r="H238" s="266">
        <v>4</v>
      </c>
      <c r="I238" s="267"/>
      <c r="J238" s="263"/>
      <c r="K238" s="263"/>
      <c r="L238" s="268"/>
      <c r="M238" s="269"/>
      <c r="N238" s="270"/>
      <c r="O238" s="270"/>
      <c r="P238" s="270"/>
      <c r="Q238" s="270"/>
      <c r="R238" s="270"/>
      <c r="S238" s="270"/>
      <c r="T238" s="27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2" t="s">
        <v>196</v>
      </c>
      <c r="AU238" s="272" t="s">
        <v>98</v>
      </c>
      <c r="AV238" s="14" t="s">
        <v>90</v>
      </c>
      <c r="AW238" s="14" t="s">
        <v>38</v>
      </c>
      <c r="AX238" s="14" t="s">
        <v>86</v>
      </c>
      <c r="AY238" s="272" t="s">
        <v>183</v>
      </c>
    </row>
    <row r="239" s="2" customFormat="1" ht="16.5" customHeight="1">
      <c r="A239" s="41"/>
      <c r="B239" s="42"/>
      <c r="C239" s="232" t="s">
        <v>252</v>
      </c>
      <c r="D239" s="232" t="s">
        <v>186</v>
      </c>
      <c r="E239" s="233" t="s">
        <v>1946</v>
      </c>
      <c r="F239" s="234" t="s">
        <v>1947</v>
      </c>
      <c r="G239" s="235" t="s">
        <v>231</v>
      </c>
      <c r="H239" s="236">
        <v>20.699999999999999</v>
      </c>
      <c r="I239" s="237"/>
      <c r="J239" s="238">
        <f>ROUND(I239*H239,2)</f>
        <v>0</v>
      </c>
      <c r="K239" s="234" t="s">
        <v>190</v>
      </c>
      <c r="L239" s="47"/>
      <c r="M239" s="239" t="s">
        <v>1</v>
      </c>
      <c r="N239" s="240" t="s">
        <v>47</v>
      </c>
      <c r="O239" s="94"/>
      <c r="P239" s="241">
        <f>O239*H239</f>
        <v>0</v>
      </c>
      <c r="Q239" s="241">
        <v>0</v>
      </c>
      <c r="R239" s="241">
        <f>Q239*H239</f>
        <v>0</v>
      </c>
      <c r="S239" s="241">
        <v>0</v>
      </c>
      <c r="T239" s="242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43" t="s">
        <v>101</v>
      </c>
      <c r="AT239" s="243" t="s">
        <v>186</v>
      </c>
      <c r="AU239" s="243" t="s">
        <v>98</v>
      </c>
      <c r="AY239" s="19" t="s">
        <v>183</v>
      </c>
      <c r="BE239" s="244">
        <f>IF(N239="základní",J239,0)</f>
        <v>0</v>
      </c>
      <c r="BF239" s="244">
        <f>IF(N239="snížená",J239,0)</f>
        <v>0</v>
      </c>
      <c r="BG239" s="244">
        <f>IF(N239="zákl. přenesená",J239,0)</f>
        <v>0</v>
      </c>
      <c r="BH239" s="244">
        <f>IF(N239="sníž. přenesená",J239,0)</f>
        <v>0</v>
      </c>
      <c r="BI239" s="244">
        <f>IF(N239="nulová",J239,0)</f>
        <v>0</v>
      </c>
      <c r="BJ239" s="19" t="s">
        <v>86</v>
      </c>
      <c r="BK239" s="244">
        <f>ROUND(I239*H239,2)</f>
        <v>0</v>
      </c>
      <c r="BL239" s="19" t="s">
        <v>101</v>
      </c>
      <c r="BM239" s="243" t="s">
        <v>1948</v>
      </c>
    </row>
    <row r="240" s="2" customFormat="1">
      <c r="A240" s="41"/>
      <c r="B240" s="42"/>
      <c r="C240" s="43"/>
      <c r="D240" s="245" t="s">
        <v>192</v>
      </c>
      <c r="E240" s="43"/>
      <c r="F240" s="246" t="s">
        <v>1947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192</v>
      </c>
      <c r="AU240" s="19" t="s">
        <v>98</v>
      </c>
    </row>
    <row r="241" s="2" customFormat="1">
      <c r="A241" s="41"/>
      <c r="B241" s="42"/>
      <c r="C241" s="43"/>
      <c r="D241" s="250" t="s">
        <v>194</v>
      </c>
      <c r="E241" s="43"/>
      <c r="F241" s="251" t="s">
        <v>1949</v>
      </c>
      <c r="G241" s="43"/>
      <c r="H241" s="43"/>
      <c r="I241" s="247"/>
      <c r="J241" s="43"/>
      <c r="K241" s="43"/>
      <c r="L241" s="47"/>
      <c r="M241" s="248"/>
      <c r="N241" s="249"/>
      <c r="O241" s="94"/>
      <c r="P241" s="94"/>
      <c r="Q241" s="94"/>
      <c r="R241" s="94"/>
      <c r="S241" s="94"/>
      <c r="T241" s="95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194</v>
      </c>
      <c r="AU241" s="19" t="s">
        <v>98</v>
      </c>
    </row>
    <row r="242" s="14" customFormat="1">
      <c r="A242" s="14"/>
      <c r="B242" s="262"/>
      <c r="C242" s="263"/>
      <c r="D242" s="245" t="s">
        <v>196</v>
      </c>
      <c r="E242" s="264" t="s">
        <v>1</v>
      </c>
      <c r="F242" s="265" t="s">
        <v>1950</v>
      </c>
      <c r="G242" s="263"/>
      <c r="H242" s="266">
        <v>20.699999999999999</v>
      </c>
      <c r="I242" s="267"/>
      <c r="J242" s="263"/>
      <c r="K242" s="263"/>
      <c r="L242" s="268"/>
      <c r="M242" s="269"/>
      <c r="N242" s="270"/>
      <c r="O242" s="270"/>
      <c r="P242" s="270"/>
      <c r="Q242" s="270"/>
      <c r="R242" s="270"/>
      <c r="S242" s="270"/>
      <c r="T242" s="27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2" t="s">
        <v>196</v>
      </c>
      <c r="AU242" s="272" t="s">
        <v>98</v>
      </c>
      <c r="AV242" s="14" t="s">
        <v>90</v>
      </c>
      <c r="AW242" s="14" t="s">
        <v>38</v>
      </c>
      <c r="AX242" s="14" t="s">
        <v>86</v>
      </c>
      <c r="AY242" s="272" t="s">
        <v>183</v>
      </c>
    </row>
    <row r="243" s="2" customFormat="1" ht="24.15" customHeight="1">
      <c r="A243" s="41"/>
      <c r="B243" s="42"/>
      <c r="C243" s="232" t="s">
        <v>7</v>
      </c>
      <c r="D243" s="232" t="s">
        <v>186</v>
      </c>
      <c r="E243" s="233" t="s">
        <v>1951</v>
      </c>
      <c r="F243" s="234" t="s">
        <v>1952</v>
      </c>
      <c r="G243" s="235" t="s">
        <v>294</v>
      </c>
      <c r="H243" s="236">
        <v>1.5</v>
      </c>
      <c r="I243" s="237"/>
      <c r="J243" s="238">
        <f>ROUND(I243*H243,2)</f>
        <v>0</v>
      </c>
      <c r="K243" s="234" t="s">
        <v>1</v>
      </c>
      <c r="L243" s="47"/>
      <c r="M243" s="239" t="s">
        <v>1</v>
      </c>
      <c r="N243" s="240" t="s">
        <v>47</v>
      </c>
      <c r="O243" s="94"/>
      <c r="P243" s="241">
        <f>O243*H243</f>
        <v>0</v>
      </c>
      <c r="Q243" s="241">
        <v>0</v>
      </c>
      <c r="R243" s="241">
        <f>Q243*H243</f>
        <v>0</v>
      </c>
      <c r="S243" s="241">
        <v>0</v>
      </c>
      <c r="T243" s="242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43" t="s">
        <v>101</v>
      </c>
      <c r="AT243" s="243" t="s">
        <v>186</v>
      </c>
      <c r="AU243" s="243" t="s">
        <v>98</v>
      </c>
      <c r="AY243" s="19" t="s">
        <v>183</v>
      </c>
      <c r="BE243" s="244">
        <f>IF(N243="základní",J243,0)</f>
        <v>0</v>
      </c>
      <c r="BF243" s="244">
        <f>IF(N243="snížená",J243,0)</f>
        <v>0</v>
      </c>
      <c r="BG243" s="244">
        <f>IF(N243="zákl. přenesená",J243,0)</f>
        <v>0</v>
      </c>
      <c r="BH243" s="244">
        <f>IF(N243="sníž. přenesená",J243,0)</f>
        <v>0</v>
      </c>
      <c r="BI243" s="244">
        <f>IF(N243="nulová",J243,0)</f>
        <v>0</v>
      </c>
      <c r="BJ243" s="19" t="s">
        <v>86</v>
      </c>
      <c r="BK243" s="244">
        <f>ROUND(I243*H243,2)</f>
        <v>0</v>
      </c>
      <c r="BL243" s="19" t="s">
        <v>101</v>
      </c>
      <c r="BM243" s="243" t="s">
        <v>1953</v>
      </c>
    </row>
    <row r="244" s="2" customFormat="1">
      <c r="A244" s="41"/>
      <c r="B244" s="42"/>
      <c r="C244" s="43"/>
      <c r="D244" s="245" t="s">
        <v>192</v>
      </c>
      <c r="E244" s="43"/>
      <c r="F244" s="246" t="s">
        <v>1954</v>
      </c>
      <c r="G244" s="43"/>
      <c r="H244" s="43"/>
      <c r="I244" s="247"/>
      <c r="J244" s="43"/>
      <c r="K244" s="43"/>
      <c r="L244" s="47"/>
      <c r="M244" s="248"/>
      <c r="N244" s="249"/>
      <c r="O244" s="94"/>
      <c r="P244" s="94"/>
      <c r="Q244" s="94"/>
      <c r="R244" s="94"/>
      <c r="S244" s="94"/>
      <c r="T244" s="95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192</v>
      </c>
      <c r="AU244" s="19" t="s">
        <v>98</v>
      </c>
    </row>
    <row r="245" s="2" customFormat="1">
      <c r="A245" s="41"/>
      <c r="B245" s="42"/>
      <c r="C245" s="43"/>
      <c r="D245" s="245" t="s">
        <v>227</v>
      </c>
      <c r="E245" s="43"/>
      <c r="F245" s="273" t="s">
        <v>1931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227</v>
      </c>
      <c r="AU245" s="19" t="s">
        <v>98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1778</v>
      </c>
      <c r="G246" s="263"/>
      <c r="H246" s="266">
        <v>1.5</v>
      </c>
      <c r="I246" s="267"/>
      <c r="J246" s="263"/>
      <c r="K246" s="263"/>
      <c r="L246" s="268"/>
      <c r="M246" s="269"/>
      <c r="N246" s="270"/>
      <c r="O246" s="270"/>
      <c r="P246" s="270"/>
      <c r="Q246" s="270"/>
      <c r="R246" s="270"/>
      <c r="S246" s="270"/>
      <c r="T246" s="27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98</v>
      </c>
      <c r="AV246" s="14" t="s">
        <v>90</v>
      </c>
      <c r="AW246" s="14" t="s">
        <v>38</v>
      </c>
      <c r="AX246" s="14" t="s">
        <v>86</v>
      </c>
      <c r="AY246" s="272" t="s">
        <v>183</v>
      </c>
    </row>
    <row r="247" s="2" customFormat="1" ht="16.5" customHeight="1">
      <c r="A247" s="41"/>
      <c r="B247" s="42"/>
      <c r="C247" s="274" t="s">
        <v>335</v>
      </c>
      <c r="D247" s="274" t="s">
        <v>222</v>
      </c>
      <c r="E247" s="275" t="s">
        <v>1955</v>
      </c>
      <c r="F247" s="276" t="s">
        <v>1956</v>
      </c>
      <c r="G247" s="277" t="s">
        <v>1957</v>
      </c>
      <c r="H247" s="278">
        <v>1.5</v>
      </c>
      <c r="I247" s="279"/>
      <c r="J247" s="280">
        <f>ROUND(I247*H247,2)</f>
        <v>0</v>
      </c>
      <c r="K247" s="276" t="s">
        <v>1</v>
      </c>
      <c r="L247" s="281"/>
      <c r="M247" s="282" t="s">
        <v>1</v>
      </c>
      <c r="N247" s="283" t="s">
        <v>47</v>
      </c>
      <c r="O247" s="94"/>
      <c r="P247" s="241">
        <f>O247*H247</f>
        <v>0</v>
      </c>
      <c r="Q247" s="241">
        <v>0</v>
      </c>
      <c r="R247" s="241">
        <f>Q247*H247</f>
        <v>0</v>
      </c>
      <c r="S247" s="241">
        <v>0</v>
      </c>
      <c r="T247" s="242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43" t="s">
        <v>113</v>
      </c>
      <c r="AT247" s="243" t="s">
        <v>222</v>
      </c>
      <c r="AU247" s="243" t="s">
        <v>98</v>
      </c>
      <c r="AY247" s="19" t="s">
        <v>183</v>
      </c>
      <c r="BE247" s="244">
        <f>IF(N247="základní",J247,0)</f>
        <v>0</v>
      </c>
      <c r="BF247" s="244">
        <f>IF(N247="snížená",J247,0)</f>
        <v>0</v>
      </c>
      <c r="BG247" s="244">
        <f>IF(N247="zákl. přenesená",J247,0)</f>
        <v>0</v>
      </c>
      <c r="BH247" s="244">
        <f>IF(N247="sníž. přenesená",J247,0)</f>
        <v>0</v>
      </c>
      <c r="BI247" s="244">
        <f>IF(N247="nulová",J247,0)</f>
        <v>0</v>
      </c>
      <c r="BJ247" s="19" t="s">
        <v>86</v>
      </c>
      <c r="BK247" s="244">
        <f>ROUND(I247*H247,2)</f>
        <v>0</v>
      </c>
      <c r="BL247" s="19" t="s">
        <v>101</v>
      </c>
      <c r="BM247" s="243" t="s">
        <v>1958</v>
      </c>
    </row>
    <row r="248" s="2" customFormat="1">
      <c r="A248" s="41"/>
      <c r="B248" s="42"/>
      <c r="C248" s="43"/>
      <c r="D248" s="245" t="s">
        <v>192</v>
      </c>
      <c r="E248" s="43"/>
      <c r="F248" s="246" t="s">
        <v>1959</v>
      </c>
      <c r="G248" s="43"/>
      <c r="H248" s="43"/>
      <c r="I248" s="247"/>
      <c r="J248" s="43"/>
      <c r="K248" s="43"/>
      <c r="L248" s="47"/>
      <c r="M248" s="248"/>
      <c r="N248" s="249"/>
      <c r="O248" s="94"/>
      <c r="P248" s="94"/>
      <c r="Q248" s="94"/>
      <c r="R248" s="94"/>
      <c r="S248" s="94"/>
      <c r="T248" s="95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192</v>
      </c>
      <c r="AU248" s="19" t="s">
        <v>98</v>
      </c>
    </row>
    <row r="249" s="2" customFormat="1">
      <c r="A249" s="41"/>
      <c r="B249" s="42"/>
      <c r="C249" s="43"/>
      <c r="D249" s="245" t="s">
        <v>227</v>
      </c>
      <c r="E249" s="43"/>
      <c r="F249" s="273" t="s">
        <v>1931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227</v>
      </c>
      <c r="AU249" s="19" t="s">
        <v>98</v>
      </c>
    </row>
    <row r="250" s="14" customFormat="1">
      <c r="A250" s="14"/>
      <c r="B250" s="262"/>
      <c r="C250" s="263"/>
      <c r="D250" s="245" t="s">
        <v>196</v>
      </c>
      <c r="E250" s="264" t="s">
        <v>1</v>
      </c>
      <c r="F250" s="265" t="s">
        <v>1778</v>
      </c>
      <c r="G250" s="263"/>
      <c r="H250" s="266">
        <v>1.5</v>
      </c>
      <c r="I250" s="267"/>
      <c r="J250" s="263"/>
      <c r="K250" s="263"/>
      <c r="L250" s="268"/>
      <c r="M250" s="269"/>
      <c r="N250" s="270"/>
      <c r="O250" s="270"/>
      <c r="P250" s="270"/>
      <c r="Q250" s="270"/>
      <c r="R250" s="270"/>
      <c r="S250" s="270"/>
      <c r="T250" s="27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2" t="s">
        <v>196</v>
      </c>
      <c r="AU250" s="272" t="s">
        <v>98</v>
      </c>
      <c r="AV250" s="14" t="s">
        <v>90</v>
      </c>
      <c r="AW250" s="14" t="s">
        <v>38</v>
      </c>
      <c r="AX250" s="14" t="s">
        <v>86</v>
      </c>
      <c r="AY250" s="272" t="s">
        <v>183</v>
      </c>
    </row>
    <row r="251" s="2" customFormat="1" ht="33" customHeight="1">
      <c r="A251" s="41"/>
      <c r="B251" s="42"/>
      <c r="C251" s="232" t="s">
        <v>470</v>
      </c>
      <c r="D251" s="232" t="s">
        <v>186</v>
      </c>
      <c r="E251" s="233" t="s">
        <v>1960</v>
      </c>
      <c r="F251" s="234" t="s">
        <v>1961</v>
      </c>
      <c r="G251" s="235" t="s">
        <v>231</v>
      </c>
      <c r="H251" s="236">
        <v>18</v>
      </c>
      <c r="I251" s="237"/>
      <c r="J251" s="238">
        <f>ROUND(I251*H251,2)</f>
        <v>0</v>
      </c>
      <c r="K251" s="234" t="s">
        <v>1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</v>
      </c>
      <c r="R251" s="241">
        <f>Q251*H251</f>
        <v>0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98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1962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1963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98</v>
      </c>
    </row>
    <row r="253" s="14" customFormat="1">
      <c r="A253" s="14"/>
      <c r="B253" s="262"/>
      <c r="C253" s="263"/>
      <c r="D253" s="245" t="s">
        <v>196</v>
      </c>
      <c r="E253" s="264" t="s">
        <v>1</v>
      </c>
      <c r="F253" s="265" t="s">
        <v>1964</v>
      </c>
      <c r="G253" s="263"/>
      <c r="H253" s="266">
        <v>18</v>
      </c>
      <c r="I253" s="267"/>
      <c r="J253" s="263"/>
      <c r="K253" s="263"/>
      <c r="L253" s="268"/>
      <c r="M253" s="269"/>
      <c r="N253" s="270"/>
      <c r="O253" s="270"/>
      <c r="P253" s="270"/>
      <c r="Q253" s="270"/>
      <c r="R253" s="270"/>
      <c r="S253" s="270"/>
      <c r="T253" s="27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72" t="s">
        <v>196</v>
      </c>
      <c r="AU253" s="272" t="s">
        <v>98</v>
      </c>
      <c r="AV253" s="14" t="s">
        <v>90</v>
      </c>
      <c r="AW253" s="14" t="s">
        <v>38</v>
      </c>
      <c r="AX253" s="14" t="s">
        <v>86</v>
      </c>
      <c r="AY253" s="272" t="s">
        <v>183</v>
      </c>
    </row>
    <row r="254" s="2" customFormat="1" ht="24.15" customHeight="1">
      <c r="A254" s="41"/>
      <c r="B254" s="42"/>
      <c r="C254" s="274" t="s">
        <v>476</v>
      </c>
      <c r="D254" s="274" t="s">
        <v>222</v>
      </c>
      <c r="E254" s="275" t="s">
        <v>1965</v>
      </c>
      <c r="F254" s="276" t="s">
        <v>1966</v>
      </c>
      <c r="G254" s="277" t="s">
        <v>1967</v>
      </c>
      <c r="H254" s="278">
        <v>190</v>
      </c>
      <c r="I254" s="279"/>
      <c r="J254" s="280">
        <f>ROUND(I254*H254,2)</f>
        <v>0</v>
      </c>
      <c r="K254" s="276" t="s">
        <v>1</v>
      </c>
      <c r="L254" s="281"/>
      <c r="M254" s="282" t="s">
        <v>1</v>
      </c>
      <c r="N254" s="283" t="s">
        <v>47</v>
      </c>
      <c r="O254" s="94"/>
      <c r="P254" s="241">
        <f>O254*H254</f>
        <v>0</v>
      </c>
      <c r="Q254" s="241">
        <v>0.001</v>
      </c>
      <c r="R254" s="241">
        <f>Q254*H254</f>
        <v>0.19</v>
      </c>
      <c r="S254" s="241">
        <v>0</v>
      </c>
      <c r="T254" s="242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43" t="s">
        <v>113</v>
      </c>
      <c r="AT254" s="243" t="s">
        <v>222</v>
      </c>
      <c r="AU254" s="243" t="s">
        <v>98</v>
      </c>
      <c r="AY254" s="19" t="s">
        <v>183</v>
      </c>
      <c r="BE254" s="244">
        <f>IF(N254="základní",J254,0)</f>
        <v>0</v>
      </c>
      <c r="BF254" s="244">
        <f>IF(N254="snížená",J254,0)</f>
        <v>0</v>
      </c>
      <c r="BG254" s="244">
        <f>IF(N254="zákl. přenesená",J254,0)</f>
        <v>0</v>
      </c>
      <c r="BH254" s="244">
        <f>IF(N254="sníž. přenesená",J254,0)</f>
        <v>0</v>
      </c>
      <c r="BI254" s="244">
        <f>IF(N254="nulová",J254,0)</f>
        <v>0</v>
      </c>
      <c r="BJ254" s="19" t="s">
        <v>86</v>
      </c>
      <c r="BK254" s="244">
        <f>ROUND(I254*H254,2)</f>
        <v>0</v>
      </c>
      <c r="BL254" s="19" t="s">
        <v>101</v>
      </c>
      <c r="BM254" s="243" t="s">
        <v>1968</v>
      </c>
    </row>
    <row r="255" s="2" customFormat="1">
      <c r="A255" s="41"/>
      <c r="B255" s="42"/>
      <c r="C255" s="43"/>
      <c r="D255" s="245" t="s">
        <v>192</v>
      </c>
      <c r="E255" s="43"/>
      <c r="F255" s="246" t="s">
        <v>1969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192</v>
      </c>
      <c r="AU255" s="19" t="s">
        <v>98</v>
      </c>
    </row>
    <row r="256" s="13" customFormat="1">
      <c r="A256" s="13"/>
      <c r="B256" s="252"/>
      <c r="C256" s="253"/>
      <c r="D256" s="245" t="s">
        <v>196</v>
      </c>
      <c r="E256" s="254" t="s">
        <v>1</v>
      </c>
      <c r="F256" s="255" t="s">
        <v>1970</v>
      </c>
      <c r="G256" s="253"/>
      <c r="H256" s="254" t="s">
        <v>1</v>
      </c>
      <c r="I256" s="256"/>
      <c r="J256" s="253"/>
      <c r="K256" s="253"/>
      <c r="L256" s="257"/>
      <c r="M256" s="258"/>
      <c r="N256" s="259"/>
      <c r="O256" s="259"/>
      <c r="P256" s="259"/>
      <c r="Q256" s="259"/>
      <c r="R256" s="259"/>
      <c r="S256" s="259"/>
      <c r="T256" s="26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1" t="s">
        <v>196</v>
      </c>
      <c r="AU256" s="261" t="s">
        <v>98</v>
      </c>
      <c r="AV256" s="13" t="s">
        <v>86</v>
      </c>
      <c r="AW256" s="13" t="s">
        <v>38</v>
      </c>
      <c r="AX256" s="13" t="s">
        <v>82</v>
      </c>
      <c r="AY256" s="261" t="s">
        <v>183</v>
      </c>
    </row>
    <row r="257" s="14" customFormat="1">
      <c r="A257" s="14"/>
      <c r="B257" s="262"/>
      <c r="C257" s="263"/>
      <c r="D257" s="245" t="s">
        <v>196</v>
      </c>
      <c r="E257" s="264" t="s">
        <v>1</v>
      </c>
      <c r="F257" s="265" t="s">
        <v>1971</v>
      </c>
      <c r="G257" s="263"/>
      <c r="H257" s="266">
        <v>190</v>
      </c>
      <c r="I257" s="267"/>
      <c r="J257" s="263"/>
      <c r="K257" s="263"/>
      <c r="L257" s="268"/>
      <c r="M257" s="269"/>
      <c r="N257" s="270"/>
      <c r="O257" s="270"/>
      <c r="P257" s="270"/>
      <c r="Q257" s="270"/>
      <c r="R257" s="270"/>
      <c r="S257" s="270"/>
      <c r="T257" s="27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72" t="s">
        <v>196</v>
      </c>
      <c r="AU257" s="272" t="s">
        <v>98</v>
      </c>
      <c r="AV257" s="14" t="s">
        <v>90</v>
      </c>
      <c r="AW257" s="14" t="s">
        <v>38</v>
      </c>
      <c r="AX257" s="14" t="s">
        <v>86</v>
      </c>
      <c r="AY257" s="272" t="s">
        <v>183</v>
      </c>
    </row>
    <row r="258" s="2" customFormat="1" ht="21.75" customHeight="1">
      <c r="A258" s="41"/>
      <c r="B258" s="42"/>
      <c r="C258" s="232" t="s">
        <v>480</v>
      </c>
      <c r="D258" s="232" t="s">
        <v>186</v>
      </c>
      <c r="E258" s="233" t="s">
        <v>1414</v>
      </c>
      <c r="F258" s="234" t="s">
        <v>1415</v>
      </c>
      <c r="G258" s="235" t="s">
        <v>209</v>
      </c>
      <c r="H258" s="236">
        <v>9.4090000000000007</v>
      </c>
      <c r="I258" s="237"/>
      <c r="J258" s="238">
        <f>ROUND(I258*H258,2)</f>
        <v>0</v>
      </c>
      <c r="K258" s="234" t="s">
        <v>190</v>
      </c>
      <c r="L258" s="47"/>
      <c r="M258" s="239" t="s">
        <v>1</v>
      </c>
      <c r="N258" s="240" t="s">
        <v>47</v>
      </c>
      <c r="O258" s="94"/>
      <c r="P258" s="241">
        <f>O258*H258</f>
        <v>0</v>
      </c>
      <c r="Q258" s="241">
        <v>0</v>
      </c>
      <c r="R258" s="241">
        <f>Q258*H258</f>
        <v>0</v>
      </c>
      <c r="S258" s="241">
        <v>0</v>
      </c>
      <c r="T258" s="242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43" t="s">
        <v>101</v>
      </c>
      <c r="AT258" s="243" t="s">
        <v>186</v>
      </c>
      <c r="AU258" s="243" t="s">
        <v>98</v>
      </c>
      <c r="AY258" s="19" t="s">
        <v>183</v>
      </c>
      <c r="BE258" s="244">
        <f>IF(N258="základní",J258,0)</f>
        <v>0</v>
      </c>
      <c r="BF258" s="244">
        <f>IF(N258="snížená",J258,0)</f>
        <v>0</v>
      </c>
      <c r="BG258" s="244">
        <f>IF(N258="zákl. přenesená",J258,0)</f>
        <v>0</v>
      </c>
      <c r="BH258" s="244">
        <f>IF(N258="sníž. přenesená",J258,0)</f>
        <v>0</v>
      </c>
      <c r="BI258" s="244">
        <f>IF(N258="nulová",J258,0)</f>
        <v>0</v>
      </c>
      <c r="BJ258" s="19" t="s">
        <v>86</v>
      </c>
      <c r="BK258" s="244">
        <f>ROUND(I258*H258,2)</f>
        <v>0</v>
      </c>
      <c r="BL258" s="19" t="s">
        <v>101</v>
      </c>
      <c r="BM258" s="243" t="s">
        <v>1972</v>
      </c>
    </row>
    <row r="259" s="2" customFormat="1">
      <c r="A259" s="41"/>
      <c r="B259" s="42"/>
      <c r="C259" s="43"/>
      <c r="D259" s="245" t="s">
        <v>192</v>
      </c>
      <c r="E259" s="43"/>
      <c r="F259" s="246" t="s">
        <v>1417</v>
      </c>
      <c r="G259" s="43"/>
      <c r="H259" s="43"/>
      <c r="I259" s="247"/>
      <c r="J259" s="43"/>
      <c r="K259" s="43"/>
      <c r="L259" s="47"/>
      <c r="M259" s="248"/>
      <c r="N259" s="249"/>
      <c r="O259" s="94"/>
      <c r="P259" s="94"/>
      <c r="Q259" s="94"/>
      <c r="R259" s="94"/>
      <c r="S259" s="94"/>
      <c r="T259" s="95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19" t="s">
        <v>192</v>
      </c>
      <c r="AU259" s="19" t="s">
        <v>98</v>
      </c>
    </row>
    <row r="260" s="2" customFormat="1">
      <c r="A260" s="41"/>
      <c r="B260" s="42"/>
      <c r="C260" s="43"/>
      <c r="D260" s="250" t="s">
        <v>194</v>
      </c>
      <c r="E260" s="43"/>
      <c r="F260" s="251" t="s">
        <v>1418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194</v>
      </c>
      <c r="AU260" s="19" t="s">
        <v>98</v>
      </c>
    </row>
    <row r="261" s="12" customFormat="1" ht="20.88" customHeight="1">
      <c r="A261" s="12"/>
      <c r="B261" s="216"/>
      <c r="C261" s="217"/>
      <c r="D261" s="218" t="s">
        <v>81</v>
      </c>
      <c r="E261" s="230" t="s">
        <v>215</v>
      </c>
      <c r="F261" s="230" t="s">
        <v>216</v>
      </c>
      <c r="G261" s="217"/>
      <c r="H261" s="217"/>
      <c r="I261" s="220"/>
      <c r="J261" s="231">
        <f>BK261</f>
        <v>0</v>
      </c>
      <c r="K261" s="217"/>
      <c r="L261" s="222"/>
      <c r="M261" s="223"/>
      <c r="N261" s="224"/>
      <c r="O261" s="224"/>
      <c r="P261" s="225">
        <f>SUM(P262:P286)</f>
        <v>0</v>
      </c>
      <c r="Q261" s="224"/>
      <c r="R261" s="225">
        <f>SUM(R262:R286)</f>
        <v>9.03668066</v>
      </c>
      <c r="S261" s="224"/>
      <c r="T261" s="226">
        <f>SUM(T262:T286)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27" t="s">
        <v>86</v>
      </c>
      <c r="AT261" s="228" t="s">
        <v>81</v>
      </c>
      <c r="AU261" s="228" t="s">
        <v>90</v>
      </c>
      <c r="AY261" s="227" t="s">
        <v>183</v>
      </c>
      <c r="BK261" s="229">
        <f>SUM(BK262:BK286)</f>
        <v>0</v>
      </c>
    </row>
    <row r="262" s="2" customFormat="1" ht="24.15" customHeight="1">
      <c r="A262" s="41"/>
      <c r="B262" s="42"/>
      <c r="C262" s="232" t="s">
        <v>486</v>
      </c>
      <c r="D262" s="232" t="s">
        <v>186</v>
      </c>
      <c r="E262" s="233" t="s">
        <v>1973</v>
      </c>
      <c r="F262" s="234" t="s">
        <v>1974</v>
      </c>
      <c r="G262" s="235" t="s">
        <v>189</v>
      </c>
      <c r="H262" s="236">
        <v>25.5</v>
      </c>
      <c r="I262" s="237"/>
      <c r="J262" s="238">
        <f>ROUND(I262*H262,2)</f>
        <v>0</v>
      </c>
      <c r="K262" s="234" t="s">
        <v>190</v>
      </c>
      <c r="L262" s="47"/>
      <c r="M262" s="239" t="s">
        <v>1</v>
      </c>
      <c r="N262" s="240" t="s">
        <v>47</v>
      </c>
      <c r="O262" s="94"/>
      <c r="P262" s="241">
        <f>O262*H262</f>
        <v>0</v>
      </c>
      <c r="Q262" s="241">
        <v>0.1837</v>
      </c>
      <c r="R262" s="241">
        <f>Q262*H262</f>
        <v>4.6843500000000002</v>
      </c>
      <c r="S262" s="241">
        <v>0</v>
      </c>
      <c r="T262" s="242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43" t="s">
        <v>101</v>
      </c>
      <c r="AT262" s="243" t="s">
        <v>186</v>
      </c>
      <c r="AU262" s="243" t="s">
        <v>98</v>
      </c>
      <c r="AY262" s="19" t="s">
        <v>183</v>
      </c>
      <c r="BE262" s="244">
        <f>IF(N262="základní",J262,0)</f>
        <v>0</v>
      </c>
      <c r="BF262" s="244">
        <f>IF(N262="snížená",J262,0)</f>
        <v>0</v>
      </c>
      <c r="BG262" s="244">
        <f>IF(N262="zákl. přenesená",J262,0)</f>
        <v>0</v>
      </c>
      <c r="BH262" s="244">
        <f>IF(N262="sníž. přenesená",J262,0)</f>
        <v>0</v>
      </c>
      <c r="BI262" s="244">
        <f>IF(N262="nulová",J262,0)</f>
        <v>0</v>
      </c>
      <c r="BJ262" s="19" t="s">
        <v>86</v>
      </c>
      <c r="BK262" s="244">
        <f>ROUND(I262*H262,2)</f>
        <v>0</v>
      </c>
      <c r="BL262" s="19" t="s">
        <v>101</v>
      </c>
      <c r="BM262" s="243" t="s">
        <v>1975</v>
      </c>
    </row>
    <row r="263" s="2" customFormat="1">
      <c r="A263" s="41"/>
      <c r="B263" s="42"/>
      <c r="C263" s="43"/>
      <c r="D263" s="245" t="s">
        <v>192</v>
      </c>
      <c r="E263" s="43"/>
      <c r="F263" s="246" t="s">
        <v>1976</v>
      </c>
      <c r="G263" s="43"/>
      <c r="H263" s="43"/>
      <c r="I263" s="247"/>
      <c r="J263" s="43"/>
      <c r="K263" s="43"/>
      <c r="L263" s="47"/>
      <c r="M263" s="248"/>
      <c r="N263" s="249"/>
      <c r="O263" s="94"/>
      <c r="P263" s="94"/>
      <c r="Q263" s="94"/>
      <c r="R263" s="94"/>
      <c r="S263" s="94"/>
      <c r="T263" s="95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19" t="s">
        <v>192</v>
      </c>
      <c r="AU263" s="19" t="s">
        <v>98</v>
      </c>
    </row>
    <row r="264" s="2" customFormat="1">
      <c r="A264" s="41"/>
      <c r="B264" s="42"/>
      <c r="C264" s="43"/>
      <c r="D264" s="250" t="s">
        <v>194</v>
      </c>
      <c r="E264" s="43"/>
      <c r="F264" s="251" t="s">
        <v>1977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194</v>
      </c>
      <c r="AU264" s="19" t="s">
        <v>98</v>
      </c>
    </row>
    <row r="265" s="14" customFormat="1">
      <c r="A265" s="14"/>
      <c r="B265" s="262"/>
      <c r="C265" s="263"/>
      <c r="D265" s="245" t="s">
        <v>196</v>
      </c>
      <c r="E265" s="264" t="s">
        <v>1</v>
      </c>
      <c r="F265" s="265" t="s">
        <v>1885</v>
      </c>
      <c r="G265" s="263"/>
      <c r="H265" s="266">
        <v>25.5</v>
      </c>
      <c r="I265" s="267"/>
      <c r="J265" s="263"/>
      <c r="K265" s="263"/>
      <c r="L265" s="268"/>
      <c r="M265" s="269"/>
      <c r="N265" s="270"/>
      <c r="O265" s="270"/>
      <c r="P265" s="270"/>
      <c r="Q265" s="270"/>
      <c r="R265" s="270"/>
      <c r="S265" s="270"/>
      <c r="T265" s="27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72" t="s">
        <v>196</v>
      </c>
      <c r="AU265" s="272" t="s">
        <v>98</v>
      </c>
      <c r="AV265" s="14" t="s">
        <v>90</v>
      </c>
      <c r="AW265" s="14" t="s">
        <v>38</v>
      </c>
      <c r="AX265" s="14" t="s">
        <v>82</v>
      </c>
      <c r="AY265" s="272" t="s">
        <v>183</v>
      </c>
    </row>
    <row r="266" s="2" customFormat="1" ht="16.5" customHeight="1">
      <c r="A266" s="41"/>
      <c r="B266" s="42"/>
      <c r="C266" s="274" t="s">
        <v>490</v>
      </c>
      <c r="D266" s="274" t="s">
        <v>222</v>
      </c>
      <c r="E266" s="275" t="s">
        <v>1978</v>
      </c>
      <c r="F266" s="276" t="s">
        <v>1979</v>
      </c>
      <c r="G266" s="277" t="s">
        <v>189</v>
      </c>
      <c r="H266" s="278">
        <v>4.3780000000000001</v>
      </c>
      <c r="I266" s="279"/>
      <c r="J266" s="280">
        <f>ROUND(I266*H266,2)</f>
        <v>0</v>
      </c>
      <c r="K266" s="276" t="s">
        <v>190</v>
      </c>
      <c r="L266" s="281"/>
      <c r="M266" s="282" t="s">
        <v>1</v>
      </c>
      <c r="N266" s="283" t="s">
        <v>47</v>
      </c>
      <c r="O266" s="94"/>
      <c r="P266" s="241">
        <f>O266*H266</f>
        <v>0</v>
      </c>
      <c r="Q266" s="241">
        <v>0.41699999999999998</v>
      </c>
      <c r="R266" s="241">
        <f>Q266*H266</f>
        <v>1.825626</v>
      </c>
      <c r="S266" s="241">
        <v>0</v>
      </c>
      <c r="T266" s="242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43" t="s">
        <v>113</v>
      </c>
      <c r="AT266" s="243" t="s">
        <v>222</v>
      </c>
      <c r="AU266" s="243" t="s">
        <v>98</v>
      </c>
      <c r="AY266" s="19" t="s">
        <v>183</v>
      </c>
      <c r="BE266" s="244">
        <f>IF(N266="základní",J266,0)</f>
        <v>0</v>
      </c>
      <c r="BF266" s="244">
        <f>IF(N266="snížená",J266,0)</f>
        <v>0</v>
      </c>
      <c r="BG266" s="244">
        <f>IF(N266="zákl. přenesená",J266,0)</f>
        <v>0</v>
      </c>
      <c r="BH266" s="244">
        <f>IF(N266="sníž. přenesená",J266,0)</f>
        <v>0</v>
      </c>
      <c r="BI266" s="244">
        <f>IF(N266="nulová",J266,0)</f>
        <v>0</v>
      </c>
      <c r="BJ266" s="19" t="s">
        <v>86</v>
      </c>
      <c r="BK266" s="244">
        <f>ROUND(I266*H266,2)</f>
        <v>0</v>
      </c>
      <c r="BL266" s="19" t="s">
        <v>101</v>
      </c>
      <c r="BM266" s="243" t="s">
        <v>1980</v>
      </c>
    </row>
    <row r="267" s="2" customFormat="1">
      <c r="A267" s="41"/>
      <c r="B267" s="42"/>
      <c r="C267" s="43"/>
      <c r="D267" s="245" t="s">
        <v>192</v>
      </c>
      <c r="E267" s="43"/>
      <c r="F267" s="246" t="s">
        <v>1979</v>
      </c>
      <c r="G267" s="43"/>
      <c r="H267" s="43"/>
      <c r="I267" s="247"/>
      <c r="J267" s="43"/>
      <c r="K267" s="43"/>
      <c r="L267" s="47"/>
      <c r="M267" s="248"/>
      <c r="N267" s="249"/>
      <c r="O267" s="94"/>
      <c r="P267" s="94"/>
      <c r="Q267" s="94"/>
      <c r="R267" s="94"/>
      <c r="S267" s="94"/>
      <c r="T267" s="95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192</v>
      </c>
      <c r="AU267" s="19" t="s">
        <v>98</v>
      </c>
    </row>
    <row r="268" s="14" customFormat="1">
      <c r="A268" s="14"/>
      <c r="B268" s="262"/>
      <c r="C268" s="263"/>
      <c r="D268" s="245" t="s">
        <v>196</v>
      </c>
      <c r="E268" s="264" t="s">
        <v>1</v>
      </c>
      <c r="F268" s="265" t="s">
        <v>1981</v>
      </c>
      <c r="G268" s="263"/>
      <c r="H268" s="266">
        <v>4.3780000000000001</v>
      </c>
      <c r="I268" s="267"/>
      <c r="J268" s="263"/>
      <c r="K268" s="263"/>
      <c r="L268" s="268"/>
      <c r="M268" s="269"/>
      <c r="N268" s="270"/>
      <c r="O268" s="270"/>
      <c r="P268" s="270"/>
      <c r="Q268" s="270"/>
      <c r="R268" s="270"/>
      <c r="S268" s="270"/>
      <c r="T268" s="27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2" t="s">
        <v>196</v>
      </c>
      <c r="AU268" s="272" t="s">
        <v>98</v>
      </c>
      <c r="AV268" s="14" t="s">
        <v>90</v>
      </c>
      <c r="AW268" s="14" t="s">
        <v>38</v>
      </c>
      <c r="AX268" s="14" t="s">
        <v>82</v>
      </c>
      <c r="AY268" s="272" t="s">
        <v>183</v>
      </c>
    </row>
    <row r="269" s="2" customFormat="1" ht="24.15" customHeight="1">
      <c r="A269" s="41"/>
      <c r="B269" s="42"/>
      <c r="C269" s="232" t="s">
        <v>495</v>
      </c>
      <c r="D269" s="232" t="s">
        <v>186</v>
      </c>
      <c r="E269" s="233" t="s">
        <v>229</v>
      </c>
      <c r="F269" s="234" t="s">
        <v>230</v>
      </c>
      <c r="G269" s="235" t="s">
        <v>231</v>
      </c>
      <c r="H269" s="236">
        <v>15.5</v>
      </c>
      <c r="I269" s="237"/>
      <c r="J269" s="238">
        <f>ROUND(I269*H269,2)</f>
        <v>0</v>
      </c>
      <c r="K269" s="234" t="s">
        <v>190</v>
      </c>
      <c r="L269" s="47"/>
      <c r="M269" s="239" t="s">
        <v>1</v>
      </c>
      <c r="N269" s="240" t="s">
        <v>47</v>
      </c>
      <c r="O269" s="94"/>
      <c r="P269" s="241">
        <f>O269*H269</f>
        <v>0</v>
      </c>
      <c r="Q269" s="241">
        <v>0.089779999999999999</v>
      </c>
      <c r="R269" s="241">
        <f>Q269*H269</f>
        <v>1.3915899999999999</v>
      </c>
      <c r="S269" s="241">
        <v>0</v>
      </c>
      <c r="T269" s="242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43" t="s">
        <v>101</v>
      </c>
      <c r="AT269" s="243" t="s">
        <v>186</v>
      </c>
      <c r="AU269" s="243" t="s">
        <v>98</v>
      </c>
      <c r="AY269" s="19" t="s">
        <v>183</v>
      </c>
      <c r="BE269" s="244">
        <f>IF(N269="základní",J269,0)</f>
        <v>0</v>
      </c>
      <c r="BF269" s="244">
        <f>IF(N269="snížená",J269,0)</f>
        <v>0</v>
      </c>
      <c r="BG269" s="244">
        <f>IF(N269="zákl. přenesená",J269,0)</f>
        <v>0</v>
      </c>
      <c r="BH269" s="244">
        <f>IF(N269="sníž. přenesená",J269,0)</f>
        <v>0</v>
      </c>
      <c r="BI269" s="244">
        <f>IF(N269="nulová",J269,0)</f>
        <v>0</v>
      </c>
      <c r="BJ269" s="19" t="s">
        <v>86</v>
      </c>
      <c r="BK269" s="244">
        <f>ROUND(I269*H269,2)</f>
        <v>0</v>
      </c>
      <c r="BL269" s="19" t="s">
        <v>101</v>
      </c>
      <c r="BM269" s="243" t="s">
        <v>1982</v>
      </c>
    </row>
    <row r="270" s="2" customFormat="1">
      <c r="A270" s="41"/>
      <c r="B270" s="42"/>
      <c r="C270" s="43"/>
      <c r="D270" s="245" t="s">
        <v>192</v>
      </c>
      <c r="E270" s="43"/>
      <c r="F270" s="246" t="s">
        <v>233</v>
      </c>
      <c r="G270" s="43"/>
      <c r="H270" s="43"/>
      <c r="I270" s="247"/>
      <c r="J270" s="43"/>
      <c r="K270" s="43"/>
      <c r="L270" s="47"/>
      <c r="M270" s="248"/>
      <c r="N270" s="249"/>
      <c r="O270" s="94"/>
      <c r="P270" s="94"/>
      <c r="Q270" s="94"/>
      <c r="R270" s="94"/>
      <c r="S270" s="94"/>
      <c r="T270" s="95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19" t="s">
        <v>192</v>
      </c>
      <c r="AU270" s="19" t="s">
        <v>98</v>
      </c>
    </row>
    <row r="271" s="2" customFormat="1">
      <c r="A271" s="41"/>
      <c r="B271" s="42"/>
      <c r="C271" s="43"/>
      <c r="D271" s="250" t="s">
        <v>194</v>
      </c>
      <c r="E271" s="43"/>
      <c r="F271" s="251" t="s">
        <v>234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194</v>
      </c>
      <c r="AU271" s="19" t="s">
        <v>98</v>
      </c>
    </row>
    <row r="272" s="13" customFormat="1">
      <c r="A272" s="13"/>
      <c r="B272" s="252"/>
      <c r="C272" s="253"/>
      <c r="D272" s="245" t="s">
        <v>196</v>
      </c>
      <c r="E272" s="254" t="s">
        <v>1</v>
      </c>
      <c r="F272" s="255" t="s">
        <v>1983</v>
      </c>
      <c r="G272" s="253"/>
      <c r="H272" s="254" t="s">
        <v>1</v>
      </c>
      <c r="I272" s="256"/>
      <c r="J272" s="253"/>
      <c r="K272" s="253"/>
      <c r="L272" s="257"/>
      <c r="M272" s="258"/>
      <c r="N272" s="259"/>
      <c r="O272" s="259"/>
      <c r="P272" s="259"/>
      <c r="Q272" s="259"/>
      <c r="R272" s="259"/>
      <c r="S272" s="259"/>
      <c r="T272" s="26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1" t="s">
        <v>196</v>
      </c>
      <c r="AU272" s="261" t="s">
        <v>98</v>
      </c>
      <c r="AV272" s="13" t="s">
        <v>86</v>
      </c>
      <c r="AW272" s="13" t="s">
        <v>38</v>
      </c>
      <c r="AX272" s="13" t="s">
        <v>82</v>
      </c>
      <c r="AY272" s="261" t="s">
        <v>183</v>
      </c>
    </row>
    <row r="273" s="14" customFormat="1">
      <c r="A273" s="14"/>
      <c r="B273" s="262"/>
      <c r="C273" s="263"/>
      <c r="D273" s="245" t="s">
        <v>196</v>
      </c>
      <c r="E273" s="264" t="s">
        <v>1</v>
      </c>
      <c r="F273" s="265" t="s">
        <v>1984</v>
      </c>
      <c r="G273" s="263"/>
      <c r="H273" s="266">
        <v>15.5</v>
      </c>
      <c r="I273" s="267"/>
      <c r="J273" s="263"/>
      <c r="K273" s="263"/>
      <c r="L273" s="268"/>
      <c r="M273" s="269"/>
      <c r="N273" s="270"/>
      <c r="O273" s="270"/>
      <c r="P273" s="270"/>
      <c r="Q273" s="270"/>
      <c r="R273" s="270"/>
      <c r="S273" s="270"/>
      <c r="T273" s="27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72" t="s">
        <v>196</v>
      </c>
      <c r="AU273" s="272" t="s">
        <v>98</v>
      </c>
      <c r="AV273" s="14" t="s">
        <v>90</v>
      </c>
      <c r="AW273" s="14" t="s">
        <v>38</v>
      </c>
      <c r="AX273" s="14" t="s">
        <v>86</v>
      </c>
      <c r="AY273" s="272" t="s">
        <v>183</v>
      </c>
    </row>
    <row r="274" s="2" customFormat="1" ht="16.5" customHeight="1">
      <c r="A274" s="41"/>
      <c r="B274" s="42"/>
      <c r="C274" s="274" t="s">
        <v>501</v>
      </c>
      <c r="D274" s="274" t="s">
        <v>222</v>
      </c>
      <c r="E274" s="275" t="s">
        <v>1985</v>
      </c>
      <c r="F274" s="276" t="s">
        <v>240</v>
      </c>
      <c r="G274" s="277" t="s">
        <v>189</v>
      </c>
      <c r="H274" s="278">
        <v>1.5660000000000001</v>
      </c>
      <c r="I274" s="279"/>
      <c r="J274" s="280">
        <f>ROUND(I274*H274,2)</f>
        <v>0</v>
      </c>
      <c r="K274" s="276" t="s">
        <v>190</v>
      </c>
      <c r="L274" s="281"/>
      <c r="M274" s="282" t="s">
        <v>1</v>
      </c>
      <c r="N274" s="283" t="s">
        <v>47</v>
      </c>
      <c r="O274" s="94"/>
      <c r="P274" s="241">
        <f>O274*H274</f>
        <v>0</v>
      </c>
      <c r="Q274" s="241">
        <v>0.222</v>
      </c>
      <c r="R274" s="241">
        <f>Q274*H274</f>
        <v>0.34765200000000002</v>
      </c>
      <c r="S274" s="241">
        <v>0</v>
      </c>
      <c r="T274" s="242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43" t="s">
        <v>113</v>
      </c>
      <c r="AT274" s="243" t="s">
        <v>222</v>
      </c>
      <c r="AU274" s="243" t="s">
        <v>98</v>
      </c>
      <c r="AY274" s="19" t="s">
        <v>183</v>
      </c>
      <c r="BE274" s="244">
        <f>IF(N274="základní",J274,0)</f>
        <v>0</v>
      </c>
      <c r="BF274" s="244">
        <f>IF(N274="snížená",J274,0)</f>
        <v>0</v>
      </c>
      <c r="BG274" s="244">
        <f>IF(N274="zákl. přenesená",J274,0)</f>
        <v>0</v>
      </c>
      <c r="BH274" s="244">
        <f>IF(N274="sníž. přenesená",J274,0)</f>
        <v>0</v>
      </c>
      <c r="BI274" s="244">
        <f>IF(N274="nulová",J274,0)</f>
        <v>0</v>
      </c>
      <c r="BJ274" s="19" t="s">
        <v>86</v>
      </c>
      <c r="BK274" s="244">
        <f>ROUND(I274*H274,2)</f>
        <v>0</v>
      </c>
      <c r="BL274" s="19" t="s">
        <v>101</v>
      </c>
      <c r="BM274" s="243" t="s">
        <v>1986</v>
      </c>
    </row>
    <row r="275" s="2" customFormat="1">
      <c r="A275" s="41"/>
      <c r="B275" s="42"/>
      <c r="C275" s="43"/>
      <c r="D275" s="245" t="s">
        <v>192</v>
      </c>
      <c r="E275" s="43"/>
      <c r="F275" s="246" t="s">
        <v>240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192</v>
      </c>
      <c r="AU275" s="19" t="s">
        <v>98</v>
      </c>
    </row>
    <row r="276" s="2" customFormat="1">
      <c r="A276" s="41"/>
      <c r="B276" s="42"/>
      <c r="C276" s="43"/>
      <c r="D276" s="245" t="s">
        <v>227</v>
      </c>
      <c r="E276" s="43"/>
      <c r="F276" s="273" t="s">
        <v>1987</v>
      </c>
      <c r="G276" s="43"/>
      <c r="H276" s="43"/>
      <c r="I276" s="247"/>
      <c r="J276" s="43"/>
      <c r="K276" s="43"/>
      <c r="L276" s="47"/>
      <c r="M276" s="248"/>
      <c r="N276" s="249"/>
      <c r="O276" s="94"/>
      <c r="P276" s="94"/>
      <c r="Q276" s="94"/>
      <c r="R276" s="94"/>
      <c r="S276" s="94"/>
      <c r="T276" s="95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227</v>
      </c>
      <c r="AU276" s="19" t="s">
        <v>98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1983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98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4" customFormat="1">
      <c r="A278" s="14"/>
      <c r="B278" s="262"/>
      <c r="C278" s="263"/>
      <c r="D278" s="245" t="s">
        <v>196</v>
      </c>
      <c r="E278" s="264" t="s">
        <v>1</v>
      </c>
      <c r="F278" s="265" t="s">
        <v>1988</v>
      </c>
      <c r="G278" s="263"/>
      <c r="H278" s="266">
        <v>1.5660000000000001</v>
      </c>
      <c r="I278" s="267"/>
      <c r="J278" s="263"/>
      <c r="K278" s="263"/>
      <c r="L278" s="268"/>
      <c r="M278" s="269"/>
      <c r="N278" s="270"/>
      <c r="O278" s="270"/>
      <c r="P278" s="270"/>
      <c r="Q278" s="270"/>
      <c r="R278" s="270"/>
      <c r="S278" s="270"/>
      <c r="T278" s="27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2" t="s">
        <v>196</v>
      </c>
      <c r="AU278" s="272" t="s">
        <v>98</v>
      </c>
      <c r="AV278" s="14" t="s">
        <v>90</v>
      </c>
      <c r="AW278" s="14" t="s">
        <v>38</v>
      </c>
      <c r="AX278" s="14" t="s">
        <v>86</v>
      </c>
      <c r="AY278" s="272" t="s">
        <v>183</v>
      </c>
    </row>
    <row r="279" s="2" customFormat="1" ht="24.15" customHeight="1">
      <c r="A279" s="41"/>
      <c r="B279" s="42"/>
      <c r="C279" s="232" t="s">
        <v>198</v>
      </c>
      <c r="D279" s="232" t="s">
        <v>186</v>
      </c>
      <c r="E279" s="233" t="s">
        <v>282</v>
      </c>
      <c r="F279" s="234" t="s">
        <v>283</v>
      </c>
      <c r="G279" s="235" t="s">
        <v>284</v>
      </c>
      <c r="H279" s="236">
        <v>0.34899999999999998</v>
      </c>
      <c r="I279" s="237"/>
      <c r="J279" s="238">
        <f>ROUND(I279*H279,2)</f>
        <v>0</v>
      </c>
      <c r="K279" s="234" t="s">
        <v>190</v>
      </c>
      <c r="L279" s="47"/>
      <c r="M279" s="239" t="s">
        <v>1</v>
      </c>
      <c r="N279" s="240" t="s">
        <v>47</v>
      </c>
      <c r="O279" s="94"/>
      <c r="P279" s="241">
        <f>O279*H279</f>
        <v>0</v>
      </c>
      <c r="Q279" s="241">
        <v>2.2563399999999998</v>
      </c>
      <c r="R279" s="241">
        <f>Q279*H279</f>
        <v>0.78746265999999987</v>
      </c>
      <c r="S279" s="241">
        <v>0</v>
      </c>
      <c r="T279" s="242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43" t="s">
        <v>101</v>
      </c>
      <c r="AT279" s="243" t="s">
        <v>186</v>
      </c>
      <c r="AU279" s="243" t="s">
        <v>98</v>
      </c>
      <c r="AY279" s="19" t="s">
        <v>183</v>
      </c>
      <c r="BE279" s="244">
        <f>IF(N279="základní",J279,0)</f>
        <v>0</v>
      </c>
      <c r="BF279" s="244">
        <f>IF(N279="snížená",J279,0)</f>
        <v>0</v>
      </c>
      <c r="BG279" s="244">
        <f>IF(N279="zákl. přenesená",J279,0)</f>
        <v>0</v>
      </c>
      <c r="BH279" s="244">
        <f>IF(N279="sníž. přenesená",J279,0)</f>
        <v>0</v>
      </c>
      <c r="BI279" s="244">
        <f>IF(N279="nulová",J279,0)</f>
        <v>0</v>
      </c>
      <c r="BJ279" s="19" t="s">
        <v>86</v>
      </c>
      <c r="BK279" s="244">
        <f>ROUND(I279*H279,2)</f>
        <v>0</v>
      </c>
      <c r="BL279" s="19" t="s">
        <v>101</v>
      </c>
      <c r="BM279" s="243" t="s">
        <v>1989</v>
      </c>
    </row>
    <row r="280" s="2" customFormat="1">
      <c r="A280" s="41"/>
      <c r="B280" s="42"/>
      <c r="C280" s="43"/>
      <c r="D280" s="245" t="s">
        <v>192</v>
      </c>
      <c r="E280" s="43"/>
      <c r="F280" s="246" t="s">
        <v>283</v>
      </c>
      <c r="G280" s="43"/>
      <c r="H280" s="43"/>
      <c r="I280" s="247"/>
      <c r="J280" s="43"/>
      <c r="K280" s="43"/>
      <c r="L280" s="47"/>
      <c r="M280" s="248"/>
      <c r="N280" s="249"/>
      <c r="O280" s="94"/>
      <c r="P280" s="94"/>
      <c r="Q280" s="94"/>
      <c r="R280" s="94"/>
      <c r="S280" s="94"/>
      <c r="T280" s="95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19" t="s">
        <v>192</v>
      </c>
      <c r="AU280" s="19" t="s">
        <v>98</v>
      </c>
    </row>
    <row r="281" s="2" customFormat="1">
      <c r="A281" s="41"/>
      <c r="B281" s="42"/>
      <c r="C281" s="43"/>
      <c r="D281" s="250" t="s">
        <v>194</v>
      </c>
      <c r="E281" s="43"/>
      <c r="F281" s="251" t="s">
        <v>286</v>
      </c>
      <c r="G281" s="43"/>
      <c r="H281" s="43"/>
      <c r="I281" s="247"/>
      <c r="J281" s="43"/>
      <c r="K281" s="43"/>
      <c r="L281" s="47"/>
      <c r="M281" s="248"/>
      <c r="N281" s="249"/>
      <c r="O281" s="94"/>
      <c r="P281" s="94"/>
      <c r="Q281" s="94"/>
      <c r="R281" s="94"/>
      <c r="S281" s="94"/>
      <c r="T281" s="95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194</v>
      </c>
      <c r="AU281" s="19" t="s">
        <v>98</v>
      </c>
    </row>
    <row r="282" s="13" customFormat="1">
      <c r="A282" s="13"/>
      <c r="B282" s="252"/>
      <c r="C282" s="253"/>
      <c r="D282" s="245" t="s">
        <v>196</v>
      </c>
      <c r="E282" s="254" t="s">
        <v>1</v>
      </c>
      <c r="F282" s="255" t="s">
        <v>1983</v>
      </c>
      <c r="G282" s="253"/>
      <c r="H282" s="254" t="s">
        <v>1</v>
      </c>
      <c r="I282" s="256"/>
      <c r="J282" s="253"/>
      <c r="K282" s="253"/>
      <c r="L282" s="257"/>
      <c r="M282" s="258"/>
      <c r="N282" s="259"/>
      <c r="O282" s="259"/>
      <c r="P282" s="259"/>
      <c r="Q282" s="259"/>
      <c r="R282" s="259"/>
      <c r="S282" s="259"/>
      <c r="T282" s="26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1" t="s">
        <v>196</v>
      </c>
      <c r="AU282" s="261" t="s">
        <v>98</v>
      </c>
      <c r="AV282" s="13" t="s">
        <v>86</v>
      </c>
      <c r="AW282" s="13" t="s">
        <v>38</v>
      </c>
      <c r="AX282" s="13" t="s">
        <v>82</v>
      </c>
      <c r="AY282" s="261" t="s">
        <v>183</v>
      </c>
    </row>
    <row r="283" s="14" customFormat="1">
      <c r="A283" s="14"/>
      <c r="B283" s="262"/>
      <c r="C283" s="263"/>
      <c r="D283" s="245" t="s">
        <v>196</v>
      </c>
      <c r="E283" s="264" t="s">
        <v>1</v>
      </c>
      <c r="F283" s="265" t="s">
        <v>1990</v>
      </c>
      <c r="G283" s="263"/>
      <c r="H283" s="266">
        <v>0.34899999999999998</v>
      </c>
      <c r="I283" s="267"/>
      <c r="J283" s="263"/>
      <c r="K283" s="263"/>
      <c r="L283" s="268"/>
      <c r="M283" s="269"/>
      <c r="N283" s="270"/>
      <c r="O283" s="270"/>
      <c r="P283" s="270"/>
      <c r="Q283" s="270"/>
      <c r="R283" s="270"/>
      <c r="S283" s="270"/>
      <c r="T283" s="27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72" t="s">
        <v>196</v>
      </c>
      <c r="AU283" s="272" t="s">
        <v>98</v>
      </c>
      <c r="AV283" s="14" t="s">
        <v>90</v>
      </c>
      <c r="AW283" s="14" t="s">
        <v>38</v>
      </c>
      <c r="AX283" s="14" t="s">
        <v>86</v>
      </c>
      <c r="AY283" s="272" t="s">
        <v>183</v>
      </c>
    </row>
    <row r="284" s="2" customFormat="1" ht="24.15" customHeight="1">
      <c r="A284" s="41"/>
      <c r="B284" s="42"/>
      <c r="C284" s="232" t="s">
        <v>512</v>
      </c>
      <c r="D284" s="232" t="s">
        <v>186</v>
      </c>
      <c r="E284" s="233" t="s">
        <v>299</v>
      </c>
      <c r="F284" s="234" t="s">
        <v>300</v>
      </c>
      <c r="G284" s="235" t="s">
        <v>209</v>
      </c>
      <c r="H284" s="236">
        <v>9.0370000000000008</v>
      </c>
      <c r="I284" s="237"/>
      <c r="J284" s="238">
        <f>ROUND(I284*H284,2)</f>
        <v>0</v>
      </c>
      <c r="K284" s="234" t="s">
        <v>190</v>
      </c>
      <c r="L284" s="47"/>
      <c r="M284" s="239" t="s">
        <v>1</v>
      </c>
      <c r="N284" s="240" t="s">
        <v>47</v>
      </c>
      <c r="O284" s="94"/>
      <c r="P284" s="241">
        <f>O284*H284</f>
        <v>0</v>
      </c>
      <c r="Q284" s="241">
        <v>0</v>
      </c>
      <c r="R284" s="241">
        <f>Q284*H284</f>
        <v>0</v>
      </c>
      <c r="S284" s="241">
        <v>0</v>
      </c>
      <c r="T284" s="242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43" t="s">
        <v>101</v>
      </c>
      <c r="AT284" s="243" t="s">
        <v>186</v>
      </c>
      <c r="AU284" s="243" t="s">
        <v>98</v>
      </c>
      <c r="AY284" s="19" t="s">
        <v>183</v>
      </c>
      <c r="BE284" s="244">
        <f>IF(N284="základní",J284,0)</f>
        <v>0</v>
      </c>
      <c r="BF284" s="244">
        <f>IF(N284="snížená",J284,0)</f>
        <v>0</v>
      </c>
      <c r="BG284" s="244">
        <f>IF(N284="zákl. přenesená",J284,0)</f>
        <v>0</v>
      </c>
      <c r="BH284" s="244">
        <f>IF(N284="sníž. přenesená",J284,0)</f>
        <v>0</v>
      </c>
      <c r="BI284" s="244">
        <f>IF(N284="nulová",J284,0)</f>
        <v>0</v>
      </c>
      <c r="BJ284" s="19" t="s">
        <v>86</v>
      </c>
      <c r="BK284" s="244">
        <f>ROUND(I284*H284,2)</f>
        <v>0</v>
      </c>
      <c r="BL284" s="19" t="s">
        <v>101</v>
      </c>
      <c r="BM284" s="243" t="s">
        <v>1991</v>
      </c>
    </row>
    <row r="285" s="2" customFormat="1">
      <c r="A285" s="41"/>
      <c r="B285" s="42"/>
      <c r="C285" s="43"/>
      <c r="D285" s="245" t="s">
        <v>192</v>
      </c>
      <c r="E285" s="43"/>
      <c r="F285" s="246" t="s">
        <v>302</v>
      </c>
      <c r="G285" s="43"/>
      <c r="H285" s="43"/>
      <c r="I285" s="247"/>
      <c r="J285" s="43"/>
      <c r="K285" s="43"/>
      <c r="L285" s="47"/>
      <c r="M285" s="248"/>
      <c r="N285" s="249"/>
      <c r="O285" s="94"/>
      <c r="P285" s="94"/>
      <c r="Q285" s="94"/>
      <c r="R285" s="94"/>
      <c r="S285" s="94"/>
      <c r="T285" s="95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192</v>
      </c>
      <c r="AU285" s="19" t="s">
        <v>98</v>
      </c>
    </row>
    <row r="286" s="2" customFormat="1">
      <c r="A286" s="41"/>
      <c r="B286" s="42"/>
      <c r="C286" s="43"/>
      <c r="D286" s="250" t="s">
        <v>194</v>
      </c>
      <c r="E286" s="43"/>
      <c r="F286" s="251" t="s">
        <v>303</v>
      </c>
      <c r="G286" s="43"/>
      <c r="H286" s="43"/>
      <c r="I286" s="247"/>
      <c r="J286" s="43"/>
      <c r="K286" s="43"/>
      <c r="L286" s="47"/>
      <c r="M286" s="248"/>
      <c r="N286" s="249"/>
      <c r="O286" s="94"/>
      <c r="P286" s="94"/>
      <c r="Q286" s="94"/>
      <c r="R286" s="94"/>
      <c r="S286" s="94"/>
      <c r="T286" s="95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19" t="s">
        <v>194</v>
      </c>
      <c r="AU286" s="19" t="s">
        <v>98</v>
      </c>
    </row>
    <row r="287" s="12" customFormat="1" ht="20.88" customHeight="1">
      <c r="A287" s="12"/>
      <c r="B287" s="216"/>
      <c r="C287" s="217"/>
      <c r="D287" s="218" t="s">
        <v>81</v>
      </c>
      <c r="E287" s="230" t="s">
        <v>199</v>
      </c>
      <c r="F287" s="230" t="s">
        <v>200</v>
      </c>
      <c r="G287" s="217"/>
      <c r="H287" s="217"/>
      <c r="I287" s="220"/>
      <c r="J287" s="231">
        <f>BK287</f>
        <v>0</v>
      </c>
      <c r="K287" s="217"/>
      <c r="L287" s="222"/>
      <c r="M287" s="223"/>
      <c r="N287" s="224"/>
      <c r="O287" s="224"/>
      <c r="P287" s="225">
        <f>SUM(P288:P323)</f>
        <v>0</v>
      </c>
      <c r="Q287" s="224"/>
      <c r="R287" s="225">
        <f>SUM(R288:R323)</f>
        <v>7.7458550000000006</v>
      </c>
      <c r="S287" s="224"/>
      <c r="T287" s="226">
        <f>SUM(T288:T323)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27" t="s">
        <v>86</v>
      </c>
      <c r="AT287" s="228" t="s">
        <v>81</v>
      </c>
      <c r="AU287" s="228" t="s">
        <v>90</v>
      </c>
      <c r="AY287" s="227" t="s">
        <v>183</v>
      </c>
      <c r="BK287" s="229">
        <f>SUM(BK288:BK323)</f>
        <v>0</v>
      </c>
    </row>
    <row r="288" s="2" customFormat="1" ht="21.75" customHeight="1">
      <c r="A288" s="41"/>
      <c r="B288" s="42"/>
      <c r="C288" s="232" t="s">
        <v>518</v>
      </c>
      <c r="D288" s="232" t="s">
        <v>186</v>
      </c>
      <c r="E288" s="233" t="s">
        <v>1992</v>
      </c>
      <c r="F288" s="234" t="s">
        <v>1993</v>
      </c>
      <c r="G288" s="235" t="s">
        <v>189</v>
      </c>
      <c r="H288" s="236">
        <v>5.7999999999999998</v>
      </c>
      <c r="I288" s="237"/>
      <c r="J288" s="238">
        <f>ROUND(I288*H288,2)</f>
        <v>0</v>
      </c>
      <c r="K288" s="234" t="s">
        <v>190</v>
      </c>
      <c r="L288" s="47"/>
      <c r="M288" s="239" t="s">
        <v>1</v>
      </c>
      <c r="N288" s="240" t="s">
        <v>47</v>
      </c>
      <c r="O288" s="94"/>
      <c r="P288" s="241">
        <f>O288*H288</f>
        <v>0</v>
      </c>
      <c r="Q288" s="241">
        <v>0.41399999999999998</v>
      </c>
      <c r="R288" s="241">
        <f>Q288*H288</f>
        <v>2.4011999999999998</v>
      </c>
      <c r="S288" s="241">
        <v>0</v>
      </c>
      <c r="T288" s="242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43" t="s">
        <v>101</v>
      </c>
      <c r="AT288" s="243" t="s">
        <v>186</v>
      </c>
      <c r="AU288" s="243" t="s">
        <v>98</v>
      </c>
      <c r="AY288" s="19" t="s">
        <v>183</v>
      </c>
      <c r="BE288" s="244">
        <f>IF(N288="základní",J288,0)</f>
        <v>0</v>
      </c>
      <c r="BF288" s="244">
        <f>IF(N288="snížená",J288,0)</f>
        <v>0</v>
      </c>
      <c r="BG288" s="244">
        <f>IF(N288="zákl. přenesená",J288,0)</f>
        <v>0</v>
      </c>
      <c r="BH288" s="244">
        <f>IF(N288="sníž. přenesená",J288,0)</f>
        <v>0</v>
      </c>
      <c r="BI288" s="244">
        <f>IF(N288="nulová",J288,0)</f>
        <v>0</v>
      </c>
      <c r="BJ288" s="19" t="s">
        <v>86</v>
      </c>
      <c r="BK288" s="244">
        <f>ROUND(I288*H288,2)</f>
        <v>0</v>
      </c>
      <c r="BL288" s="19" t="s">
        <v>101</v>
      </c>
      <c r="BM288" s="243" t="s">
        <v>1994</v>
      </c>
    </row>
    <row r="289" s="2" customFormat="1">
      <c r="A289" s="41"/>
      <c r="B289" s="42"/>
      <c r="C289" s="43"/>
      <c r="D289" s="245" t="s">
        <v>192</v>
      </c>
      <c r="E289" s="43"/>
      <c r="F289" s="246" t="s">
        <v>1995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192</v>
      </c>
      <c r="AU289" s="19" t="s">
        <v>98</v>
      </c>
    </row>
    <row r="290" s="2" customFormat="1">
      <c r="A290" s="41"/>
      <c r="B290" s="42"/>
      <c r="C290" s="43"/>
      <c r="D290" s="250" t="s">
        <v>194</v>
      </c>
      <c r="E290" s="43"/>
      <c r="F290" s="251" t="s">
        <v>1996</v>
      </c>
      <c r="G290" s="43"/>
      <c r="H290" s="43"/>
      <c r="I290" s="247"/>
      <c r="J290" s="43"/>
      <c r="K290" s="43"/>
      <c r="L290" s="47"/>
      <c r="M290" s="248"/>
      <c r="N290" s="249"/>
      <c r="O290" s="94"/>
      <c r="P290" s="94"/>
      <c r="Q290" s="94"/>
      <c r="R290" s="94"/>
      <c r="S290" s="94"/>
      <c r="T290" s="95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19" t="s">
        <v>194</v>
      </c>
      <c r="AU290" s="19" t="s">
        <v>98</v>
      </c>
    </row>
    <row r="291" s="13" customFormat="1">
      <c r="A291" s="13"/>
      <c r="B291" s="252"/>
      <c r="C291" s="253"/>
      <c r="D291" s="245" t="s">
        <v>196</v>
      </c>
      <c r="E291" s="254" t="s">
        <v>1</v>
      </c>
      <c r="F291" s="255" t="s">
        <v>1997</v>
      </c>
      <c r="G291" s="253"/>
      <c r="H291" s="254" t="s">
        <v>1</v>
      </c>
      <c r="I291" s="256"/>
      <c r="J291" s="253"/>
      <c r="K291" s="253"/>
      <c r="L291" s="257"/>
      <c r="M291" s="258"/>
      <c r="N291" s="259"/>
      <c r="O291" s="259"/>
      <c r="P291" s="259"/>
      <c r="Q291" s="259"/>
      <c r="R291" s="259"/>
      <c r="S291" s="259"/>
      <c r="T291" s="26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1" t="s">
        <v>196</v>
      </c>
      <c r="AU291" s="261" t="s">
        <v>98</v>
      </c>
      <c r="AV291" s="13" t="s">
        <v>86</v>
      </c>
      <c r="AW291" s="13" t="s">
        <v>38</v>
      </c>
      <c r="AX291" s="13" t="s">
        <v>82</v>
      </c>
      <c r="AY291" s="261" t="s">
        <v>183</v>
      </c>
    </row>
    <row r="292" s="14" customFormat="1">
      <c r="A292" s="14"/>
      <c r="B292" s="262"/>
      <c r="C292" s="263"/>
      <c r="D292" s="245" t="s">
        <v>196</v>
      </c>
      <c r="E292" s="264" t="s">
        <v>1</v>
      </c>
      <c r="F292" s="265" t="s">
        <v>1998</v>
      </c>
      <c r="G292" s="263"/>
      <c r="H292" s="266">
        <v>5.7999999999999998</v>
      </c>
      <c r="I292" s="267"/>
      <c r="J292" s="263"/>
      <c r="K292" s="263"/>
      <c r="L292" s="268"/>
      <c r="M292" s="269"/>
      <c r="N292" s="270"/>
      <c r="O292" s="270"/>
      <c r="P292" s="270"/>
      <c r="Q292" s="270"/>
      <c r="R292" s="270"/>
      <c r="S292" s="270"/>
      <c r="T292" s="27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2" t="s">
        <v>196</v>
      </c>
      <c r="AU292" s="272" t="s">
        <v>98</v>
      </c>
      <c r="AV292" s="14" t="s">
        <v>90</v>
      </c>
      <c r="AW292" s="14" t="s">
        <v>38</v>
      </c>
      <c r="AX292" s="14" t="s">
        <v>86</v>
      </c>
      <c r="AY292" s="272" t="s">
        <v>183</v>
      </c>
    </row>
    <row r="293" s="2" customFormat="1" ht="21.75" customHeight="1">
      <c r="A293" s="41"/>
      <c r="B293" s="42"/>
      <c r="C293" s="232" t="s">
        <v>524</v>
      </c>
      <c r="D293" s="232" t="s">
        <v>186</v>
      </c>
      <c r="E293" s="233" t="s">
        <v>662</v>
      </c>
      <c r="F293" s="234" t="s">
        <v>663</v>
      </c>
      <c r="G293" s="235" t="s">
        <v>189</v>
      </c>
      <c r="H293" s="236">
        <v>11.6</v>
      </c>
      <c r="I293" s="237"/>
      <c r="J293" s="238">
        <f>ROUND(I293*H293,2)</f>
        <v>0</v>
      </c>
      <c r="K293" s="234" t="s">
        <v>190</v>
      </c>
      <c r="L293" s="47"/>
      <c r="M293" s="239" t="s">
        <v>1</v>
      </c>
      <c r="N293" s="240" t="s">
        <v>47</v>
      </c>
      <c r="O293" s="94"/>
      <c r="P293" s="241">
        <f>O293*H293</f>
        <v>0</v>
      </c>
      <c r="Q293" s="241">
        <v>0.46000000000000002</v>
      </c>
      <c r="R293" s="241">
        <f>Q293*H293</f>
        <v>5.3360000000000003</v>
      </c>
      <c r="S293" s="241">
        <v>0</v>
      </c>
      <c r="T293" s="242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43" t="s">
        <v>101</v>
      </c>
      <c r="AT293" s="243" t="s">
        <v>186</v>
      </c>
      <c r="AU293" s="243" t="s">
        <v>98</v>
      </c>
      <c r="AY293" s="19" t="s">
        <v>183</v>
      </c>
      <c r="BE293" s="244">
        <f>IF(N293="základní",J293,0)</f>
        <v>0</v>
      </c>
      <c r="BF293" s="244">
        <f>IF(N293="snížená",J293,0)</f>
        <v>0</v>
      </c>
      <c r="BG293" s="244">
        <f>IF(N293="zákl. přenesená",J293,0)</f>
        <v>0</v>
      </c>
      <c r="BH293" s="244">
        <f>IF(N293="sníž. přenesená",J293,0)</f>
        <v>0</v>
      </c>
      <c r="BI293" s="244">
        <f>IF(N293="nulová",J293,0)</f>
        <v>0</v>
      </c>
      <c r="BJ293" s="19" t="s">
        <v>86</v>
      </c>
      <c r="BK293" s="244">
        <f>ROUND(I293*H293,2)</f>
        <v>0</v>
      </c>
      <c r="BL293" s="19" t="s">
        <v>101</v>
      </c>
      <c r="BM293" s="243" t="s">
        <v>1999</v>
      </c>
    </row>
    <row r="294" s="2" customFormat="1">
      <c r="A294" s="41"/>
      <c r="B294" s="42"/>
      <c r="C294" s="43"/>
      <c r="D294" s="245" t="s">
        <v>192</v>
      </c>
      <c r="E294" s="43"/>
      <c r="F294" s="246" t="s">
        <v>665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192</v>
      </c>
      <c r="AU294" s="19" t="s">
        <v>98</v>
      </c>
    </row>
    <row r="295" s="2" customFormat="1">
      <c r="A295" s="41"/>
      <c r="B295" s="42"/>
      <c r="C295" s="43"/>
      <c r="D295" s="250" t="s">
        <v>194</v>
      </c>
      <c r="E295" s="43"/>
      <c r="F295" s="251" t="s">
        <v>666</v>
      </c>
      <c r="G295" s="43"/>
      <c r="H295" s="43"/>
      <c r="I295" s="247"/>
      <c r="J295" s="43"/>
      <c r="K295" s="43"/>
      <c r="L295" s="47"/>
      <c r="M295" s="248"/>
      <c r="N295" s="249"/>
      <c r="O295" s="94"/>
      <c r="P295" s="94"/>
      <c r="Q295" s="94"/>
      <c r="R295" s="94"/>
      <c r="S295" s="94"/>
      <c r="T295" s="95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194</v>
      </c>
      <c r="AU295" s="19" t="s">
        <v>98</v>
      </c>
    </row>
    <row r="296" s="13" customFormat="1">
      <c r="A296" s="13"/>
      <c r="B296" s="252"/>
      <c r="C296" s="253"/>
      <c r="D296" s="245" t="s">
        <v>196</v>
      </c>
      <c r="E296" s="254" t="s">
        <v>1</v>
      </c>
      <c r="F296" s="255" t="s">
        <v>1997</v>
      </c>
      <c r="G296" s="253"/>
      <c r="H296" s="254" t="s">
        <v>1</v>
      </c>
      <c r="I296" s="256"/>
      <c r="J296" s="253"/>
      <c r="K296" s="253"/>
      <c r="L296" s="257"/>
      <c r="M296" s="258"/>
      <c r="N296" s="259"/>
      <c r="O296" s="259"/>
      <c r="P296" s="259"/>
      <c r="Q296" s="259"/>
      <c r="R296" s="259"/>
      <c r="S296" s="259"/>
      <c r="T296" s="26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1" t="s">
        <v>196</v>
      </c>
      <c r="AU296" s="261" t="s">
        <v>98</v>
      </c>
      <c r="AV296" s="13" t="s">
        <v>86</v>
      </c>
      <c r="AW296" s="13" t="s">
        <v>38</v>
      </c>
      <c r="AX296" s="13" t="s">
        <v>82</v>
      </c>
      <c r="AY296" s="261" t="s">
        <v>183</v>
      </c>
    </row>
    <row r="297" s="14" customFormat="1">
      <c r="A297" s="14"/>
      <c r="B297" s="262"/>
      <c r="C297" s="263"/>
      <c r="D297" s="245" t="s">
        <v>196</v>
      </c>
      <c r="E297" s="264" t="s">
        <v>1</v>
      </c>
      <c r="F297" s="265" t="s">
        <v>2000</v>
      </c>
      <c r="G297" s="263"/>
      <c r="H297" s="266">
        <v>11.6</v>
      </c>
      <c r="I297" s="267"/>
      <c r="J297" s="263"/>
      <c r="K297" s="263"/>
      <c r="L297" s="268"/>
      <c r="M297" s="269"/>
      <c r="N297" s="270"/>
      <c r="O297" s="270"/>
      <c r="P297" s="270"/>
      <c r="Q297" s="270"/>
      <c r="R297" s="270"/>
      <c r="S297" s="270"/>
      <c r="T297" s="27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2" t="s">
        <v>196</v>
      </c>
      <c r="AU297" s="272" t="s">
        <v>98</v>
      </c>
      <c r="AV297" s="14" t="s">
        <v>90</v>
      </c>
      <c r="AW297" s="14" t="s">
        <v>38</v>
      </c>
      <c r="AX297" s="14" t="s">
        <v>86</v>
      </c>
      <c r="AY297" s="272" t="s">
        <v>183</v>
      </c>
    </row>
    <row r="298" s="2" customFormat="1" ht="24.15" customHeight="1">
      <c r="A298" s="41"/>
      <c r="B298" s="42"/>
      <c r="C298" s="232" t="s">
        <v>529</v>
      </c>
      <c r="D298" s="232" t="s">
        <v>186</v>
      </c>
      <c r="E298" s="233" t="s">
        <v>2001</v>
      </c>
      <c r="F298" s="234" t="s">
        <v>2002</v>
      </c>
      <c r="G298" s="235" t="s">
        <v>189</v>
      </c>
      <c r="H298" s="236">
        <v>8.1500000000000004</v>
      </c>
      <c r="I298" s="237"/>
      <c r="J298" s="238">
        <f>ROUND(I298*H298,2)</f>
        <v>0</v>
      </c>
      <c r="K298" s="234" t="s">
        <v>190</v>
      </c>
      <c r="L298" s="47"/>
      <c r="M298" s="239" t="s">
        <v>1</v>
      </c>
      <c r="N298" s="240" t="s">
        <v>47</v>
      </c>
      <c r="O298" s="94"/>
      <c r="P298" s="241">
        <f>O298*H298</f>
        <v>0</v>
      </c>
      <c r="Q298" s="241">
        <v>0</v>
      </c>
      <c r="R298" s="241">
        <f>Q298*H298</f>
        <v>0</v>
      </c>
      <c r="S298" s="241">
        <v>0</v>
      </c>
      <c r="T298" s="242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43" t="s">
        <v>101</v>
      </c>
      <c r="AT298" s="243" t="s">
        <v>186</v>
      </c>
      <c r="AU298" s="243" t="s">
        <v>98</v>
      </c>
      <c r="AY298" s="19" t="s">
        <v>183</v>
      </c>
      <c r="BE298" s="244">
        <f>IF(N298="základní",J298,0)</f>
        <v>0</v>
      </c>
      <c r="BF298" s="244">
        <f>IF(N298="snížená",J298,0)</f>
        <v>0</v>
      </c>
      <c r="BG298" s="244">
        <f>IF(N298="zákl. přenesená",J298,0)</f>
        <v>0</v>
      </c>
      <c r="BH298" s="244">
        <f>IF(N298="sníž. přenesená",J298,0)</f>
        <v>0</v>
      </c>
      <c r="BI298" s="244">
        <f>IF(N298="nulová",J298,0)</f>
        <v>0</v>
      </c>
      <c r="BJ298" s="19" t="s">
        <v>86</v>
      </c>
      <c r="BK298" s="244">
        <f>ROUND(I298*H298,2)</f>
        <v>0</v>
      </c>
      <c r="BL298" s="19" t="s">
        <v>101</v>
      </c>
      <c r="BM298" s="243" t="s">
        <v>2003</v>
      </c>
    </row>
    <row r="299" s="2" customFormat="1">
      <c r="A299" s="41"/>
      <c r="B299" s="42"/>
      <c r="C299" s="43"/>
      <c r="D299" s="245" t="s">
        <v>192</v>
      </c>
      <c r="E299" s="43"/>
      <c r="F299" s="246" t="s">
        <v>2004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192</v>
      </c>
      <c r="AU299" s="19" t="s">
        <v>98</v>
      </c>
    </row>
    <row r="300" s="2" customFormat="1">
      <c r="A300" s="41"/>
      <c r="B300" s="42"/>
      <c r="C300" s="43"/>
      <c r="D300" s="250" t="s">
        <v>194</v>
      </c>
      <c r="E300" s="43"/>
      <c r="F300" s="251" t="s">
        <v>2005</v>
      </c>
      <c r="G300" s="43"/>
      <c r="H300" s="43"/>
      <c r="I300" s="247"/>
      <c r="J300" s="43"/>
      <c r="K300" s="43"/>
      <c r="L300" s="47"/>
      <c r="M300" s="248"/>
      <c r="N300" s="249"/>
      <c r="O300" s="94"/>
      <c r="P300" s="94"/>
      <c r="Q300" s="94"/>
      <c r="R300" s="94"/>
      <c r="S300" s="94"/>
      <c r="T300" s="9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194</v>
      </c>
      <c r="AU300" s="19" t="s">
        <v>98</v>
      </c>
    </row>
    <row r="301" s="13" customFormat="1">
      <c r="A301" s="13"/>
      <c r="B301" s="252"/>
      <c r="C301" s="253"/>
      <c r="D301" s="245" t="s">
        <v>196</v>
      </c>
      <c r="E301" s="254" t="s">
        <v>1</v>
      </c>
      <c r="F301" s="255" t="s">
        <v>2006</v>
      </c>
      <c r="G301" s="253"/>
      <c r="H301" s="254" t="s">
        <v>1</v>
      </c>
      <c r="I301" s="256"/>
      <c r="J301" s="253"/>
      <c r="K301" s="253"/>
      <c r="L301" s="257"/>
      <c r="M301" s="258"/>
      <c r="N301" s="259"/>
      <c r="O301" s="259"/>
      <c r="P301" s="259"/>
      <c r="Q301" s="259"/>
      <c r="R301" s="259"/>
      <c r="S301" s="259"/>
      <c r="T301" s="26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1" t="s">
        <v>196</v>
      </c>
      <c r="AU301" s="261" t="s">
        <v>98</v>
      </c>
      <c r="AV301" s="13" t="s">
        <v>86</v>
      </c>
      <c r="AW301" s="13" t="s">
        <v>38</v>
      </c>
      <c r="AX301" s="13" t="s">
        <v>82</v>
      </c>
      <c r="AY301" s="261" t="s">
        <v>183</v>
      </c>
    </row>
    <row r="302" s="14" customFormat="1">
      <c r="A302" s="14"/>
      <c r="B302" s="262"/>
      <c r="C302" s="263"/>
      <c r="D302" s="245" t="s">
        <v>196</v>
      </c>
      <c r="E302" s="264" t="s">
        <v>1</v>
      </c>
      <c r="F302" s="265" t="s">
        <v>2007</v>
      </c>
      <c r="G302" s="263"/>
      <c r="H302" s="266">
        <v>8.1500000000000004</v>
      </c>
      <c r="I302" s="267"/>
      <c r="J302" s="263"/>
      <c r="K302" s="263"/>
      <c r="L302" s="268"/>
      <c r="M302" s="269"/>
      <c r="N302" s="270"/>
      <c r="O302" s="270"/>
      <c r="P302" s="270"/>
      <c r="Q302" s="270"/>
      <c r="R302" s="270"/>
      <c r="S302" s="270"/>
      <c r="T302" s="27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2" t="s">
        <v>196</v>
      </c>
      <c r="AU302" s="272" t="s">
        <v>98</v>
      </c>
      <c r="AV302" s="14" t="s">
        <v>90</v>
      </c>
      <c r="AW302" s="14" t="s">
        <v>38</v>
      </c>
      <c r="AX302" s="14" t="s">
        <v>86</v>
      </c>
      <c r="AY302" s="272" t="s">
        <v>183</v>
      </c>
    </row>
    <row r="303" s="2" customFormat="1" ht="33" customHeight="1">
      <c r="A303" s="41"/>
      <c r="B303" s="42"/>
      <c r="C303" s="232" t="s">
        <v>531</v>
      </c>
      <c r="D303" s="232" t="s">
        <v>186</v>
      </c>
      <c r="E303" s="233" t="s">
        <v>2008</v>
      </c>
      <c r="F303" s="234" t="s">
        <v>2009</v>
      </c>
      <c r="G303" s="235" t="s">
        <v>189</v>
      </c>
      <c r="H303" s="236">
        <v>5.7999999999999998</v>
      </c>
      <c r="I303" s="237"/>
      <c r="J303" s="238">
        <f>ROUND(I303*H303,2)</f>
        <v>0</v>
      </c>
      <c r="K303" s="234" t="s">
        <v>190</v>
      </c>
      <c r="L303" s="47"/>
      <c r="M303" s="239" t="s">
        <v>1</v>
      </c>
      <c r="N303" s="240" t="s">
        <v>47</v>
      </c>
      <c r="O303" s="94"/>
      <c r="P303" s="241">
        <f>O303*H303</f>
        <v>0</v>
      </c>
      <c r="Q303" s="241">
        <v>0</v>
      </c>
      <c r="R303" s="241">
        <f>Q303*H303</f>
        <v>0</v>
      </c>
      <c r="S303" s="241">
        <v>0</v>
      </c>
      <c r="T303" s="242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43" t="s">
        <v>101</v>
      </c>
      <c r="AT303" s="243" t="s">
        <v>186</v>
      </c>
      <c r="AU303" s="243" t="s">
        <v>98</v>
      </c>
      <c r="AY303" s="19" t="s">
        <v>183</v>
      </c>
      <c r="BE303" s="244">
        <f>IF(N303="základní",J303,0)</f>
        <v>0</v>
      </c>
      <c r="BF303" s="244">
        <f>IF(N303="snížená",J303,0)</f>
        <v>0</v>
      </c>
      <c r="BG303" s="244">
        <f>IF(N303="zákl. přenesená",J303,0)</f>
        <v>0</v>
      </c>
      <c r="BH303" s="244">
        <f>IF(N303="sníž. přenesená",J303,0)</f>
        <v>0</v>
      </c>
      <c r="BI303" s="244">
        <f>IF(N303="nulová",J303,0)</f>
        <v>0</v>
      </c>
      <c r="BJ303" s="19" t="s">
        <v>86</v>
      </c>
      <c r="BK303" s="244">
        <f>ROUND(I303*H303,2)</f>
        <v>0</v>
      </c>
      <c r="BL303" s="19" t="s">
        <v>101</v>
      </c>
      <c r="BM303" s="243" t="s">
        <v>2010</v>
      </c>
    </row>
    <row r="304" s="2" customFormat="1">
      <c r="A304" s="41"/>
      <c r="B304" s="42"/>
      <c r="C304" s="43"/>
      <c r="D304" s="245" t="s">
        <v>192</v>
      </c>
      <c r="E304" s="43"/>
      <c r="F304" s="246" t="s">
        <v>2011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192</v>
      </c>
      <c r="AU304" s="19" t="s">
        <v>98</v>
      </c>
    </row>
    <row r="305" s="2" customFormat="1">
      <c r="A305" s="41"/>
      <c r="B305" s="42"/>
      <c r="C305" s="43"/>
      <c r="D305" s="250" t="s">
        <v>194</v>
      </c>
      <c r="E305" s="43"/>
      <c r="F305" s="251" t="s">
        <v>2012</v>
      </c>
      <c r="G305" s="43"/>
      <c r="H305" s="43"/>
      <c r="I305" s="247"/>
      <c r="J305" s="43"/>
      <c r="K305" s="43"/>
      <c r="L305" s="47"/>
      <c r="M305" s="248"/>
      <c r="N305" s="249"/>
      <c r="O305" s="94"/>
      <c r="P305" s="94"/>
      <c r="Q305" s="94"/>
      <c r="R305" s="94"/>
      <c r="S305" s="94"/>
      <c r="T305" s="95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194</v>
      </c>
      <c r="AU305" s="19" t="s">
        <v>98</v>
      </c>
    </row>
    <row r="306" s="13" customFormat="1">
      <c r="A306" s="13"/>
      <c r="B306" s="252"/>
      <c r="C306" s="253"/>
      <c r="D306" s="245" t="s">
        <v>196</v>
      </c>
      <c r="E306" s="254" t="s">
        <v>1</v>
      </c>
      <c r="F306" s="255" t="s">
        <v>2013</v>
      </c>
      <c r="G306" s="253"/>
      <c r="H306" s="254" t="s">
        <v>1</v>
      </c>
      <c r="I306" s="256"/>
      <c r="J306" s="253"/>
      <c r="K306" s="253"/>
      <c r="L306" s="257"/>
      <c r="M306" s="258"/>
      <c r="N306" s="259"/>
      <c r="O306" s="259"/>
      <c r="P306" s="259"/>
      <c r="Q306" s="259"/>
      <c r="R306" s="259"/>
      <c r="S306" s="259"/>
      <c r="T306" s="26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1" t="s">
        <v>196</v>
      </c>
      <c r="AU306" s="261" t="s">
        <v>98</v>
      </c>
      <c r="AV306" s="13" t="s">
        <v>86</v>
      </c>
      <c r="AW306" s="13" t="s">
        <v>38</v>
      </c>
      <c r="AX306" s="13" t="s">
        <v>82</v>
      </c>
      <c r="AY306" s="261" t="s">
        <v>183</v>
      </c>
    </row>
    <row r="307" s="14" customFormat="1">
      <c r="A307" s="14"/>
      <c r="B307" s="262"/>
      <c r="C307" s="263"/>
      <c r="D307" s="245" t="s">
        <v>196</v>
      </c>
      <c r="E307" s="264" t="s">
        <v>1</v>
      </c>
      <c r="F307" s="265" t="s">
        <v>1998</v>
      </c>
      <c r="G307" s="263"/>
      <c r="H307" s="266">
        <v>5.7999999999999998</v>
      </c>
      <c r="I307" s="267"/>
      <c r="J307" s="263"/>
      <c r="K307" s="263"/>
      <c r="L307" s="268"/>
      <c r="M307" s="269"/>
      <c r="N307" s="270"/>
      <c r="O307" s="270"/>
      <c r="P307" s="270"/>
      <c r="Q307" s="270"/>
      <c r="R307" s="270"/>
      <c r="S307" s="270"/>
      <c r="T307" s="27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72" t="s">
        <v>196</v>
      </c>
      <c r="AU307" s="272" t="s">
        <v>98</v>
      </c>
      <c r="AV307" s="14" t="s">
        <v>90</v>
      </c>
      <c r="AW307" s="14" t="s">
        <v>38</v>
      </c>
      <c r="AX307" s="14" t="s">
        <v>86</v>
      </c>
      <c r="AY307" s="272" t="s">
        <v>183</v>
      </c>
    </row>
    <row r="308" s="2" customFormat="1" ht="33" customHeight="1">
      <c r="A308" s="41"/>
      <c r="B308" s="42"/>
      <c r="C308" s="232" t="s">
        <v>533</v>
      </c>
      <c r="D308" s="232" t="s">
        <v>186</v>
      </c>
      <c r="E308" s="233" t="s">
        <v>2014</v>
      </c>
      <c r="F308" s="234" t="s">
        <v>2015</v>
      </c>
      <c r="G308" s="235" t="s">
        <v>189</v>
      </c>
      <c r="H308" s="236">
        <v>8.1500000000000004</v>
      </c>
      <c r="I308" s="237"/>
      <c r="J308" s="238">
        <f>ROUND(I308*H308,2)</f>
        <v>0</v>
      </c>
      <c r="K308" s="234" t="s">
        <v>190</v>
      </c>
      <c r="L308" s="47"/>
      <c r="M308" s="239" t="s">
        <v>1</v>
      </c>
      <c r="N308" s="240" t="s">
        <v>47</v>
      </c>
      <c r="O308" s="94"/>
      <c r="P308" s="241">
        <f>O308*H308</f>
        <v>0</v>
      </c>
      <c r="Q308" s="241">
        <v>0</v>
      </c>
      <c r="R308" s="241">
        <f>Q308*H308</f>
        <v>0</v>
      </c>
      <c r="S308" s="241">
        <v>0</v>
      </c>
      <c r="T308" s="242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43" t="s">
        <v>101</v>
      </c>
      <c r="AT308" s="243" t="s">
        <v>186</v>
      </c>
      <c r="AU308" s="243" t="s">
        <v>98</v>
      </c>
      <c r="AY308" s="19" t="s">
        <v>183</v>
      </c>
      <c r="BE308" s="244">
        <f>IF(N308="základní",J308,0)</f>
        <v>0</v>
      </c>
      <c r="BF308" s="244">
        <f>IF(N308="snížená",J308,0)</f>
        <v>0</v>
      </c>
      <c r="BG308" s="244">
        <f>IF(N308="zákl. přenesená",J308,0)</f>
        <v>0</v>
      </c>
      <c r="BH308" s="244">
        <f>IF(N308="sníž. přenesená",J308,0)</f>
        <v>0</v>
      </c>
      <c r="BI308" s="244">
        <f>IF(N308="nulová",J308,0)</f>
        <v>0</v>
      </c>
      <c r="BJ308" s="19" t="s">
        <v>86</v>
      </c>
      <c r="BK308" s="244">
        <f>ROUND(I308*H308,2)</f>
        <v>0</v>
      </c>
      <c r="BL308" s="19" t="s">
        <v>101</v>
      </c>
      <c r="BM308" s="243" t="s">
        <v>2016</v>
      </c>
    </row>
    <row r="309" s="2" customFormat="1">
      <c r="A309" s="41"/>
      <c r="B309" s="42"/>
      <c r="C309" s="43"/>
      <c r="D309" s="245" t="s">
        <v>192</v>
      </c>
      <c r="E309" s="43"/>
      <c r="F309" s="246" t="s">
        <v>2017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192</v>
      </c>
      <c r="AU309" s="19" t="s">
        <v>98</v>
      </c>
    </row>
    <row r="310" s="2" customFormat="1">
      <c r="A310" s="41"/>
      <c r="B310" s="42"/>
      <c r="C310" s="43"/>
      <c r="D310" s="250" t="s">
        <v>194</v>
      </c>
      <c r="E310" s="43"/>
      <c r="F310" s="251" t="s">
        <v>2018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194</v>
      </c>
      <c r="AU310" s="19" t="s">
        <v>98</v>
      </c>
    </row>
    <row r="311" s="14" customFormat="1">
      <c r="A311" s="14"/>
      <c r="B311" s="262"/>
      <c r="C311" s="263"/>
      <c r="D311" s="245" t="s">
        <v>196</v>
      </c>
      <c r="E311" s="264" t="s">
        <v>1</v>
      </c>
      <c r="F311" s="265" t="s">
        <v>2007</v>
      </c>
      <c r="G311" s="263"/>
      <c r="H311" s="266">
        <v>8.1500000000000004</v>
      </c>
      <c r="I311" s="267"/>
      <c r="J311" s="263"/>
      <c r="K311" s="263"/>
      <c r="L311" s="268"/>
      <c r="M311" s="269"/>
      <c r="N311" s="270"/>
      <c r="O311" s="270"/>
      <c r="P311" s="270"/>
      <c r="Q311" s="270"/>
      <c r="R311" s="270"/>
      <c r="S311" s="270"/>
      <c r="T311" s="27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2" t="s">
        <v>196</v>
      </c>
      <c r="AU311" s="272" t="s">
        <v>98</v>
      </c>
      <c r="AV311" s="14" t="s">
        <v>90</v>
      </c>
      <c r="AW311" s="14" t="s">
        <v>38</v>
      </c>
      <c r="AX311" s="14" t="s">
        <v>86</v>
      </c>
      <c r="AY311" s="272" t="s">
        <v>183</v>
      </c>
    </row>
    <row r="312" s="2" customFormat="1" ht="24.15" customHeight="1">
      <c r="A312" s="41"/>
      <c r="B312" s="42"/>
      <c r="C312" s="232" t="s">
        <v>538</v>
      </c>
      <c r="D312" s="232" t="s">
        <v>186</v>
      </c>
      <c r="E312" s="233" t="s">
        <v>2019</v>
      </c>
      <c r="F312" s="234" t="s">
        <v>2020</v>
      </c>
      <c r="G312" s="235" t="s">
        <v>189</v>
      </c>
      <c r="H312" s="236">
        <v>5.7999999999999998</v>
      </c>
      <c r="I312" s="237"/>
      <c r="J312" s="238">
        <f>ROUND(I312*H312,2)</f>
        <v>0</v>
      </c>
      <c r="K312" s="234" t="s">
        <v>190</v>
      </c>
      <c r="L312" s="47"/>
      <c r="M312" s="239" t="s">
        <v>1</v>
      </c>
      <c r="N312" s="240" t="s">
        <v>47</v>
      </c>
      <c r="O312" s="94"/>
      <c r="P312" s="241">
        <f>O312*H312</f>
        <v>0</v>
      </c>
      <c r="Q312" s="241">
        <v>0.00034000000000000002</v>
      </c>
      <c r="R312" s="241">
        <f>Q312*H312</f>
        <v>0.0019720000000000002</v>
      </c>
      <c r="S312" s="241">
        <v>0</v>
      </c>
      <c r="T312" s="242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43" t="s">
        <v>101</v>
      </c>
      <c r="AT312" s="243" t="s">
        <v>186</v>
      </c>
      <c r="AU312" s="243" t="s">
        <v>98</v>
      </c>
      <c r="AY312" s="19" t="s">
        <v>183</v>
      </c>
      <c r="BE312" s="244">
        <f>IF(N312="základní",J312,0)</f>
        <v>0</v>
      </c>
      <c r="BF312" s="244">
        <f>IF(N312="snížená",J312,0)</f>
        <v>0</v>
      </c>
      <c r="BG312" s="244">
        <f>IF(N312="zákl. přenesená",J312,0)</f>
        <v>0</v>
      </c>
      <c r="BH312" s="244">
        <f>IF(N312="sníž. přenesená",J312,0)</f>
        <v>0</v>
      </c>
      <c r="BI312" s="244">
        <f>IF(N312="nulová",J312,0)</f>
        <v>0</v>
      </c>
      <c r="BJ312" s="19" t="s">
        <v>86</v>
      </c>
      <c r="BK312" s="244">
        <f>ROUND(I312*H312,2)</f>
        <v>0</v>
      </c>
      <c r="BL312" s="19" t="s">
        <v>101</v>
      </c>
      <c r="BM312" s="243" t="s">
        <v>2021</v>
      </c>
    </row>
    <row r="313" s="2" customFormat="1">
      <c r="A313" s="41"/>
      <c r="B313" s="42"/>
      <c r="C313" s="43"/>
      <c r="D313" s="245" t="s">
        <v>192</v>
      </c>
      <c r="E313" s="43"/>
      <c r="F313" s="246" t="s">
        <v>2022</v>
      </c>
      <c r="G313" s="43"/>
      <c r="H313" s="43"/>
      <c r="I313" s="247"/>
      <c r="J313" s="43"/>
      <c r="K313" s="43"/>
      <c r="L313" s="47"/>
      <c r="M313" s="248"/>
      <c r="N313" s="249"/>
      <c r="O313" s="94"/>
      <c r="P313" s="94"/>
      <c r="Q313" s="94"/>
      <c r="R313" s="94"/>
      <c r="S313" s="94"/>
      <c r="T313" s="95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19" t="s">
        <v>192</v>
      </c>
      <c r="AU313" s="19" t="s">
        <v>98</v>
      </c>
    </row>
    <row r="314" s="2" customFormat="1">
      <c r="A314" s="41"/>
      <c r="B314" s="42"/>
      <c r="C314" s="43"/>
      <c r="D314" s="250" t="s">
        <v>194</v>
      </c>
      <c r="E314" s="43"/>
      <c r="F314" s="251" t="s">
        <v>2023</v>
      </c>
      <c r="G314" s="43"/>
      <c r="H314" s="43"/>
      <c r="I314" s="247"/>
      <c r="J314" s="43"/>
      <c r="K314" s="43"/>
      <c r="L314" s="47"/>
      <c r="M314" s="248"/>
      <c r="N314" s="249"/>
      <c r="O314" s="94"/>
      <c r="P314" s="94"/>
      <c r="Q314" s="94"/>
      <c r="R314" s="94"/>
      <c r="S314" s="94"/>
      <c r="T314" s="9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194</v>
      </c>
      <c r="AU314" s="19" t="s">
        <v>98</v>
      </c>
    </row>
    <row r="315" s="13" customFormat="1">
      <c r="A315" s="13"/>
      <c r="B315" s="252"/>
      <c r="C315" s="253"/>
      <c r="D315" s="245" t="s">
        <v>196</v>
      </c>
      <c r="E315" s="254" t="s">
        <v>1</v>
      </c>
      <c r="F315" s="255" t="s">
        <v>2024</v>
      </c>
      <c r="G315" s="253"/>
      <c r="H315" s="254" t="s">
        <v>1</v>
      </c>
      <c r="I315" s="256"/>
      <c r="J315" s="253"/>
      <c r="K315" s="253"/>
      <c r="L315" s="257"/>
      <c r="M315" s="258"/>
      <c r="N315" s="259"/>
      <c r="O315" s="259"/>
      <c r="P315" s="259"/>
      <c r="Q315" s="259"/>
      <c r="R315" s="259"/>
      <c r="S315" s="259"/>
      <c r="T315" s="26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61" t="s">
        <v>196</v>
      </c>
      <c r="AU315" s="261" t="s">
        <v>98</v>
      </c>
      <c r="AV315" s="13" t="s">
        <v>86</v>
      </c>
      <c r="AW315" s="13" t="s">
        <v>38</v>
      </c>
      <c r="AX315" s="13" t="s">
        <v>82</v>
      </c>
      <c r="AY315" s="261" t="s">
        <v>183</v>
      </c>
    </row>
    <row r="316" s="14" customFormat="1">
      <c r="A316" s="14"/>
      <c r="B316" s="262"/>
      <c r="C316" s="263"/>
      <c r="D316" s="245" t="s">
        <v>196</v>
      </c>
      <c r="E316" s="264" t="s">
        <v>1</v>
      </c>
      <c r="F316" s="265" t="s">
        <v>1998</v>
      </c>
      <c r="G316" s="263"/>
      <c r="H316" s="266">
        <v>5.7999999999999998</v>
      </c>
      <c r="I316" s="267"/>
      <c r="J316" s="263"/>
      <c r="K316" s="263"/>
      <c r="L316" s="268"/>
      <c r="M316" s="269"/>
      <c r="N316" s="270"/>
      <c r="O316" s="270"/>
      <c r="P316" s="270"/>
      <c r="Q316" s="270"/>
      <c r="R316" s="270"/>
      <c r="S316" s="270"/>
      <c r="T316" s="27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72" t="s">
        <v>196</v>
      </c>
      <c r="AU316" s="272" t="s">
        <v>98</v>
      </c>
      <c r="AV316" s="14" t="s">
        <v>90</v>
      </c>
      <c r="AW316" s="14" t="s">
        <v>38</v>
      </c>
      <c r="AX316" s="14" t="s">
        <v>86</v>
      </c>
      <c r="AY316" s="272" t="s">
        <v>183</v>
      </c>
    </row>
    <row r="317" s="2" customFormat="1" ht="24.15" customHeight="1">
      <c r="A317" s="41"/>
      <c r="B317" s="42"/>
      <c r="C317" s="232" t="s">
        <v>545</v>
      </c>
      <c r="D317" s="232" t="s">
        <v>186</v>
      </c>
      <c r="E317" s="233" t="s">
        <v>2025</v>
      </c>
      <c r="F317" s="234" t="s">
        <v>2026</v>
      </c>
      <c r="G317" s="235" t="s">
        <v>189</v>
      </c>
      <c r="H317" s="236">
        <v>16.300000000000001</v>
      </c>
      <c r="I317" s="237"/>
      <c r="J317" s="238">
        <f>ROUND(I317*H317,2)</f>
        <v>0</v>
      </c>
      <c r="K317" s="234" t="s">
        <v>190</v>
      </c>
      <c r="L317" s="47"/>
      <c r="M317" s="239" t="s">
        <v>1</v>
      </c>
      <c r="N317" s="240" t="s">
        <v>47</v>
      </c>
      <c r="O317" s="94"/>
      <c r="P317" s="241">
        <f>O317*H317</f>
        <v>0</v>
      </c>
      <c r="Q317" s="241">
        <v>0.00040999999999999999</v>
      </c>
      <c r="R317" s="241">
        <f>Q317*H317</f>
        <v>0.0066830000000000006</v>
      </c>
      <c r="S317" s="241">
        <v>0</v>
      </c>
      <c r="T317" s="242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43" t="s">
        <v>101</v>
      </c>
      <c r="AT317" s="243" t="s">
        <v>186</v>
      </c>
      <c r="AU317" s="243" t="s">
        <v>98</v>
      </c>
      <c r="AY317" s="19" t="s">
        <v>183</v>
      </c>
      <c r="BE317" s="244">
        <f>IF(N317="základní",J317,0)</f>
        <v>0</v>
      </c>
      <c r="BF317" s="244">
        <f>IF(N317="snížená",J317,0)</f>
        <v>0</v>
      </c>
      <c r="BG317" s="244">
        <f>IF(N317="zákl. přenesená",J317,0)</f>
        <v>0</v>
      </c>
      <c r="BH317" s="244">
        <f>IF(N317="sníž. přenesená",J317,0)</f>
        <v>0</v>
      </c>
      <c r="BI317" s="244">
        <f>IF(N317="nulová",J317,0)</f>
        <v>0</v>
      </c>
      <c r="BJ317" s="19" t="s">
        <v>86</v>
      </c>
      <c r="BK317" s="244">
        <f>ROUND(I317*H317,2)</f>
        <v>0</v>
      </c>
      <c r="BL317" s="19" t="s">
        <v>101</v>
      </c>
      <c r="BM317" s="243" t="s">
        <v>2027</v>
      </c>
    </row>
    <row r="318" s="2" customFormat="1">
      <c r="A318" s="41"/>
      <c r="B318" s="42"/>
      <c r="C318" s="43"/>
      <c r="D318" s="245" t="s">
        <v>192</v>
      </c>
      <c r="E318" s="43"/>
      <c r="F318" s="246" t="s">
        <v>2028</v>
      </c>
      <c r="G318" s="43"/>
      <c r="H318" s="43"/>
      <c r="I318" s="247"/>
      <c r="J318" s="43"/>
      <c r="K318" s="43"/>
      <c r="L318" s="47"/>
      <c r="M318" s="248"/>
      <c r="N318" s="249"/>
      <c r="O318" s="94"/>
      <c r="P318" s="94"/>
      <c r="Q318" s="94"/>
      <c r="R318" s="94"/>
      <c r="S318" s="94"/>
      <c r="T318" s="95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19" t="s">
        <v>192</v>
      </c>
      <c r="AU318" s="19" t="s">
        <v>98</v>
      </c>
    </row>
    <row r="319" s="2" customFormat="1">
      <c r="A319" s="41"/>
      <c r="B319" s="42"/>
      <c r="C319" s="43"/>
      <c r="D319" s="250" t="s">
        <v>194</v>
      </c>
      <c r="E319" s="43"/>
      <c r="F319" s="251" t="s">
        <v>2029</v>
      </c>
      <c r="G319" s="43"/>
      <c r="H319" s="43"/>
      <c r="I319" s="247"/>
      <c r="J319" s="43"/>
      <c r="K319" s="43"/>
      <c r="L319" s="47"/>
      <c r="M319" s="248"/>
      <c r="N319" s="249"/>
      <c r="O319" s="94"/>
      <c r="P319" s="94"/>
      <c r="Q319" s="94"/>
      <c r="R319" s="94"/>
      <c r="S319" s="94"/>
      <c r="T319" s="95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19" t="s">
        <v>194</v>
      </c>
      <c r="AU319" s="19" t="s">
        <v>98</v>
      </c>
    </row>
    <row r="320" s="14" customFormat="1">
      <c r="A320" s="14"/>
      <c r="B320" s="262"/>
      <c r="C320" s="263"/>
      <c r="D320" s="245" t="s">
        <v>196</v>
      </c>
      <c r="E320" s="264" t="s">
        <v>1</v>
      </c>
      <c r="F320" s="265" t="s">
        <v>2030</v>
      </c>
      <c r="G320" s="263"/>
      <c r="H320" s="266">
        <v>16.300000000000001</v>
      </c>
      <c r="I320" s="267"/>
      <c r="J320" s="263"/>
      <c r="K320" s="263"/>
      <c r="L320" s="268"/>
      <c r="M320" s="269"/>
      <c r="N320" s="270"/>
      <c r="O320" s="270"/>
      <c r="P320" s="270"/>
      <c r="Q320" s="270"/>
      <c r="R320" s="270"/>
      <c r="S320" s="270"/>
      <c r="T320" s="27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2" t="s">
        <v>196</v>
      </c>
      <c r="AU320" s="272" t="s">
        <v>98</v>
      </c>
      <c r="AV320" s="14" t="s">
        <v>90</v>
      </c>
      <c r="AW320" s="14" t="s">
        <v>38</v>
      </c>
      <c r="AX320" s="14" t="s">
        <v>86</v>
      </c>
      <c r="AY320" s="272" t="s">
        <v>183</v>
      </c>
    </row>
    <row r="321" s="2" customFormat="1" ht="33" customHeight="1">
      <c r="A321" s="41"/>
      <c r="B321" s="42"/>
      <c r="C321" s="232" t="s">
        <v>551</v>
      </c>
      <c r="D321" s="232" t="s">
        <v>186</v>
      </c>
      <c r="E321" s="233" t="s">
        <v>207</v>
      </c>
      <c r="F321" s="234" t="s">
        <v>208</v>
      </c>
      <c r="G321" s="235" t="s">
        <v>209</v>
      </c>
      <c r="H321" s="236">
        <v>7.7460000000000004</v>
      </c>
      <c r="I321" s="237"/>
      <c r="J321" s="238">
        <f>ROUND(I321*H321,2)</f>
        <v>0</v>
      </c>
      <c r="K321" s="234" t="s">
        <v>190</v>
      </c>
      <c r="L321" s="47"/>
      <c r="M321" s="239" t="s">
        <v>1</v>
      </c>
      <c r="N321" s="240" t="s">
        <v>47</v>
      </c>
      <c r="O321" s="94"/>
      <c r="P321" s="241">
        <f>O321*H321</f>
        <v>0</v>
      </c>
      <c r="Q321" s="241">
        <v>0</v>
      </c>
      <c r="R321" s="241">
        <f>Q321*H321</f>
        <v>0</v>
      </c>
      <c r="S321" s="241">
        <v>0</v>
      </c>
      <c r="T321" s="242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43" t="s">
        <v>101</v>
      </c>
      <c r="AT321" s="243" t="s">
        <v>186</v>
      </c>
      <c r="AU321" s="243" t="s">
        <v>98</v>
      </c>
      <c r="AY321" s="19" t="s">
        <v>183</v>
      </c>
      <c r="BE321" s="244">
        <f>IF(N321="základní",J321,0)</f>
        <v>0</v>
      </c>
      <c r="BF321" s="244">
        <f>IF(N321="snížená",J321,0)</f>
        <v>0</v>
      </c>
      <c r="BG321" s="244">
        <f>IF(N321="zákl. přenesená",J321,0)</f>
        <v>0</v>
      </c>
      <c r="BH321" s="244">
        <f>IF(N321="sníž. přenesená",J321,0)</f>
        <v>0</v>
      </c>
      <c r="BI321" s="244">
        <f>IF(N321="nulová",J321,0)</f>
        <v>0</v>
      </c>
      <c r="BJ321" s="19" t="s">
        <v>86</v>
      </c>
      <c r="BK321" s="244">
        <f>ROUND(I321*H321,2)</f>
        <v>0</v>
      </c>
      <c r="BL321" s="19" t="s">
        <v>101</v>
      </c>
      <c r="BM321" s="243" t="s">
        <v>2031</v>
      </c>
    </row>
    <row r="322" s="2" customFormat="1">
      <c r="A322" s="41"/>
      <c r="B322" s="42"/>
      <c r="C322" s="43"/>
      <c r="D322" s="245" t="s">
        <v>192</v>
      </c>
      <c r="E322" s="43"/>
      <c r="F322" s="246" t="s">
        <v>211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192</v>
      </c>
      <c r="AU322" s="19" t="s">
        <v>98</v>
      </c>
    </row>
    <row r="323" s="2" customFormat="1">
      <c r="A323" s="41"/>
      <c r="B323" s="42"/>
      <c r="C323" s="43"/>
      <c r="D323" s="250" t="s">
        <v>194</v>
      </c>
      <c r="E323" s="43"/>
      <c r="F323" s="251" t="s">
        <v>212</v>
      </c>
      <c r="G323" s="43"/>
      <c r="H323" s="43"/>
      <c r="I323" s="247"/>
      <c r="J323" s="43"/>
      <c r="K323" s="43"/>
      <c r="L323" s="47"/>
      <c r="M323" s="248"/>
      <c r="N323" s="249"/>
      <c r="O323" s="94"/>
      <c r="P323" s="94"/>
      <c r="Q323" s="94"/>
      <c r="R323" s="94"/>
      <c r="S323" s="94"/>
      <c r="T323" s="95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194</v>
      </c>
      <c r="AU323" s="19" t="s">
        <v>98</v>
      </c>
    </row>
    <row r="324" s="12" customFormat="1" ht="20.88" customHeight="1">
      <c r="A324" s="12"/>
      <c r="B324" s="216"/>
      <c r="C324" s="217"/>
      <c r="D324" s="218" t="s">
        <v>81</v>
      </c>
      <c r="E324" s="230" t="s">
        <v>794</v>
      </c>
      <c r="F324" s="230" t="s">
        <v>1467</v>
      </c>
      <c r="G324" s="217"/>
      <c r="H324" s="217"/>
      <c r="I324" s="220"/>
      <c r="J324" s="231">
        <f>BK324</f>
        <v>0</v>
      </c>
      <c r="K324" s="217"/>
      <c r="L324" s="222"/>
      <c r="M324" s="223"/>
      <c r="N324" s="224"/>
      <c r="O324" s="224"/>
      <c r="P324" s="225">
        <f>SUM(P325:P378)</f>
        <v>0</v>
      </c>
      <c r="Q324" s="224"/>
      <c r="R324" s="225">
        <f>SUM(R325:R378)</f>
        <v>0.068240350000000005</v>
      </c>
      <c r="S324" s="224"/>
      <c r="T324" s="226">
        <f>SUM(T325:T378)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7" t="s">
        <v>86</v>
      </c>
      <c r="AT324" s="228" t="s">
        <v>81</v>
      </c>
      <c r="AU324" s="228" t="s">
        <v>90</v>
      </c>
      <c r="AY324" s="227" t="s">
        <v>183</v>
      </c>
      <c r="BK324" s="229">
        <f>SUM(BK325:BK378)</f>
        <v>0</v>
      </c>
    </row>
    <row r="325" s="2" customFormat="1" ht="16.5" customHeight="1">
      <c r="A325" s="41"/>
      <c r="B325" s="42"/>
      <c r="C325" s="232" t="s">
        <v>555</v>
      </c>
      <c r="D325" s="232" t="s">
        <v>186</v>
      </c>
      <c r="E325" s="233" t="s">
        <v>2032</v>
      </c>
      <c r="F325" s="234" t="s">
        <v>2033</v>
      </c>
      <c r="G325" s="235" t="s">
        <v>294</v>
      </c>
      <c r="H325" s="236">
        <v>8</v>
      </c>
      <c r="I325" s="237"/>
      <c r="J325" s="238">
        <f>ROUND(I325*H325,2)</f>
        <v>0</v>
      </c>
      <c r="K325" s="234" t="s">
        <v>1</v>
      </c>
      <c r="L325" s="47"/>
      <c r="M325" s="239" t="s">
        <v>1</v>
      </c>
      <c r="N325" s="240" t="s">
        <v>47</v>
      </c>
      <c r="O325" s="94"/>
      <c r="P325" s="241">
        <f>O325*H325</f>
        <v>0</v>
      </c>
      <c r="Q325" s="241">
        <v>0</v>
      </c>
      <c r="R325" s="241">
        <f>Q325*H325</f>
        <v>0</v>
      </c>
      <c r="S325" s="241">
        <v>0</v>
      </c>
      <c r="T325" s="242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43" t="s">
        <v>101</v>
      </c>
      <c r="AT325" s="243" t="s">
        <v>186</v>
      </c>
      <c r="AU325" s="243" t="s">
        <v>98</v>
      </c>
      <c r="AY325" s="19" t="s">
        <v>183</v>
      </c>
      <c r="BE325" s="244">
        <f>IF(N325="základní",J325,0)</f>
        <v>0</v>
      </c>
      <c r="BF325" s="244">
        <f>IF(N325="snížená",J325,0)</f>
        <v>0</v>
      </c>
      <c r="BG325" s="244">
        <f>IF(N325="zákl. přenesená",J325,0)</f>
        <v>0</v>
      </c>
      <c r="BH325" s="244">
        <f>IF(N325="sníž. přenesená",J325,0)</f>
        <v>0</v>
      </c>
      <c r="BI325" s="244">
        <f>IF(N325="nulová",J325,0)</f>
        <v>0</v>
      </c>
      <c r="BJ325" s="19" t="s">
        <v>86</v>
      </c>
      <c r="BK325" s="244">
        <f>ROUND(I325*H325,2)</f>
        <v>0</v>
      </c>
      <c r="BL325" s="19" t="s">
        <v>101</v>
      </c>
      <c r="BM325" s="243" t="s">
        <v>2034</v>
      </c>
    </row>
    <row r="326" s="2" customFormat="1">
      <c r="A326" s="41"/>
      <c r="B326" s="42"/>
      <c r="C326" s="43"/>
      <c r="D326" s="245" t="s">
        <v>192</v>
      </c>
      <c r="E326" s="43"/>
      <c r="F326" s="246" t="s">
        <v>2035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192</v>
      </c>
      <c r="AU326" s="19" t="s">
        <v>98</v>
      </c>
    </row>
    <row r="327" s="13" customFormat="1">
      <c r="A327" s="13"/>
      <c r="B327" s="252"/>
      <c r="C327" s="253"/>
      <c r="D327" s="245" t="s">
        <v>196</v>
      </c>
      <c r="E327" s="254" t="s">
        <v>1</v>
      </c>
      <c r="F327" s="255" t="s">
        <v>2036</v>
      </c>
      <c r="G327" s="253"/>
      <c r="H327" s="254" t="s">
        <v>1</v>
      </c>
      <c r="I327" s="256"/>
      <c r="J327" s="253"/>
      <c r="K327" s="253"/>
      <c r="L327" s="257"/>
      <c r="M327" s="258"/>
      <c r="N327" s="259"/>
      <c r="O327" s="259"/>
      <c r="P327" s="259"/>
      <c r="Q327" s="259"/>
      <c r="R327" s="259"/>
      <c r="S327" s="259"/>
      <c r="T327" s="26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61" t="s">
        <v>196</v>
      </c>
      <c r="AU327" s="261" t="s">
        <v>98</v>
      </c>
      <c r="AV327" s="13" t="s">
        <v>86</v>
      </c>
      <c r="AW327" s="13" t="s">
        <v>38</v>
      </c>
      <c r="AX327" s="13" t="s">
        <v>82</v>
      </c>
      <c r="AY327" s="261" t="s">
        <v>183</v>
      </c>
    </row>
    <row r="328" s="14" customFormat="1">
      <c r="A328" s="14"/>
      <c r="B328" s="262"/>
      <c r="C328" s="263"/>
      <c r="D328" s="245" t="s">
        <v>196</v>
      </c>
      <c r="E328" s="264" t="s">
        <v>1</v>
      </c>
      <c r="F328" s="265" t="s">
        <v>2037</v>
      </c>
      <c r="G328" s="263"/>
      <c r="H328" s="266">
        <v>8</v>
      </c>
      <c r="I328" s="267"/>
      <c r="J328" s="263"/>
      <c r="K328" s="263"/>
      <c r="L328" s="268"/>
      <c r="M328" s="269"/>
      <c r="N328" s="270"/>
      <c r="O328" s="270"/>
      <c r="P328" s="270"/>
      <c r="Q328" s="270"/>
      <c r="R328" s="270"/>
      <c r="S328" s="270"/>
      <c r="T328" s="27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2" t="s">
        <v>196</v>
      </c>
      <c r="AU328" s="272" t="s">
        <v>98</v>
      </c>
      <c r="AV328" s="14" t="s">
        <v>90</v>
      </c>
      <c r="AW328" s="14" t="s">
        <v>38</v>
      </c>
      <c r="AX328" s="14" t="s">
        <v>82</v>
      </c>
      <c r="AY328" s="272" t="s">
        <v>183</v>
      </c>
    </row>
    <row r="329" s="2" customFormat="1" ht="21.75" customHeight="1">
      <c r="A329" s="41"/>
      <c r="B329" s="42"/>
      <c r="C329" s="232" t="s">
        <v>561</v>
      </c>
      <c r="D329" s="232" t="s">
        <v>186</v>
      </c>
      <c r="E329" s="233" t="s">
        <v>2038</v>
      </c>
      <c r="F329" s="234" t="s">
        <v>2039</v>
      </c>
      <c r="G329" s="235" t="s">
        <v>294</v>
      </c>
      <c r="H329" s="236">
        <v>0.5</v>
      </c>
      <c r="I329" s="237"/>
      <c r="J329" s="238">
        <f>ROUND(I329*H329,2)</f>
        <v>0</v>
      </c>
      <c r="K329" s="234" t="s">
        <v>1</v>
      </c>
      <c r="L329" s="47"/>
      <c r="M329" s="239" t="s">
        <v>1</v>
      </c>
      <c r="N329" s="240" t="s">
        <v>47</v>
      </c>
      <c r="O329" s="94"/>
      <c r="P329" s="241">
        <f>O329*H329</f>
        <v>0</v>
      </c>
      <c r="Q329" s="241">
        <v>0</v>
      </c>
      <c r="R329" s="241">
        <f>Q329*H329</f>
        <v>0</v>
      </c>
      <c r="S329" s="241">
        <v>0</v>
      </c>
      <c r="T329" s="242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43" t="s">
        <v>101</v>
      </c>
      <c r="AT329" s="243" t="s">
        <v>186</v>
      </c>
      <c r="AU329" s="243" t="s">
        <v>98</v>
      </c>
      <c r="AY329" s="19" t="s">
        <v>183</v>
      </c>
      <c r="BE329" s="244">
        <f>IF(N329="základní",J329,0)</f>
        <v>0</v>
      </c>
      <c r="BF329" s="244">
        <f>IF(N329="snížená",J329,0)</f>
        <v>0</v>
      </c>
      <c r="BG329" s="244">
        <f>IF(N329="zákl. přenesená",J329,0)</f>
        <v>0</v>
      </c>
      <c r="BH329" s="244">
        <f>IF(N329="sníž. přenesená",J329,0)</f>
        <v>0</v>
      </c>
      <c r="BI329" s="244">
        <f>IF(N329="nulová",J329,0)</f>
        <v>0</v>
      </c>
      <c r="BJ329" s="19" t="s">
        <v>86</v>
      </c>
      <c r="BK329" s="244">
        <f>ROUND(I329*H329,2)</f>
        <v>0</v>
      </c>
      <c r="BL329" s="19" t="s">
        <v>101</v>
      </c>
      <c r="BM329" s="243" t="s">
        <v>2040</v>
      </c>
    </row>
    <row r="330" s="2" customFormat="1">
      <c r="A330" s="41"/>
      <c r="B330" s="42"/>
      <c r="C330" s="43"/>
      <c r="D330" s="245" t="s">
        <v>192</v>
      </c>
      <c r="E330" s="43"/>
      <c r="F330" s="246" t="s">
        <v>2041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192</v>
      </c>
      <c r="AU330" s="19" t="s">
        <v>98</v>
      </c>
    </row>
    <row r="331" s="14" customFormat="1">
      <c r="A331" s="14"/>
      <c r="B331" s="262"/>
      <c r="C331" s="263"/>
      <c r="D331" s="245" t="s">
        <v>196</v>
      </c>
      <c r="E331" s="264" t="s">
        <v>1</v>
      </c>
      <c r="F331" s="265" t="s">
        <v>1776</v>
      </c>
      <c r="G331" s="263"/>
      <c r="H331" s="266">
        <v>0.5</v>
      </c>
      <c r="I331" s="267"/>
      <c r="J331" s="263"/>
      <c r="K331" s="263"/>
      <c r="L331" s="268"/>
      <c r="M331" s="269"/>
      <c r="N331" s="270"/>
      <c r="O331" s="270"/>
      <c r="P331" s="270"/>
      <c r="Q331" s="270"/>
      <c r="R331" s="270"/>
      <c r="S331" s="270"/>
      <c r="T331" s="27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2" t="s">
        <v>196</v>
      </c>
      <c r="AU331" s="272" t="s">
        <v>98</v>
      </c>
      <c r="AV331" s="14" t="s">
        <v>90</v>
      </c>
      <c r="AW331" s="14" t="s">
        <v>38</v>
      </c>
      <c r="AX331" s="14" t="s">
        <v>82</v>
      </c>
      <c r="AY331" s="272" t="s">
        <v>183</v>
      </c>
    </row>
    <row r="332" s="2" customFormat="1" ht="24.15" customHeight="1">
      <c r="A332" s="41"/>
      <c r="B332" s="42"/>
      <c r="C332" s="232" t="s">
        <v>567</v>
      </c>
      <c r="D332" s="232" t="s">
        <v>186</v>
      </c>
      <c r="E332" s="233" t="s">
        <v>2042</v>
      </c>
      <c r="F332" s="234" t="s">
        <v>2043</v>
      </c>
      <c r="G332" s="235" t="s">
        <v>231</v>
      </c>
      <c r="H332" s="236">
        <v>10.375</v>
      </c>
      <c r="I332" s="237"/>
      <c r="J332" s="238">
        <f>ROUND(I332*H332,2)</f>
        <v>0</v>
      </c>
      <c r="K332" s="234" t="s">
        <v>190</v>
      </c>
      <c r="L332" s="47"/>
      <c r="M332" s="239" t="s">
        <v>1</v>
      </c>
      <c r="N332" s="240" t="s">
        <v>47</v>
      </c>
      <c r="O332" s="94"/>
      <c r="P332" s="241">
        <f>O332*H332</f>
        <v>0</v>
      </c>
      <c r="Q332" s="241">
        <v>1.0000000000000001E-05</v>
      </c>
      <c r="R332" s="241">
        <f>Q332*H332</f>
        <v>0.00010375000000000002</v>
      </c>
      <c r="S332" s="241">
        <v>0</v>
      </c>
      <c r="T332" s="242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43" t="s">
        <v>101</v>
      </c>
      <c r="AT332" s="243" t="s">
        <v>186</v>
      </c>
      <c r="AU332" s="243" t="s">
        <v>98</v>
      </c>
      <c r="AY332" s="19" t="s">
        <v>183</v>
      </c>
      <c r="BE332" s="244">
        <f>IF(N332="základní",J332,0)</f>
        <v>0</v>
      </c>
      <c r="BF332" s="244">
        <f>IF(N332="snížená",J332,0)</f>
        <v>0</v>
      </c>
      <c r="BG332" s="244">
        <f>IF(N332="zákl. přenesená",J332,0)</f>
        <v>0</v>
      </c>
      <c r="BH332" s="244">
        <f>IF(N332="sníž. přenesená",J332,0)</f>
        <v>0</v>
      </c>
      <c r="BI332" s="244">
        <f>IF(N332="nulová",J332,0)</f>
        <v>0</v>
      </c>
      <c r="BJ332" s="19" t="s">
        <v>86</v>
      </c>
      <c r="BK332" s="244">
        <f>ROUND(I332*H332,2)</f>
        <v>0</v>
      </c>
      <c r="BL332" s="19" t="s">
        <v>101</v>
      </c>
      <c r="BM332" s="243" t="s">
        <v>2044</v>
      </c>
    </row>
    <row r="333" s="2" customFormat="1">
      <c r="A333" s="41"/>
      <c r="B333" s="42"/>
      <c r="C333" s="43"/>
      <c r="D333" s="245" t="s">
        <v>192</v>
      </c>
      <c r="E333" s="43"/>
      <c r="F333" s="246" t="s">
        <v>2045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192</v>
      </c>
      <c r="AU333" s="19" t="s">
        <v>98</v>
      </c>
    </row>
    <row r="334" s="2" customFormat="1">
      <c r="A334" s="41"/>
      <c r="B334" s="42"/>
      <c r="C334" s="43"/>
      <c r="D334" s="250" t="s">
        <v>194</v>
      </c>
      <c r="E334" s="43"/>
      <c r="F334" s="251" t="s">
        <v>2046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194</v>
      </c>
      <c r="AU334" s="19" t="s">
        <v>98</v>
      </c>
    </row>
    <row r="335" s="13" customFormat="1">
      <c r="A335" s="13"/>
      <c r="B335" s="252"/>
      <c r="C335" s="253"/>
      <c r="D335" s="245" t="s">
        <v>196</v>
      </c>
      <c r="E335" s="254" t="s">
        <v>1</v>
      </c>
      <c r="F335" s="255" t="s">
        <v>2047</v>
      </c>
      <c r="G335" s="253"/>
      <c r="H335" s="254" t="s">
        <v>1</v>
      </c>
      <c r="I335" s="256"/>
      <c r="J335" s="253"/>
      <c r="K335" s="253"/>
      <c r="L335" s="257"/>
      <c r="M335" s="258"/>
      <c r="N335" s="259"/>
      <c r="O335" s="259"/>
      <c r="P335" s="259"/>
      <c r="Q335" s="259"/>
      <c r="R335" s="259"/>
      <c r="S335" s="259"/>
      <c r="T335" s="26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1" t="s">
        <v>196</v>
      </c>
      <c r="AU335" s="261" t="s">
        <v>98</v>
      </c>
      <c r="AV335" s="13" t="s">
        <v>86</v>
      </c>
      <c r="AW335" s="13" t="s">
        <v>38</v>
      </c>
      <c r="AX335" s="13" t="s">
        <v>82</v>
      </c>
      <c r="AY335" s="261" t="s">
        <v>183</v>
      </c>
    </row>
    <row r="336" s="14" customFormat="1">
      <c r="A336" s="14"/>
      <c r="B336" s="262"/>
      <c r="C336" s="263"/>
      <c r="D336" s="245" t="s">
        <v>196</v>
      </c>
      <c r="E336" s="264" t="s">
        <v>1</v>
      </c>
      <c r="F336" s="265" t="s">
        <v>2048</v>
      </c>
      <c r="G336" s="263"/>
      <c r="H336" s="266">
        <v>10.375</v>
      </c>
      <c r="I336" s="267"/>
      <c r="J336" s="263"/>
      <c r="K336" s="263"/>
      <c r="L336" s="268"/>
      <c r="M336" s="269"/>
      <c r="N336" s="270"/>
      <c r="O336" s="270"/>
      <c r="P336" s="270"/>
      <c r="Q336" s="270"/>
      <c r="R336" s="270"/>
      <c r="S336" s="270"/>
      <c r="T336" s="27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2" t="s">
        <v>196</v>
      </c>
      <c r="AU336" s="272" t="s">
        <v>98</v>
      </c>
      <c r="AV336" s="14" t="s">
        <v>90</v>
      </c>
      <c r="AW336" s="14" t="s">
        <v>38</v>
      </c>
      <c r="AX336" s="14" t="s">
        <v>86</v>
      </c>
      <c r="AY336" s="272" t="s">
        <v>183</v>
      </c>
    </row>
    <row r="337" s="2" customFormat="1" ht="24.15" customHeight="1">
      <c r="A337" s="41"/>
      <c r="B337" s="42"/>
      <c r="C337" s="274" t="s">
        <v>573</v>
      </c>
      <c r="D337" s="274" t="s">
        <v>222</v>
      </c>
      <c r="E337" s="275" t="s">
        <v>2049</v>
      </c>
      <c r="F337" s="276" t="s">
        <v>2050</v>
      </c>
      <c r="G337" s="277" t="s">
        <v>294</v>
      </c>
      <c r="H337" s="278">
        <v>10.894</v>
      </c>
      <c r="I337" s="279"/>
      <c r="J337" s="280">
        <f>ROUND(I337*H337,2)</f>
        <v>0</v>
      </c>
      <c r="K337" s="276" t="s">
        <v>1</v>
      </c>
      <c r="L337" s="281"/>
      <c r="M337" s="282" t="s">
        <v>1</v>
      </c>
      <c r="N337" s="283" t="s">
        <v>47</v>
      </c>
      <c r="O337" s="94"/>
      <c r="P337" s="241">
        <f>O337*H337</f>
        <v>0</v>
      </c>
      <c r="Q337" s="241">
        <v>0.0014</v>
      </c>
      <c r="R337" s="241">
        <f>Q337*H337</f>
        <v>0.015251600000000001</v>
      </c>
      <c r="S337" s="241">
        <v>0</v>
      </c>
      <c r="T337" s="242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43" t="s">
        <v>113</v>
      </c>
      <c r="AT337" s="243" t="s">
        <v>222</v>
      </c>
      <c r="AU337" s="243" t="s">
        <v>98</v>
      </c>
      <c r="AY337" s="19" t="s">
        <v>183</v>
      </c>
      <c r="BE337" s="244">
        <f>IF(N337="základní",J337,0)</f>
        <v>0</v>
      </c>
      <c r="BF337" s="244">
        <f>IF(N337="snížená",J337,0)</f>
        <v>0</v>
      </c>
      <c r="BG337" s="244">
        <f>IF(N337="zákl. přenesená",J337,0)</f>
        <v>0</v>
      </c>
      <c r="BH337" s="244">
        <f>IF(N337="sníž. přenesená",J337,0)</f>
        <v>0</v>
      </c>
      <c r="BI337" s="244">
        <f>IF(N337="nulová",J337,0)</f>
        <v>0</v>
      </c>
      <c r="BJ337" s="19" t="s">
        <v>86</v>
      </c>
      <c r="BK337" s="244">
        <f>ROUND(I337*H337,2)</f>
        <v>0</v>
      </c>
      <c r="BL337" s="19" t="s">
        <v>101</v>
      </c>
      <c r="BM337" s="243" t="s">
        <v>2051</v>
      </c>
    </row>
    <row r="338" s="2" customFormat="1">
      <c r="A338" s="41"/>
      <c r="B338" s="42"/>
      <c r="C338" s="43"/>
      <c r="D338" s="245" t="s">
        <v>192</v>
      </c>
      <c r="E338" s="43"/>
      <c r="F338" s="246" t="s">
        <v>2050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192</v>
      </c>
      <c r="AU338" s="19" t="s">
        <v>98</v>
      </c>
    </row>
    <row r="339" s="13" customFormat="1">
      <c r="A339" s="13"/>
      <c r="B339" s="252"/>
      <c r="C339" s="253"/>
      <c r="D339" s="245" t="s">
        <v>196</v>
      </c>
      <c r="E339" s="254" t="s">
        <v>1</v>
      </c>
      <c r="F339" s="255" t="s">
        <v>2047</v>
      </c>
      <c r="G339" s="253"/>
      <c r="H339" s="254" t="s">
        <v>1</v>
      </c>
      <c r="I339" s="256"/>
      <c r="J339" s="253"/>
      <c r="K339" s="253"/>
      <c r="L339" s="257"/>
      <c r="M339" s="258"/>
      <c r="N339" s="259"/>
      <c r="O339" s="259"/>
      <c r="P339" s="259"/>
      <c r="Q339" s="259"/>
      <c r="R339" s="259"/>
      <c r="S339" s="259"/>
      <c r="T339" s="26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1" t="s">
        <v>196</v>
      </c>
      <c r="AU339" s="261" t="s">
        <v>98</v>
      </c>
      <c r="AV339" s="13" t="s">
        <v>86</v>
      </c>
      <c r="AW339" s="13" t="s">
        <v>38</v>
      </c>
      <c r="AX339" s="13" t="s">
        <v>82</v>
      </c>
      <c r="AY339" s="261" t="s">
        <v>183</v>
      </c>
    </row>
    <row r="340" s="14" customFormat="1">
      <c r="A340" s="14"/>
      <c r="B340" s="262"/>
      <c r="C340" s="263"/>
      <c r="D340" s="245" t="s">
        <v>196</v>
      </c>
      <c r="E340" s="264" t="s">
        <v>1</v>
      </c>
      <c r="F340" s="265" t="s">
        <v>2052</v>
      </c>
      <c r="G340" s="263"/>
      <c r="H340" s="266">
        <v>10.894</v>
      </c>
      <c r="I340" s="267"/>
      <c r="J340" s="263"/>
      <c r="K340" s="263"/>
      <c r="L340" s="268"/>
      <c r="M340" s="269"/>
      <c r="N340" s="270"/>
      <c r="O340" s="270"/>
      <c r="P340" s="270"/>
      <c r="Q340" s="270"/>
      <c r="R340" s="270"/>
      <c r="S340" s="270"/>
      <c r="T340" s="27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72" t="s">
        <v>196</v>
      </c>
      <c r="AU340" s="272" t="s">
        <v>98</v>
      </c>
      <c r="AV340" s="14" t="s">
        <v>90</v>
      </c>
      <c r="AW340" s="14" t="s">
        <v>38</v>
      </c>
      <c r="AX340" s="14" t="s">
        <v>86</v>
      </c>
      <c r="AY340" s="272" t="s">
        <v>183</v>
      </c>
    </row>
    <row r="341" s="2" customFormat="1" ht="24.15" customHeight="1">
      <c r="A341" s="41"/>
      <c r="B341" s="42"/>
      <c r="C341" s="232" t="s">
        <v>579</v>
      </c>
      <c r="D341" s="232" t="s">
        <v>186</v>
      </c>
      <c r="E341" s="233" t="s">
        <v>2053</v>
      </c>
      <c r="F341" s="234" t="s">
        <v>2054</v>
      </c>
      <c r="G341" s="235" t="s">
        <v>294</v>
      </c>
      <c r="H341" s="236">
        <v>13.5</v>
      </c>
      <c r="I341" s="237"/>
      <c r="J341" s="238">
        <f>ROUND(I341*H341,2)</f>
        <v>0</v>
      </c>
      <c r="K341" s="234" t="s">
        <v>190</v>
      </c>
      <c r="L341" s="47"/>
      <c r="M341" s="239" t="s">
        <v>1</v>
      </c>
      <c r="N341" s="240" t="s">
        <v>47</v>
      </c>
      <c r="O341" s="94"/>
      <c r="P341" s="241">
        <f>O341*H341</f>
        <v>0</v>
      </c>
      <c r="Q341" s="241">
        <v>3.0000000000000001E-05</v>
      </c>
      <c r="R341" s="241">
        <f>Q341*H341</f>
        <v>0.00040500000000000003</v>
      </c>
      <c r="S341" s="241">
        <v>0</v>
      </c>
      <c r="T341" s="242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43" t="s">
        <v>101</v>
      </c>
      <c r="AT341" s="243" t="s">
        <v>186</v>
      </c>
      <c r="AU341" s="243" t="s">
        <v>98</v>
      </c>
      <c r="AY341" s="19" t="s">
        <v>183</v>
      </c>
      <c r="BE341" s="244">
        <f>IF(N341="základní",J341,0)</f>
        <v>0</v>
      </c>
      <c r="BF341" s="244">
        <f>IF(N341="snížená",J341,0)</f>
        <v>0</v>
      </c>
      <c r="BG341" s="244">
        <f>IF(N341="zákl. přenesená",J341,0)</f>
        <v>0</v>
      </c>
      <c r="BH341" s="244">
        <f>IF(N341="sníž. přenesená",J341,0)</f>
        <v>0</v>
      </c>
      <c r="BI341" s="244">
        <f>IF(N341="nulová",J341,0)</f>
        <v>0</v>
      </c>
      <c r="BJ341" s="19" t="s">
        <v>86</v>
      </c>
      <c r="BK341" s="244">
        <f>ROUND(I341*H341,2)</f>
        <v>0</v>
      </c>
      <c r="BL341" s="19" t="s">
        <v>101</v>
      </c>
      <c r="BM341" s="243" t="s">
        <v>2055</v>
      </c>
    </row>
    <row r="342" s="2" customFormat="1">
      <c r="A342" s="41"/>
      <c r="B342" s="42"/>
      <c r="C342" s="43"/>
      <c r="D342" s="245" t="s">
        <v>192</v>
      </c>
      <c r="E342" s="43"/>
      <c r="F342" s="246" t="s">
        <v>2056</v>
      </c>
      <c r="G342" s="43"/>
      <c r="H342" s="43"/>
      <c r="I342" s="247"/>
      <c r="J342" s="43"/>
      <c r="K342" s="43"/>
      <c r="L342" s="47"/>
      <c r="M342" s="248"/>
      <c r="N342" s="249"/>
      <c r="O342" s="94"/>
      <c r="P342" s="94"/>
      <c r="Q342" s="94"/>
      <c r="R342" s="94"/>
      <c r="S342" s="94"/>
      <c r="T342" s="95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19" t="s">
        <v>192</v>
      </c>
      <c r="AU342" s="19" t="s">
        <v>98</v>
      </c>
    </row>
    <row r="343" s="2" customFormat="1">
      <c r="A343" s="41"/>
      <c r="B343" s="42"/>
      <c r="C343" s="43"/>
      <c r="D343" s="250" t="s">
        <v>194</v>
      </c>
      <c r="E343" s="43"/>
      <c r="F343" s="251" t="s">
        <v>2057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194</v>
      </c>
      <c r="AU343" s="19" t="s">
        <v>98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2047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98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4" customFormat="1">
      <c r="A345" s="14"/>
      <c r="B345" s="262"/>
      <c r="C345" s="263"/>
      <c r="D345" s="245" t="s">
        <v>196</v>
      </c>
      <c r="E345" s="264" t="s">
        <v>1</v>
      </c>
      <c r="F345" s="265" t="s">
        <v>2058</v>
      </c>
      <c r="G345" s="263"/>
      <c r="H345" s="266">
        <v>13.5</v>
      </c>
      <c r="I345" s="267"/>
      <c r="J345" s="263"/>
      <c r="K345" s="263"/>
      <c r="L345" s="268"/>
      <c r="M345" s="269"/>
      <c r="N345" s="270"/>
      <c r="O345" s="270"/>
      <c r="P345" s="270"/>
      <c r="Q345" s="270"/>
      <c r="R345" s="270"/>
      <c r="S345" s="270"/>
      <c r="T345" s="27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2" t="s">
        <v>196</v>
      </c>
      <c r="AU345" s="272" t="s">
        <v>98</v>
      </c>
      <c r="AV345" s="14" t="s">
        <v>90</v>
      </c>
      <c r="AW345" s="14" t="s">
        <v>38</v>
      </c>
      <c r="AX345" s="14" t="s">
        <v>86</v>
      </c>
      <c r="AY345" s="272" t="s">
        <v>183</v>
      </c>
    </row>
    <row r="346" s="2" customFormat="1" ht="16.5" customHeight="1">
      <c r="A346" s="41"/>
      <c r="B346" s="42"/>
      <c r="C346" s="274" t="s">
        <v>584</v>
      </c>
      <c r="D346" s="274" t="s">
        <v>222</v>
      </c>
      <c r="E346" s="275" t="s">
        <v>2059</v>
      </c>
      <c r="F346" s="276" t="s">
        <v>2060</v>
      </c>
      <c r="G346" s="277" t="s">
        <v>294</v>
      </c>
      <c r="H346" s="278">
        <v>3</v>
      </c>
      <c r="I346" s="279"/>
      <c r="J346" s="280">
        <f>ROUND(I346*H346,2)</f>
        <v>0</v>
      </c>
      <c r="K346" s="276" t="s">
        <v>190</v>
      </c>
      <c r="L346" s="281"/>
      <c r="M346" s="282" t="s">
        <v>1</v>
      </c>
      <c r="N346" s="283" t="s">
        <v>47</v>
      </c>
      <c r="O346" s="94"/>
      <c r="P346" s="241">
        <f>O346*H346</f>
        <v>0</v>
      </c>
      <c r="Q346" s="241">
        <v>0.00034000000000000002</v>
      </c>
      <c r="R346" s="241">
        <f>Q346*H346</f>
        <v>0.0010200000000000001</v>
      </c>
      <c r="S346" s="241">
        <v>0</v>
      </c>
      <c r="T346" s="242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43" t="s">
        <v>113</v>
      </c>
      <c r="AT346" s="243" t="s">
        <v>222</v>
      </c>
      <c r="AU346" s="243" t="s">
        <v>98</v>
      </c>
      <c r="AY346" s="19" t="s">
        <v>183</v>
      </c>
      <c r="BE346" s="244">
        <f>IF(N346="základní",J346,0)</f>
        <v>0</v>
      </c>
      <c r="BF346" s="244">
        <f>IF(N346="snížená",J346,0)</f>
        <v>0</v>
      </c>
      <c r="BG346" s="244">
        <f>IF(N346="zákl. přenesená",J346,0)</f>
        <v>0</v>
      </c>
      <c r="BH346" s="244">
        <f>IF(N346="sníž. přenesená",J346,0)</f>
        <v>0</v>
      </c>
      <c r="BI346" s="244">
        <f>IF(N346="nulová",J346,0)</f>
        <v>0</v>
      </c>
      <c r="BJ346" s="19" t="s">
        <v>86</v>
      </c>
      <c r="BK346" s="244">
        <f>ROUND(I346*H346,2)</f>
        <v>0</v>
      </c>
      <c r="BL346" s="19" t="s">
        <v>101</v>
      </c>
      <c r="BM346" s="243" t="s">
        <v>2061</v>
      </c>
    </row>
    <row r="347" s="2" customFormat="1">
      <c r="A347" s="41"/>
      <c r="B347" s="42"/>
      <c r="C347" s="43"/>
      <c r="D347" s="245" t="s">
        <v>192</v>
      </c>
      <c r="E347" s="43"/>
      <c r="F347" s="246" t="s">
        <v>2060</v>
      </c>
      <c r="G347" s="43"/>
      <c r="H347" s="43"/>
      <c r="I347" s="247"/>
      <c r="J347" s="43"/>
      <c r="K347" s="43"/>
      <c r="L347" s="47"/>
      <c r="M347" s="248"/>
      <c r="N347" s="249"/>
      <c r="O347" s="94"/>
      <c r="P347" s="94"/>
      <c r="Q347" s="94"/>
      <c r="R347" s="94"/>
      <c r="S347" s="94"/>
      <c r="T347" s="95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19" t="s">
        <v>192</v>
      </c>
      <c r="AU347" s="19" t="s">
        <v>98</v>
      </c>
    </row>
    <row r="348" s="13" customFormat="1">
      <c r="A348" s="13"/>
      <c r="B348" s="252"/>
      <c r="C348" s="253"/>
      <c r="D348" s="245" t="s">
        <v>196</v>
      </c>
      <c r="E348" s="254" t="s">
        <v>1</v>
      </c>
      <c r="F348" s="255" t="s">
        <v>2047</v>
      </c>
      <c r="G348" s="253"/>
      <c r="H348" s="254" t="s">
        <v>1</v>
      </c>
      <c r="I348" s="256"/>
      <c r="J348" s="253"/>
      <c r="K348" s="253"/>
      <c r="L348" s="257"/>
      <c r="M348" s="258"/>
      <c r="N348" s="259"/>
      <c r="O348" s="259"/>
      <c r="P348" s="259"/>
      <c r="Q348" s="259"/>
      <c r="R348" s="259"/>
      <c r="S348" s="259"/>
      <c r="T348" s="26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1" t="s">
        <v>196</v>
      </c>
      <c r="AU348" s="261" t="s">
        <v>98</v>
      </c>
      <c r="AV348" s="13" t="s">
        <v>86</v>
      </c>
      <c r="AW348" s="13" t="s">
        <v>38</v>
      </c>
      <c r="AX348" s="13" t="s">
        <v>82</v>
      </c>
      <c r="AY348" s="261" t="s">
        <v>183</v>
      </c>
    </row>
    <row r="349" s="14" customFormat="1">
      <c r="A349" s="14"/>
      <c r="B349" s="262"/>
      <c r="C349" s="263"/>
      <c r="D349" s="245" t="s">
        <v>196</v>
      </c>
      <c r="E349" s="264" t="s">
        <v>1</v>
      </c>
      <c r="F349" s="265" t="s">
        <v>2062</v>
      </c>
      <c r="G349" s="263"/>
      <c r="H349" s="266">
        <v>3</v>
      </c>
      <c r="I349" s="267"/>
      <c r="J349" s="263"/>
      <c r="K349" s="263"/>
      <c r="L349" s="268"/>
      <c r="M349" s="269"/>
      <c r="N349" s="270"/>
      <c r="O349" s="270"/>
      <c r="P349" s="270"/>
      <c r="Q349" s="270"/>
      <c r="R349" s="270"/>
      <c r="S349" s="270"/>
      <c r="T349" s="27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72" t="s">
        <v>196</v>
      </c>
      <c r="AU349" s="272" t="s">
        <v>98</v>
      </c>
      <c r="AV349" s="14" t="s">
        <v>90</v>
      </c>
      <c r="AW349" s="14" t="s">
        <v>38</v>
      </c>
      <c r="AX349" s="14" t="s">
        <v>86</v>
      </c>
      <c r="AY349" s="272" t="s">
        <v>183</v>
      </c>
    </row>
    <row r="350" s="2" customFormat="1" ht="16.5" customHeight="1">
      <c r="A350" s="41"/>
      <c r="B350" s="42"/>
      <c r="C350" s="274" t="s">
        <v>588</v>
      </c>
      <c r="D350" s="274" t="s">
        <v>222</v>
      </c>
      <c r="E350" s="275" t="s">
        <v>2063</v>
      </c>
      <c r="F350" s="276" t="s">
        <v>2064</v>
      </c>
      <c r="G350" s="277" t="s">
        <v>294</v>
      </c>
      <c r="H350" s="278">
        <v>0.5</v>
      </c>
      <c r="I350" s="279"/>
      <c r="J350" s="280">
        <f>ROUND(I350*H350,2)</f>
        <v>0</v>
      </c>
      <c r="K350" s="276" t="s">
        <v>190</v>
      </c>
      <c r="L350" s="281"/>
      <c r="M350" s="282" t="s">
        <v>1</v>
      </c>
      <c r="N350" s="283" t="s">
        <v>47</v>
      </c>
      <c r="O350" s="94"/>
      <c r="P350" s="241">
        <f>O350*H350</f>
        <v>0</v>
      </c>
      <c r="Q350" s="241">
        <v>0.00027999999999999998</v>
      </c>
      <c r="R350" s="241">
        <f>Q350*H350</f>
        <v>0.00013999999999999999</v>
      </c>
      <c r="S350" s="241">
        <v>0</v>
      </c>
      <c r="T350" s="242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43" t="s">
        <v>113</v>
      </c>
      <c r="AT350" s="243" t="s">
        <v>222</v>
      </c>
      <c r="AU350" s="243" t="s">
        <v>98</v>
      </c>
      <c r="AY350" s="19" t="s">
        <v>183</v>
      </c>
      <c r="BE350" s="244">
        <f>IF(N350="základní",J350,0)</f>
        <v>0</v>
      </c>
      <c r="BF350" s="244">
        <f>IF(N350="snížená",J350,0)</f>
        <v>0</v>
      </c>
      <c r="BG350" s="244">
        <f>IF(N350="zákl. přenesená",J350,0)</f>
        <v>0</v>
      </c>
      <c r="BH350" s="244">
        <f>IF(N350="sníž. přenesená",J350,0)</f>
        <v>0</v>
      </c>
      <c r="BI350" s="244">
        <f>IF(N350="nulová",J350,0)</f>
        <v>0</v>
      </c>
      <c r="BJ350" s="19" t="s">
        <v>86</v>
      </c>
      <c r="BK350" s="244">
        <f>ROUND(I350*H350,2)</f>
        <v>0</v>
      </c>
      <c r="BL350" s="19" t="s">
        <v>101</v>
      </c>
      <c r="BM350" s="243" t="s">
        <v>2065</v>
      </c>
    </row>
    <row r="351" s="2" customFormat="1">
      <c r="A351" s="41"/>
      <c r="B351" s="42"/>
      <c r="C351" s="43"/>
      <c r="D351" s="245" t="s">
        <v>192</v>
      </c>
      <c r="E351" s="43"/>
      <c r="F351" s="246" t="s">
        <v>2064</v>
      </c>
      <c r="G351" s="43"/>
      <c r="H351" s="43"/>
      <c r="I351" s="247"/>
      <c r="J351" s="43"/>
      <c r="K351" s="43"/>
      <c r="L351" s="47"/>
      <c r="M351" s="248"/>
      <c r="N351" s="249"/>
      <c r="O351" s="94"/>
      <c r="P351" s="94"/>
      <c r="Q351" s="94"/>
      <c r="R351" s="94"/>
      <c r="S351" s="94"/>
      <c r="T351" s="95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19" t="s">
        <v>192</v>
      </c>
      <c r="AU351" s="19" t="s">
        <v>98</v>
      </c>
    </row>
    <row r="352" s="13" customFormat="1">
      <c r="A352" s="13"/>
      <c r="B352" s="252"/>
      <c r="C352" s="253"/>
      <c r="D352" s="245" t="s">
        <v>196</v>
      </c>
      <c r="E352" s="254" t="s">
        <v>1</v>
      </c>
      <c r="F352" s="255" t="s">
        <v>2047</v>
      </c>
      <c r="G352" s="253"/>
      <c r="H352" s="254" t="s">
        <v>1</v>
      </c>
      <c r="I352" s="256"/>
      <c r="J352" s="253"/>
      <c r="K352" s="253"/>
      <c r="L352" s="257"/>
      <c r="M352" s="258"/>
      <c r="N352" s="259"/>
      <c r="O352" s="259"/>
      <c r="P352" s="259"/>
      <c r="Q352" s="259"/>
      <c r="R352" s="259"/>
      <c r="S352" s="259"/>
      <c r="T352" s="26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1" t="s">
        <v>196</v>
      </c>
      <c r="AU352" s="261" t="s">
        <v>98</v>
      </c>
      <c r="AV352" s="13" t="s">
        <v>86</v>
      </c>
      <c r="AW352" s="13" t="s">
        <v>38</v>
      </c>
      <c r="AX352" s="13" t="s">
        <v>82</v>
      </c>
      <c r="AY352" s="261" t="s">
        <v>183</v>
      </c>
    </row>
    <row r="353" s="14" customFormat="1">
      <c r="A353" s="14"/>
      <c r="B353" s="262"/>
      <c r="C353" s="263"/>
      <c r="D353" s="245" t="s">
        <v>196</v>
      </c>
      <c r="E353" s="264" t="s">
        <v>1</v>
      </c>
      <c r="F353" s="265" t="s">
        <v>1776</v>
      </c>
      <c r="G353" s="263"/>
      <c r="H353" s="266">
        <v>0.5</v>
      </c>
      <c r="I353" s="267"/>
      <c r="J353" s="263"/>
      <c r="K353" s="263"/>
      <c r="L353" s="268"/>
      <c r="M353" s="269"/>
      <c r="N353" s="270"/>
      <c r="O353" s="270"/>
      <c r="P353" s="270"/>
      <c r="Q353" s="270"/>
      <c r="R353" s="270"/>
      <c r="S353" s="270"/>
      <c r="T353" s="27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2" t="s">
        <v>196</v>
      </c>
      <c r="AU353" s="272" t="s">
        <v>98</v>
      </c>
      <c r="AV353" s="14" t="s">
        <v>90</v>
      </c>
      <c r="AW353" s="14" t="s">
        <v>38</v>
      </c>
      <c r="AX353" s="14" t="s">
        <v>86</v>
      </c>
      <c r="AY353" s="272" t="s">
        <v>183</v>
      </c>
    </row>
    <row r="354" s="2" customFormat="1" ht="24.15" customHeight="1">
      <c r="A354" s="41"/>
      <c r="B354" s="42"/>
      <c r="C354" s="274" t="s">
        <v>592</v>
      </c>
      <c r="D354" s="274" t="s">
        <v>222</v>
      </c>
      <c r="E354" s="275" t="s">
        <v>2066</v>
      </c>
      <c r="F354" s="276" t="s">
        <v>2067</v>
      </c>
      <c r="G354" s="277" t="s">
        <v>294</v>
      </c>
      <c r="H354" s="278">
        <v>8</v>
      </c>
      <c r="I354" s="279"/>
      <c r="J354" s="280">
        <f>ROUND(I354*H354,2)</f>
        <v>0</v>
      </c>
      <c r="K354" s="276" t="s">
        <v>190</v>
      </c>
      <c r="L354" s="281"/>
      <c r="M354" s="282" t="s">
        <v>1</v>
      </c>
      <c r="N354" s="283" t="s">
        <v>47</v>
      </c>
      <c r="O354" s="94"/>
      <c r="P354" s="241">
        <f>O354*H354</f>
        <v>0</v>
      </c>
      <c r="Q354" s="241">
        <v>0.00050000000000000001</v>
      </c>
      <c r="R354" s="241">
        <f>Q354*H354</f>
        <v>0.0040000000000000001</v>
      </c>
      <c r="S354" s="241">
        <v>0</v>
      </c>
      <c r="T354" s="242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43" t="s">
        <v>113</v>
      </c>
      <c r="AT354" s="243" t="s">
        <v>222</v>
      </c>
      <c r="AU354" s="243" t="s">
        <v>98</v>
      </c>
      <c r="AY354" s="19" t="s">
        <v>183</v>
      </c>
      <c r="BE354" s="244">
        <f>IF(N354="základní",J354,0)</f>
        <v>0</v>
      </c>
      <c r="BF354" s="244">
        <f>IF(N354="snížená",J354,0)</f>
        <v>0</v>
      </c>
      <c r="BG354" s="244">
        <f>IF(N354="zákl. přenesená",J354,0)</f>
        <v>0</v>
      </c>
      <c r="BH354" s="244">
        <f>IF(N354="sníž. přenesená",J354,0)</f>
        <v>0</v>
      </c>
      <c r="BI354" s="244">
        <f>IF(N354="nulová",J354,0)</f>
        <v>0</v>
      </c>
      <c r="BJ354" s="19" t="s">
        <v>86</v>
      </c>
      <c r="BK354" s="244">
        <f>ROUND(I354*H354,2)</f>
        <v>0</v>
      </c>
      <c r="BL354" s="19" t="s">
        <v>101</v>
      </c>
      <c r="BM354" s="243" t="s">
        <v>2068</v>
      </c>
    </row>
    <row r="355" s="2" customFormat="1">
      <c r="A355" s="41"/>
      <c r="B355" s="42"/>
      <c r="C355" s="43"/>
      <c r="D355" s="245" t="s">
        <v>192</v>
      </c>
      <c r="E355" s="43"/>
      <c r="F355" s="246" t="s">
        <v>2067</v>
      </c>
      <c r="G355" s="43"/>
      <c r="H355" s="43"/>
      <c r="I355" s="247"/>
      <c r="J355" s="43"/>
      <c r="K355" s="43"/>
      <c r="L355" s="47"/>
      <c r="M355" s="248"/>
      <c r="N355" s="249"/>
      <c r="O355" s="94"/>
      <c r="P355" s="94"/>
      <c r="Q355" s="94"/>
      <c r="R355" s="94"/>
      <c r="S355" s="94"/>
      <c r="T355" s="95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19" t="s">
        <v>192</v>
      </c>
      <c r="AU355" s="19" t="s">
        <v>98</v>
      </c>
    </row>
    <row r="356" s="13" customFormat="1">
      <c r="A356" s="13"/>
      <c r="B356" s="252"/>
      <c r="C356" s="253"/>
      <c r="D356" s="245" t="s">
        <v>196</v>
      </c>
      <c r="E356" s="254" t="s">
        <v>1</v>
      </c>
      <c r="F356" s="255" t="s">
        <v>2047</v>
      </c>
      <c r="G356" s="253"/>
      <c r="H356" s="254" t="s">
        <v>1</v>
      </c>
      <c r="I356" s="256"/>
      <c r="J356" s="253"/>
      <c r="K356" s="253"/>
      <c r="L356" s="257"/>
      <c r="M356" s="258"/>
      <c r="N356" s="259"/>
      <c r="O356" s="259"/>
      <c r="P356" s="259"/>
      <c r="Q356" s="259"/>
      <c r="R356" s="259"/>
      <c r="S356" s="259"/>
      <c r="T356" s="26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61" t="s">
        <v>196</v>
      </c>
      <c r="AU356" s="261" t="s">
        <v>98</v>
      </c>
      <c r="AV356" s="13" t="s">
        <v>86</v>
      </c>
      <c r="AW356" s="13" t="s">
        <v>38</v>
      </c>
      <c r="AX356" s="13" t="s">
        <v>82</v>
      </c>
      <c r="AY356" s="261" t="s">
        <v>183</v>
      </c>
    </row>
    <row r="357" s="14" customFormat="1">
      <c r="A357" s="14"/>
      <c r="B357" s="262"/>
      <c r="C357" s="263"/>
      <c r="D357" s="245" t="s">
        <v>196</v>
      </c>
      <c r="E357" s="264" t="s">
        <v>1</v>
      </c>
      <c r="F357" s="265" t="s">
        <v>2069</v>
      </c>
      <c r="G357" s="263"/>
      <c r="H357" s="266">
        <v>8</v>
      </c>
      <c r="I357" s="267"/>
      <c r="J357" s="263"/>
      <c r="K357" s="263"/>
      <c r="L357" s="268"/>
      <c r="M357" s="269"/>
      <c r="N357" s="270"/>
      <c r="O357" s="270"/>
      <c r="P357" s="270"/>
      <c r="Q357" s="270"/>
      <c r="R357" s="270"/>
      <c r="S357" s="270"/>
      <c r="T357" s="27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72" t="s">
        <v>196</v>
      </c>
      <c r="AU357" s="272" t="s">
        <v>98</v>
      </c>
      <c r="AV357" s="14" t="s">
        <v>90</v>
      </c>
      <c r="AW357" s="14" t="s">
        <v>38</v>
      </c>
      <c r="AX357" s="14" t="s">
        <v>86</v>
      </c>
      <c r="AY357" s="272" t="s">
        <v>183</v>
      </c>
    </row>
    <row r="358" s="2" customFormat="1" ht="24.15" customHeight="1">
      <c r="A358" s="41"/>
      <c r="B358" s="42"/>
      <c r="C358" s="274" t="s">
        <v>596</v>
      </c>
      <c r="D358" s="274" t="s">
        <v>222</v>
      </c>
      <c r="E358" s="275" t="s">
        <v>2070</v>
      </c>
      <c r="F358" s="276" t="s">
        <v>2071</v>
      </c>
      <c r="G358" s="277" t="s">
        <v>294</v>
      </c>
      <c r="H358" s="278">
        <v>0.5</v>
      </c>
      <c r="I358" s="279"/>
      <c r="J358" s="280">
        <f>ROUND(I358*H358,2)</f>
        <v>0</v>
      </c>
      <c r="K358" s="276" t="s">
        <v>190</v>
      </c>
      <c r="L358" s="281"/>
      <c r="M358" s="282" t="s">
        <v>1</v>
      </c>
      <c r="N358" s="283" t="s">
        <v>47</v>
      </c>
      <c r="O358" s="94"/>
      <c r="P358" s="241">
        <f>O358*H358</f>
        <v>0</v>
      </c>
      <c r="Q358" s="241">
        <v>0.00062</v>
      </c>
      <c r="R358" s="241">
        <f>Q358*H358</f>
        <v>0.00031</v>
      </c>
      <c r="S358" s="241">
        <v>0</v>
      </c>
      <c r="T358" s="242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43" t="s">
        <v>113</v>
      </c>
      <c r="AT358" s="243" t="s">
        <v>222</v>
      </c>
      <c r="AU358" s="243" t="s">
        <v>98</v>
      </c>
      <c r="AY358" s="19" t="s">
        <v>183</v>
      </c>
      <c r="BE358" s="244">
        <f>IF(N358="základní",J358,0)</f>
        <v>0</v>
      </c>
      <c r="BF358" s="244">
        <f>IF(N358="snížená",J358,0)</f>
        <v>0</v>
      </c>
      <c r="BG358" s="244">
        <f>IF(N358="zákl. přenesená",J358,0)</f>
        <v>0</v>
      </c>
      <c r="BH358" s="244">
        <f>IF(N358="sníž. přenesená",J358,0)</f>
        <v>0</v>
      </c>
      <c r="BI358" s="244">
        <f>IF(N358="nulová",J358,0)</f>
        <v>0</v>
      </c>
      <c r="BJ358" s="19" t="s">
        <v>86</v>
      </c>
      <c r="BK358" s="244">
        <f>ROUND(I358*H358,2)</f>
        <v>0</v>
      </c>
      <c r="BL358" s="19" t="s">
        <v>101</v>
      </c>
      <c r="BM358" s="243" t="s">
        <v>2072</v>
      </c>
    </row>
    <row r="359" s="2" customFormat="1">
      <c r="A359" s="41"/>
      <c r="B359" s="42"/>
      <c r="C359" s="43"/>
      <c r="D359" s="245" t="s">
        <v>192</v>
      </c>
      <c r="E359" s="43"/>
      <c r="F359" s="246" t="s">
        <v>2071</v>
      </c>
      <c r="G359" s="43"/>
      <c r="H359" s="43"/>
      <c r="I359" s="247"/>
      <c r="J359" s="43"/>
      <c r="K359" s="43"/>
      <c r="L359" s="47"/>
      <c r="M359" s="248"/>
      <c r="N359" s="249"/>
      <c r="O359" s="94"/>
      <c r="P359" s="94"/>
      <c r="Q359" s="94"/>
      <c r="R359" s="94"/>
      <c r="S359" s="94"/>
      <c r="T359" s="95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192</v>
      </c>
      <c r="AU359" s="19" t="s">
        <v>98</v>
      </c>
    </row>
    <row r="360" s="13" customFormat="1">
      <c r="A360" s="13"/>
      <c r="B360" s="252"/>
      <c r="C360" s="253"/>
      <c r="D360" s="245" t="s">
        <v>196</v>
      </c>
      <c r="E360" s="254" t="s">
        <v>1</v>
      </c>
      <c r="F360" s="255" t="s">
        <v>2047</v>
      </c>
      <c r="G360" s="253"/>
      <c r="H360" s="254" t="s">
        <v>1</v>
      </c>
      <c r="I360" s="256"/>
      <c r="J360" s="253"/>
      <c r="K360" s="253"/>
      <c r="L360" s="257"/>
      <c r="M360" s="258"/>
      <c r="N360" s="259"/>
      <c r="O360" s="259"/>
      <c r="P360" s="259"/>
      <c r="Q360" s="259"/>
      <c r="R360" s="259"/>
      <c r="S360" s="259"/>
      <c r="T360" s="26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1" t="s">
        <v>196</v>
      </c>
      <c r="AU360" s="261" t="s">
        <v>98</v>
      </c>
      <c r="AV360" s="13" t="s">
        <v>86</v>
      </c>
      <c r="AW360" s="13" t="s">
        <v>38</v>
      </c>
      <c r="AX360" s="13" t="s">
        <v>82</v>
      </c>
      <c r="AY360" s="261" t="s">
        <v>183</v>
      </c>
    </row>
    <row r="361" s="14" customFormat="1">
      <c r="A361" s="14"/>
      <c r="B361" s="262"/>
      <c r="C361" s="263"/>
      <c r="D361" s="245" t="s">
        <v>196</v>
      </c>
      <c r="E361" s="264" t="s">
        <v>1</v>
      </c>
      <c r="F361" s="265" t="s">
        <v>1776</v>
      </c>
      <c r="G361" s="263"/>
      <c r="H361" s="266">
        <v>0.5</v>
      </c>
      <c r="I361" s="267"/>
      <c r="J361" s="263"/>
      <c r="K361" s="263"/>
      <c r="L361" s="268"/>
      <c r="M361" s="269"/>
      <c r="N361" s="270"/>
      <c r="O361" s="270"/>
      <c r="P361" s="270"/>
      <c r="Q361" s="270"/>
      <c r="R361" s="270"/>
      <c r="S361" s="270"/>
      <c r="T361" s="27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2" t="s">
        <v>196</v>
      </c>
      <c r="AU361" s="272" t="s">
        <v>98</v>
      </c>
      <c r="AV361" s="14" t="s">
        <v>90</v>
      </c>
      <c r="AW361" s="14" t="s">
        <v>38</v>
      </c>
      <c r="AX361" s="14" t="s">
        <v>86</v>
      </c>
      <c r="AY361" s="272" t="s">
        <v>183</v>
      </c>
    </row>
    <row r="362" s="2" customFormat="1" ht="24.15" customHeight="1">
      <c r="A362" s="41"/>
      <c r="B362" s="42"/>
      <c r="C362" s="274" t="s">
        <v>601</v>
      </c>
      <c r="D362" s="274" t="s">
        <v>222</v>
      </c>
      <c r="E362" s="275" t="s">
        <v>2073</v>
      </c>
      <c r="F362" s="276" t="s">
        <v>2074</v>
      </c>
      <c r="G362" s="277" t="s">
        <v>294</v>
      </c>
      <c r="H362" s="278">
        <v>1.5</v>
      </c>
      <c r="I362" s="279"/>
      <c r="J362" s="280">
        <f>ROUND(I362*H362,2)</f>
        <v>0</v>
      </c>
      <c r="K362" s="276" t="s">
        <v>190</v>
      </c>
      <c r="L362" s="281"/>
      <c r="M362" s="282" t="s">
        <v>1</v>
      </c>
      <c r="N362" s="283" t="s">
        <v>47</v>
      </c>
      <c r="O362" s="94"/>
      <c r="P362" s="241">
        <f>O362*H362</f>
        <v>0</v>
      </c>
      <c r="Q362" s="241">
        <v>0.001</v>
      </c>
      <c r="R362" s="241">
        <f>Q362*H362</f>
        <v>0.0015</v>
      </c>
      <c r="S362" s="241">
        <v>0</v>
      </c>
      <c r="T362" s="242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43" t="s">
        <v>113</v>
      </c>
      <c r="AT362" s="243" t="s">
        <v>222</v>
      </c>
      <c r="AU362" s="243" t="s">
        <v>98</v>
      </c>
      <c r="AY362" s="19" t="s">
        <v>183</v>
      </c>
      <c r="BE362" s="244">
        <f>IF(N362="základní",J362,0)</f>
        <v>0</v>
      </c>
      <c r="BF362" s="244">
        <f>IF(N362="snížená",J362,0)</f>
        <v>0</v>
      </c>
      <c r="BG362" s="244">
        <f>IF(N362="zákl. přenesená",J362,0)</f>
        <v>0</v>
      </c>
      <c r="BH362" s="244">
        <f>IF(N362="sníž. přenesená",J362,0)</f>
        <v>0</v>
      </c>
      <c r="BI362" s="244">
        <f>IF(N362="nulová",J362,0)</f>
        <v>0</v>
      </c>
      <c r="BJ362" s="19" t="s">
        <v>86</v>
      </c>
      <c r="BK362" s="244">
        <f>ROUND(I362*H362,2)</f>
        <v>0</v>
      </c>
      <c r="BL362" s="19" t="s">
        <v>101</v>
      </c>
      <c r="BM362" s="243" t="s">
        <v>2075</v>
      </c>
    </row>
    <row r="363" s="2" customFormat="1">
      <c r="A363" s="41"/>
      <c r="B363" s="42"/>
      <c r="C363" s="43"/>
      <c r="D363" s="245" t="s">
        <v>192</v>
      </c>
      <c r="E363" s="43"/>
      <c r="F363" s="246" t="s">
        <v>2074</v>
      </c>
      <c r="G363" s="43"/>
      <c r="H363" s="43"/>
      <c r="I363" s="247"/>
      <c r="J363" s="43"/>
      <c r="K363" s="43"/>
      <c r="L363" s="47"/>
      <c r="M363" s="248"/>
      <c r="N363" s="249"/>
      <c r="O363" s="94"/>
      <c r="P363" s="94"/>
      <c r="Q363" s="94"/>
      <c r="R363" s="94"/>
      <c r="S363" s="94"/>
      <c r="T363" s="95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192</v>
      </c>
      <c r="AU363" s="19" t="s">
        <v>98</v>
      </c>
    </row>
    <row r="364" s="13" customFormat="1">
      <c r="A364" s="13"/>
      <c r="B364" s="252"/>
      <c r="C364" s="253"/>
      <c r="D364" s="245" t="s">
        <v>196</v>
      </c>
      <c r="E364" s="254" t="s">
        <v>1</v>
      </c>
      <c r="F364" s="255" t="s">
        <v>2047</v>
      </c>
      <c r="G364" s="253"/>
      <c r="H364" s="254" t="s">
        <v>1</v>
      </c>
      <c r="I364" s="256"/>
      <c r="J364" s="253"/>
      <c r="K364" s="253"/>
      <c r="L364" s="257"/>
      <c r="M364" s="258"/>
      <c r="N364" s="259"/>
      <c r="O364" s="259"/>
      <c r="P364" s="259"/>
      <c r="Q364" s="259"/>
      <c r="R364" s="259"/>
      <c r="S364" s="259"/>
      <c r="T364" s="26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1" t="s">
        <v>196</v>
      </c>
      <c r="AU364" s="261" t="s">
        <v>98</v>
      </c>
      <c r="AV364" s="13" t="s">
        <v>86</v>
      </c>
      <c r="AW364" s="13" t="s">
        <v>38</v>
      </c>
      <c r="AX364" s="13" t="s">
        <v>82</v>
      </c>
      <c r="AY364" s="261" t="s">
        <v>183</v>
      </c>
    </row>
    <row r="365" s="14" customFormat="1">
      <c r="A365" s="14"/>
      <c r="B365" s="262"/>
      <c r="C365" s="263"/>
      <c r="D365" s="245" t="s">
        <v>196</v>
      </c>
      <c r="E365" s="264" t="s">
        <v>1</v>
      </c>
      <c r="F365" s="265" t="s">
        <v>1778</v>
      </c>
      <c r="G365" s="263"/>
      <c r="H365" s="266">
        <v>1.5</v>
      </c>
      <c r="I365" s="267"/>
      <c r="J365" s="263"/>
      <c r="K365" s="263"/>
      <c r="L365" s="268"/>
      <c r="M365" s="269"/>
      <c r="N365" s="270"/>
      <c r="O365" s="270"/>
      <c r="P365" s="270"/>
      <c r="Q365" s="270"/>
      <c r="R365" s="270"/>
      <c r="S365" s="270"/>
      <c r="T365" s="27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72" t="s">
        <v>196</v>
      </c>
      <c r="AU365" s="272" t="s">
        <v>98</v>
      </c>
      <c r="AV365" s="14" t="s">
        <v>90</v>
      </c>
      <c r="AW365" s="14" t="s">
        <v>38</v>
      </c>
      <c r="AX365" s="14" t="s">
        <v>86</v>
      </c>
      <c r="AY365" s="272" t="s">
        <v>183</v>
      </c>
    </row>
    <row r="366" s="2" customFormat="1" ht="24.15" customHeight="1">
      <c r="A366" s="41"/>
      <c r="B366" s="42"/>
      <c r="C366" s="232" t="s">
        <v>607</v>
      </c>
      <c r="D366" s="232" t="s">
        <v>186</v>
      </c>
      <c r="E366" s="233" t="s">
        <v>2076</v>
      </c>
      <c r="F366" s="234" t="s">
        <v>2077</v>
      </c>
      <c r="G366" s="235" t="s">
        <v>294</v>
      </c>
      <c r="H366" s="236">
        <v>0.5</v>
      </c>
      <c r="I366" s="237"/>
      <c r="J366" s="238">
        <f>ROUND(I366*H366,2)</f>
        <v>0</v>
      </c>
      <c r="K366" s="234" t="s">
        <v>190</v>
      </c>
      <c r="L366" s="47"/>
      <c r="M366" s="239" t="s">
        <v>1</v>
      </c>
      <c r="N366" s="240" t="s">
        <v>47</v>
      </c>
      <c r="O366" s="94"/>
      <c r="P366" s="241">
        <f>O366*H366</f>
        <v>0</v>
      </c>
      <c r="Q366" s="241">
        <v>0.036479999999999999</v>
      </c>
      <c r="R366" s="241">
        <f>Q366*H366</f>
        <v>0.018239999999999999</v>
      </c>
      <c r="S366" s="241">
        <v>0</v>
      </c>
      <c r="T366" s="242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43" t="s">
        <v>101</v>
      </c>
      <c r="AT366" s="243" t="s">
        <v>186</v>
      </c>
      <c r="AU366" s="243" t="s">
        <v>98</v>
      </c>
      <c r="AY366" s="19" t="s">
        <v>183</v>
      </c>
      <c r="BE366" s="244">
        <f>IF(N366="základní",J366,0)</f>
        <v>0</v>
      </c>
      <c r="BF366" s="244">
        <f>IF(N366="snížená",J366,0)</f>
        <v>0</v>
      </c>
      <c r="BG366" s="244">
        <f>IF(N366="zákl. přenesená",J366,0)</f>
        <v>0</v>
      </c>
      <c r="BH366" s="244">
        <f>IF(N366="sníž. přenesená",J366,0)</f>
        <v>0</v>
      </c>
      <c r="BI366" s="244">
        <f>IF(N366="nulová",J366,0)</f>
        <v>0</v>
      </c>
      <c r="BJ366" s="19" t="s">
        <v>86</v>
      </c>
      <c r="BK366" s="244">
        <f>ROUND(I366*H366,2)</f>
        <v>0</v>
      </c>
      <c r="BL366" s="19" t="s">
        <v>101</v>
      </c>
      <c r="BM366" s="243" t="s">
        <v>2078</v>
      </c>
    </row>
    <row r="367" s="2" customFormat="1">
      <c r="A367" s="41"/>
      <c r="B367" s="42"/>
      <c r="C367" s="43"/>
      <c r="D367" s="245" t="s">
        <v>192</v>
      </c>
      <c r="E367" s="43"/>
      <c r="F367" s="246" t="s">
        <v>2079</v>
      </c>
      <c r="G367" s="43"/>
      <c r="H367" s="43"/>
      <c r="I367" s="247"/>
      <c r="J367" s="43"/>
      <c r="K367" s="43"/>
      <c r="L367" s="47"/>
      <c r="M367" s="248"/>
      <c r="N367" s="249"/>
      <c r="O367" s="94"/>
      <c r="P367" s="94"/>
      <c r="Q367" s="94"/>
      <c r="R367" s="94"/>
      <c r="S367" s="94"/>
      <c r="T367" s="95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192</v>
      </c>
      <c r="AU367" s="19" t="s">
        <v>98</v>
      </c>
    </row>
    <row r="368" s="2" customFormat="1">
      <c r="A368" s="41"/>
      <c r="B368" s="42"/>
      <c r="C368" s="43"/>
      <c r="D368" s="250" t="s">
        <v>194</v>
      </c>
      <c r="E368" s="43"/>
      <c r="F368" s="251" t="s">
        <v>2080</v>
      </c>
      <c r="G368" s="43"/>
      <c r="H368" s="43"/>
      <c r="I368" s="247"/>
      <c r="J368" s="43"/>
      <c r="K368" s="43"/>
      <c r="L368" s="47"/>
      <c r="M368" s="248"/>
      <c r="N368" s="249"/>
      <c r="O368" s="94"/>
      <c r="P368" s="94"/>
      <c r="Q368" s="94"/>
      <c r="R368" s="94"/>
      <c r="S368" s="94"/>
      <c r="T368" s="95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19" t="s">
        <v>194</v>
      </c>
      <c r="AU368" s="19" t="s">
        <v>98</v>
      </c>
    </row>
    <row r="369" s="13" customFormat="1">
      <c r="A369" s="13"/>
      <c r="B369" s="252"/>
      <c r="C369" s="253"/>
      <c r="D369" s="245" t="s">
        <v>196</v>
      </c>
      <c r="E369" s="254" t="s">
        <v>1</v>
      </c>
      <c r="F369" s="255" t="s">
        <v>2081</v>
      </c>
      <c r="G369" s="253"/>
      <c r="H369" s="254" t="s">
        <v>1</v>
      </c>
      <c r="I369" s="256"/>
      <c r="J369" s="253"/>
      <c r="K369" s="253"/>
      <c r="L369" s="257"/>
      <c r="M369" s="258"/>
      <c r="N369" s="259"/>
      <c r="O369" s="259"/>
      <c r="P369" s="259"/>
      <c r="Q369" s="259"/>
      <c r="R369" s="259"/>
      <c r="S369" s="259"/>
      <c r="T369" s="26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61" t="s">
        <v>196</v>
      </c>
      <c r="AU369" s="261" t="s">
        <v>98</v>
      </c>
      <c r="AV369" s="13" t="s">
        <v>86</v>
      </c>
      <c r="AW369" s="13" t="s">
        <v>38</v>
      </c>
      <c r="AX369" s="13" t="s">
        <v>82</v>
      </c>
      <c r="AY369" s="261" t="s">
        <v>183</v>
      </c>
    </row>
    <row r="370" s="14" customFormat="1">
      <c r="A370" s="14"/>
      <c r="B370" s="262"/>
      <c r="C370" s="263"/>
      <c r="D370" s="245" t="s">
        <v>196</v>
      </c>
      <c r="E370" s="264" t="s">
        <v>1</v>
      </c>
      <c r="F370" s="265" t="s">
        <v>1776</v>
      </c>
      <c r="G370" s="263"/>
      <c r="H370" s="266">
        <v>0.5</v>
      </c>
      <c r="I370" s="267"/>
      <c r="J370" s="263"/>
      <c r="K370" s="263"/>
      <c r="L370" s="268"/>
      <c r="M370" s="269"/>
      <c r="N370" s="270"/>
      <c r="O370" s="270"/>
      <c r="P370" s="270"/>
      <c r="Q370" s="270"/>
      <c r="R370" s="270"/>
      <c r="S370" s="270"/>
      <c r="T370" s="27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72" t="s">
        <v>196</v>
      </c>
      <c r="AU370" s="272" t="s">
        <v>98</v>
      </c>
      <c r="AV370" s="14" t="s">
        <v>90</v>
      </c>
      <c r="AW370" s="14" t="s">
        <v>38</v>
      </c>
      <c r="AX370" s="14" t="s">
        <v>86</v>
      </c>
      <c r="AY370" s="272" t="s">
        <v>183</v>
      </c>
    </row>
    <row r="371" s="2" customFormat="1" ht="33" customHeight="1">
      <c r="A371" s="41"/>
      <c r="B371" s="42"/>
      <c r="C371" s="232" t="s">
        <v>613</v>
      </c>
      <c r="D371" s="232" t="s">
        <v>186</v>
      </c>
      <c r="E371" s="233" t="s">
        <v>2082</v>
      </c>
      <c r="F371" s="234" t="s">
        <v>2083</v>
      </c>
      <c r="G371" s="235" t="s">
        <v>294</v>
      </c>
      <c r="H371" s="236">
        <v>0.5</v>
      </c>
      <c r="I371" s="237"/>
      <c r="J371" s="238">
        <f>ROUND(I371*H371,2)</f>
        <v>0</v>
      </c>
      <c r="K371" s="234" t="s">
        <v>190</v>
      </c>
      <c r="L371" s="47"/>
      <c r="M371" s="239" t="s">
        <v>1</v>
      </c>
      <c r="N371" s="240" t="s">
        <v>47</v>
      </c>
      <c r="O371" s="94"/>
      <c r="P371" s="241">
        <f>O371*H371</f>
        <v>0</v>
      </c>
      <c r="Q371" s="241">
        <v>0.054539999999999998</v>
      </c>
      <c r="R371" s="241">
        <f>Q371*H371</f>
        <v>0.027269999999999999</v>
      </c>
      <c r="S371" s="241">
        <v>0</v>
      </c>
      <c r="T371" s="242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43" t="s">
        <v>101</v>
      </c>
      <c r="AT371" s="243" t="s">
        <v>186</v>
      </c>
      <c r="AU371" s="243" t="s">
        <v>98</v>
      </c>
      <c r="AY371" s="19" t="s">
        <v>183</v>
      </c>
      <c r="BE371" s="244">
        <f>IF(N371="základní",J371,0)</f>
        <v>0</v>
      </c>
      <c r="BF371" s="244">
        <f>IF(N371="snížená",J371,0)</f>
        <v>0</v>
      </c>
      <c r="BG371" s="244">
        <f>IF(N371="zákl. přenesená",J371,0)</f>
        <v>0</v>
      </c>
      <c r="BH371" s="244">
        <f>IF(N371="sníž. přenesená",J371,0)</f>
        <v>0</v>
      </c>
      <c r="BI371" s="244">
        <f>IF(N371="nulová",J371,0)</f>
        <v>0</v>
      </c>
      <c r="BJ371" s="19" t="s">
        <v>86</v>
      </c>
      <c r="BK371" s="244">
        <f>ROUND(I371*H371,2)</f>
        <v>0</v>
      </c>
      <c r="BL371" s="19" t="s">
        <v>101</v>
      </c>
      <c r="BM371" s="243" t="s">
        <v>2084</v>
      </c>
    </row>
    <row r="372" s="2" customFormat="1">
      <c r="A372" s="41"/>
      <c r="B372" s="42"/>
      <c r="C372" s="43"/>
      <c r="D372" s="245" t="s">
        <v>192</v>
      </c>
      <c r="E372" s="43"/>
      <c r="F372" s="246" t="s">
        <v>2085</v>
      </c>
      <c r="G372" s="43"/>
      <c r="H372" s="43"/>
      <c r="I372" s="247"/>
      <c r="J372" s="43"/>
      <c r="K372" s="43"/>
      <c r="L372" s="47"/>
      <c r="M372" s="248"/>
      <c r="N372" s="249"/>
      <c r="O372" s="94"/>
      <c r="P372" s="94"/>
      <c r="Q372" s="94"/>
      <c r="R372" s="94"/>
      <c r="S372" s="94"/>
      <c r="T372" s="95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19" t="s">
        <v>192</v>
      </c>
      <c r="AU372" s="19" t="s">
        <v>98</v>
      </c>
    </row>
    <row r="373" s="2" customFormat="1">
      <c r="A373" s="41"/>
      <c r="B373" s="42"/>
      <c r="C373" s="43"/>
      <c r="D373" s="250" t="s">
        <v>194</v>
      </c>
      <c r="E373" s="43"/>
      <c r="F373" s="251" t="s">
        <v>2086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194</v>
      </c>
      <c r="AU373" s="19" t="s">
        <v>98</v>
      </c>
    </row>
    <row r="374" s="13" customFormat="1">
      <c r="A374" s="13"/>
      <c r="B374" s="252"/>
      <c r="C374" s="253"/>
      <c r="D374" s="245" t="s">
        <v>196</v>
      </c>
      <c r="E374" s="254" t="s">
        <v>1</v>
      </c>
      <c r="F374" s="255" t="s">
        <v>2081</v>
      </c>
      <c r="G374" s="253"/>
      <c r="H374" s="254" t="s">
        <v>1</v>
      </c>
      <c r="I374" s="256"/>
      <c r="J374" s="253"/>
      <c r="K374" s="253"/>
      <c r="L374" s="257"/>
      <c r="M374" s="258"/>
      <c r="N374" s="259"/>
      <c r="O374" s="259"/>
      <c r="P374" s="259"/>
      <c r="Q374" s="259"/>
      <c r="R374" s="259"/>
      <c r="S374" s="259"/>
      <c r="T374" s="26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1" t="s">
        <v>196</v>
      </c>
      <c r="AU374" s="261" t="s">
        <v>98</v>
      </c>
      <c r="AV374" s="13" t="s">
        <v>86</v>
      </c>
      <c r="AW374" s="13" t="s">
        <v>38</v>
      </c>
      <c r="AX374" s="13" t="s">
        <v>82</v>
      </c>
      <c r="AY374" s="261" t="s">
        <v>183</v>
      </c>
    </row>
    <row r="375" s="14" customFormat="1">
      <c r="A375" s="14"/>
      <c r="B375" s="262"/>
      <c r="C375" s="263"/>
      <c r="D375" s="245" t="s">
        <v>196</v>
      </c>
      <c r="E375" s="264" t="s">
        <v>1</v>
      </c>
      <c r="F375" s="265" t="s">
        <v>1776</v>
      </c>
      <c r="G375" s="263"/>
      <c r="H375" s="266">
        <v>0.5</v>
      </c>
      <c r="I375" s="267"/>
      <c r="J375" s="263"/>
      <c r="K375" s="263"/>
      <c r="L375" s="268"/>
      <c r="M375" s="269"/>
      <c r="N375" s="270"/>
      <c r="O375" s="270"/>
      <c r="P375" s="270"/>
      <c r="Q375" s="270"/>
      <c r="R375" s="270"/>
      <c r="S375" s="270"/>
      <c r="T375" s="27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2" t="s">
        <v>196</v>
      </c>
      <c r="AU375" s="272" t="s">
        <v>98</v>
      </c>
      <c r="AV375" s="14" t="s">
        <v>90</v>
      </c>
      <c r="AW375" s="14" t="s">
        <v>38</v>
      </c>
      <c r="AX375" s="14" t="s">
        <v>86</v>
      </c>
      <c r="AY375" s="272" t="s">
        <v>183</v>
      </c>
    </row>
    <row r="376" s="2" customFormat="1" ht="24.15" customHeight="1">
      <c r="A376" s="41"/>
      <c r="B376" s="42"/>
      <c r="C376" s="232" t="s">
        <v>619</v>
      </c>
      <c r="D376" s="232" t="s">
        <v>186</v>
      </c>
      <c r="E376" s="233" t="s">
        <v>1509</v>
      </c>
      <c r="F376" s="234" t="s">
        <v>1510</v>
      </c>
      <c r="G376" s="235" t="s">
        <v>209</v>
      </c>
      <c r="H376" s="236">
        <v>0.068000000000000005</v>
      </c>
      <c r="I376" s="237"/>
      <c r="J376" s="238">
        <f>ROUND(I376*H376,2)</f>
        <v>0</v>
      </c>
      <c r="K376" s="234" t="s">
        <v>190</v>
      </c>
      <c r="L376" s="47"/>
      <c r="M376" s="239" t="s">
        <v>1</v>
      </c>
      <c r="N376" s="240" t="s">
        <v>47</v>
      </c>
      <c r="O376" s="94"/>
      <c r="P376" s="241">
        <f>O376*H376</f>
        <v>0</v>
      </c>
      <c r="Q376" s="241">
        <v>0</v>
      </c>
      <c r="R376" s="241">
        <f>Q376*H376</f>
        <v>0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101</v>
      </c>
      <c r="AT376" s="243" t="s">
        <v>186</v>
      </c>
      <c r="AU376" s="243" t="s">
        <v>98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2087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2088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98</v>
      </c>
    </row>
    <row r="378" s="2" customFormat="1">
      <c r="A378" s="41"/>
      <c r="B378" s="42"/>
      <c r="C378" s="43"/>
      <c r="D378" s="250" t="s">
        <v>194</v>
      </c>
      <c r="E378" s="43"/>
      <c r="F378" s="251" t="s">
        <v>1513</v>
      </c>
      <c r="G378" s="43"/>
      <c r="H378" s="43"/>
      <c r="I378" s="247"/>
      <c r="J378" s="43"/>
      <c r="K378" s="43"/>
      <c r="L378" s="47"/>
      <c r="M378" s="248"/>
      <c r="N378" s="249"/>
      <c r="O378" s="94"/>
      <c r="P378" s="94"/>
      <c r="Q378" s="94"/>
      <c r="R378" s="94"/>
      <c r="S378" s="94"/>
      <c r="T378" s="95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19" t="s">
        <v>194</v>
      </c>
      <c r="AU378" s="19" t="s">
        <v>98</v>
      </c>
    </row>
    <row r="379" s="12" customFormat="1" ht="20.88" customHeight="1">
      <c r="A379" s="12"/>
      <c r="B379" s="216"/>
      <c r="C379" s="217"/>
      <c r="D379" s="218" t="s">
        <v>81</v>
      </c>
      <c r="E379" s="230" t="s">
        <v>816</v>
      </c>
      <c r="F379" s="230" t="s">
        <v>2089</v>
      </c>
      <c r="G379" s="217"/>
      <c r="H379" s="217"/>
      <c r="I379" s="220"/>
      <c r="J379" s="231">
        <f>BK379</f>
        <v>0</v>
      </c>
      <c r="K379" s="217"/>
      <c r="L379" s="222"/>
      <c r="M379" s="223"/>
      <c r="N379" s="224"/>
      <c r="O379" s="224"/>
      <c r="P379" s="225">
        <f>SUM(P380:P389)</f>
        <v>0</v>
      </c>
      <c r="Q379" s="224"/>
      <c r="R379" s="225">
        <f>SUM(R380:R389)</f>
        <v>0.018049999999999997</v>
      </c>
      <c r="S379" s="224"/>
      <c r="T379" s="226">
        <f>SUM(T380:T389)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7" t="s">
        <v>86</v>
      </c>
      <c r="AT379" s="228" t="s">
        <v>81</v>
      </c>
      <c r="AU379" s="228" t="s">
        <v>90</v>
      </c>
      <c r="AY379" s="227" t="s">
        <v>183</v>
      </c>
      <c r="BK379" s="229">
        <f>SUM(BK380:BK389)</f>
        <v>0</v>
      </c>
    </row>
    <row r="380" s="2" customFormat="1" ht="24.15" customHeight="1">
      <c r="A380" s="41"/>
      <c r="B380" s="42"/>
      <c r="C380" s="232" t="s">
        <v>623</v>
      </c>
      <c r="D380" s="232" t="s">
        <v>186</v>
      </c>
      <c r="E380" s="233" t="s">
        <v>2090</v>
      </c>
      <c r="F380" s="234" t="s">
        <v>2091</v>
      </c>
      <c r="G380" s="235" t="s">
        <v>189</v>
      </c>
      <c r="H380" s="236">
        <v>37.5</v>
      </c>
      <c r="I380" s="237"/>
      <c r="J380" s="238">
        <f>ROUND(I380*H380,2)</f>
        <v>0</v>
      </c>
      <c r="K380" s="234" t="s">
        <v>190</v>
      </c>
      <c r="L380" s="47"/>
      <c r="M380" s="239" t="s">
        <v>1</v>
      </c>
      <c r="N380" s="240" t="s">
        <v>47</v>
      </c>
      <c r="O380" s="94"/>
      <c r="P380" s="241">
        <f>O380*H380</f>
        <v>0</v>
      </c>
      <c r="Q380" s="241">
        <v>0.00010000000000000001</v>
      </c>
      <c r="R380" s="241">
        <f>Q380*H380</f>
        <v>0.0037500000000000003</v>
      </c>
      <c r="S380" s="241">
        <v>0</v>
      </c>
      <c r="T380" s="242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101</v>
      </c>
      <c r="AT380" s="243" t="s">
        <v>186</v>
      </c>
      <c r="AU380" s="243" t="s">
        <v>98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2092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2093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98</v>
      </c>
    </row>
    <row r="382" s="2" customFormat="1">
      <c r="A382" s="41"/>
      <c r="B382" s="42"/>
      <c r="C382" s="43"/>
      <c r="D382" s="250" t="s">
        <v>194</v>
      </c>
      <c r="E382" s="43"/>
      <c r="F382" s="251" t="s">
        <v>2094</v>
      </c>
      <c r="G382" s="43"/>
      <c r="H382" s="43"/>
      <c r="I382" s="247"/>
      <c r="J382" s="43"/>
      <c r="K382" s="43"/>
      <c r="L382" s="47"/>
      <c r="M382" s="248"/>
      <c r="N382" s="249"/>
      <c r="O382" s="94"/>
      <c r="P382" s="94"/>
      <c r="Q382" s="94"/>
      <c r="R382" s="94"/>
      <c r="S382" s="94"/>
      <c r="T382" s="95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194</v>
      </c>
      <c r="AU382" s="19" t="s">
        <v>98</v>
      </c>
    </row>
    <row r="383" s="14" customFormat="1">
      <c r="A383" s="14"/>
      <c r="B383" s="262"/>
      <c r="C383" s="263"/>
      <c r="D383" s="245" t="s">
        <v>196</v>
      </c>
      <c r="E383" s="264" t="s">
        <v>1</v>
      </c>
      <c r="F383" s="265" t="s">
        <v>1877</v>
      </c>
      <c r="G383" s="263"/>
      <c r="H383" s="266">
        <v>37.5</v>
      </c>
      <c r="I383" s="267"/>
      <c r="J383" s="263"/>
      <c r="K383" s="263"/>
      <c r="L383" s="268"/>
      <c r="M383" s="269"/>
      <c r="N383" s="270"/>
      <c r="O383" s="270"/>
      <c r="P383" s="270"/>
      <c r="Q383" s="270"/>
      <c r="R383" s="270"/>
      <c r="S383" s="270"/>
      <c r="T383" s="27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2" t="s">
        <v>196</v>
      </c>
      <c r="AU383" s="272" t="s">
        <v>98</v>
      </c>
      <c r="AV383" s="14" t="s">
        <v>90</v>
      </c>
      <c r="AW383" s="14" t="s">
        <v>38</v>
      </c>
      <c r="AX383" s="14" t="s">
        <v>86</v>
      </c>
      <c r="AY383" s="272" t="s">
        <v>183</v>
      </c>
    </row>
    <row r="384" s="2" customFormat="1" ht="24.15" customHeight="1">
      <c r="A384" s="41"/>
      <c r="B384" s="42"/>
      <c r="C384" s="274" t="s">
        <v>629</v>
      </c>
      <c r="D384" s="274" t="s">
        <v>222</v>
      </c>
      <c r="E384" s="275" t="s">
        <v>2095</v>
      </c>
      <c r="F384" s="276" t="s">
        <v>2096</v>
      </c>
      <c r="G384" s="277" t="s">
        <v>189</v>
      </c>
      <c r="H384" s="278">
        <v>45</v>
      </c>
      <c r="I384" s="279"/>
      <c r="J384" s="280">
        <f>ROUND(I384*H384,2)</f>
        <v>0</v>
      </c>
      <c r="K384" s="276" t="s">
        <v>190</v>
      </c>
      <c r="L384" s="281"/>
      <c r="M384" s="282" t="s">
        <v>1</v>
      </c>
      <c r="N384" s="283" t="s">
        <v>47</v>
      </c>
      <c r="O384" s="94"/>
      <c r="P384" s="241">
        <f>O384*H384</f>
        <v>0</v>
      </c>
      <c r="Q384" s="241">
        <v>0.00029999999999999997</v>
      </c>
      <c r="R384" s="241">
        <f>Q384*H384</f>
        <v>0.013499999999999998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113</v>
      </c>
      <c r="AT384" s="243" t="s">
        <v>222</v>
      </c>
      <c r="AU384" s="243" t="s">
        <v>98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2097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2096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98</v>
      </c>
    </row>
    <row r="386" s="14" customFormat="1">
      <c r="A386" s="14"/>
      <c r="B386" s="262"/>
      <c r="C386" s="263"/>
      <c r="D386" s="245" t="s">
        <v>196</v>
      </c>
      <c r="E386" s="264" t="s">
        <v>1</v>
      </c>
      <c r="F386" s="265" t="s">
        <v>2098</v>
      </c>
      <c r="G386" s="263"/>
      <c r="H386" s="266">
        <v>45</v>
      </c>
      <c r="I386" s="267"/>
      <c r="J386" s="263"/>
      <c r="K386" s="263"/>
      <c r="L386" s="268"/>
      <c r="M386" s="269"/>
      <c r="N386" s="270"/>
      <c r="O386" s="270"/>
      <c r="P386" s="270"/>
      <c r="Q386" s="270"/>
      <c r="R386" s="270"/>
      <c r="S386" s="270"/>
      <c r="T386" s="27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2" t="s">
        <v>196</v>
      </c>
      <c r="AU386" s="272" t="s">
        <v>98</v>
      </c>
      <c r="AV386" s="14" t="s">
        <v>90</v>
      </c>
      <c r="AW386" s="14" t="s">
        <v>38</v>
      </c>
      <c r="AX386" s="14" t="s">
        <v>86</v>
      </c>
      <c r="AY386" s="272" t="s">
        <v>183</v>
      </c>
    </row>
    <row r="387" s="2" customFormat="1" ht="24.15" customHeight="1">
      <c r="A387" s="41"/>
      <c r="B387" s="42"/>
      <c r="C387" s="232" t="s">
        <v>635</v>
      </c>
      <c r="D387" s="232" t="s">
        <v>186</v>
      </c>
      <c r="E387" s="233" t="s">
        <v>2099</v>
      </c>
      <c r="F387" s="234" t="s">
        <v>2100</v>
      </c>
      <c r="G387" s="235" t="s">
        <v>294</v>
      </c>
      <c r="H387" s="236">
        <v>8</v>
      </c>
      <c r="I387" s="237"/>
      <c r="J387" s="238">
        <f>ROUND(I387*H387,2)</f>
        <v>0</v>
      </c>
      <c r="K387" s="234" t="s">
        <v>1</v>
      </c>
      <c r="L387" s="47"/>
      <c r="M387" s="239" t="s">
        <v>1</v>
      </c>
      <c r="N387" s="240" t="s">
        <v>47</v>
      </c>
      <c r="O387" s="94"/>
      <c r="P387" s="241">
        <f>O387*H387</f>
        <v>0</v>
      </c>
      <c r="Q387" s="241">
        <v>0.00010000000000000001</v>
      </c>
      <c r="R387" s="241">
        <f>Q387*H387</f>
        <v>0.00080000000000000004</v>
      </c>
      <c r="S387" s="241">
        <v>0</v>
      </c>
      <c r="T387" s="242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43" t="s">
        <v>101</v>
      </c>
      <c r="AT387" s="243" t="s">
        <v>186</v>
      </c>
      <c r="AU387" s="243" t="s">
        <v>98</v>
      </c>
      <c r="AY387" s="19" t="s">
        <v>183</v>
      </c>
      <c r="BE387" s="244">
        <f>IF(N387="základní",J387,0)</f>
        <v>0</v>
      </c>
      <c r="BF387" s="244">
        <f>IF(N387="snížená",J387,0)</f>
        <v>0</v>
      </c>
      <c r="BG387" s="244">
        <f>IF(N387="zákl. přenesená",J387,0)</f>
        <v>0</v>
      </c>
      <c r="BH387" s="244">
        <f>IF(N387="sníž. přenesená",J387,0)</f>
        <v>0</v>
      </c>
      <c r="BI387" s="244">
        <f>IF(N387="nulová",J387,0)</f>
        <v>0</v>
      </c>
      <c r="BJ387" s="19" t="s">
        <v>86</v>
      </c>
      <c r="BK387" s="244">
        <f>ROUND(I387*H387,2)</f>
        <v>0</v>
      </c>
      <c r="BL387" s="19" t="s">
        <v>101</v>
      </c>
      <c r="BM387" s="243" t="s">
        <v>2101</v>
      </c>
    </row>
    <row r="388" s="2" customFormat="1">
      <c r="A388" s="41"/>
      <c r="B388" s="42"/>
      <c r="C388" s="43"/>
      <c r="D388" s="245" t="s">
        <v>192</v>
      </c>
      <c r="E388" s="43"/>
      <c r="F388" s="246" t="s">
        <v>2102</v>
      </c>
      <c r="G388" s="43"/>
      <c r="H388" s="43"/>
      <c r="I388" s="247"/>
      <c r="J388" s="43"/>
      <c r="K388" s="43"/>
      <c r="L388" s="47"/>
      <c r="M388" s="248"/>
      <c r="N388" s="249"/>
      <c r="O388" s="94"/>
      <c r="P388" s="94"/>
      <c r="Q388" s="94"/>
      <c r="R388" s="94"/>
      <c r="S388" s="94"/>
      <c r="T388" s="95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192</v>
      </c>
      <c r="AU388" s="19" t="s">
        <v>98</v>
      </c>
    </row>
    <row r="389" s="14" customFormat="1">
      <c r="A389" s="14"/>
      <c r="B389" s="262"/>
      <c r="C389" s="263"/>
      <c r="D389" s="245" t="s">
        <v>196</v>
      </c>
      <c r="E389" s="264" t="s">
        <v>1</v>
      </c>
      <c r="F389" s="265" t="s">
        <v>2103</v>
      </c>
      <c r="G389" s="263"/>
      <c r="H389" s="266">
        <v>8</v>
      </c>
      <c r="I389" s="267"/>
      <c r="J389" s="263"/>
      <c r="K389" s="263"/>
      <c r="L389" s="268"/>
      <c r="M389" s="269"/>
      <c r="N389" s="270"/>
      <c r="O389" s="270"/>
      <c r="P389" s="270"/>
      <c r="Q389" s="270"/>
      <c r="R389" s="270"/>
      <c r="S389" s="270"/>
      <c r="T389" s="27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72" t="s">
        <v>196</v>
      </c>
      <c r="AU389" s="272" t="s">
        <v>98</v>
      </c>
      <c r="AV389" s="14" t="s">
        <v>90</v>
      </c>
      <c r="AW389" s="14" t="s">
        <v>38</v>
      </c>
      <c r="AX389" s="14" t="s">
        <v>86</v>
      </c>
      <c r="AY389" s="272" t="s">
        <v>183</v>
      </c>
    </row>
    <row r="390" s="12" customFormat="1" ht="20.88" customHeight="1">
      <c r="A390" s="12"/>
      <c r="B390" s="216"/>
      <c r="C390" s="217"/>
      <c r="D390" s="218" t="s">
        <v>81</v>
      </c>
      <c r="E390" s="230" t="s">
        <v>116</v>
      </c>
      <c r="F390" s="230" t="s">
        <v>2104</v>
      </c>
      <c r="G390" s="217"/>
      <c r="H390" s="217"/>
      <c r="I390" s="220"/>
      <c r="J390" s="231">
        <f>BK390</f>
        <v>0</v>
      </c>
      <c r="K390" s="217"/>
      <c r="L390" s="222"/>
      <c r="M390" s="223"/>
      <c r="N390" s="224"/>
      <c r="O390" s="224"/>
      <c r="P390" s="225">
        <f>SUM(P391:P470)</f>
        <v>0</v>
      </c>
      <c r="Q390" s="224"/>
      <c r="R390" s="225">
        <f>SUM(R391:R470)</f>
        <v>0</v>
      </c>
      <c r="S390" s="224"/>
      <c r="T390" s="226">
        <f>SUM(T391:T470)</f>
        <v>48.150100000000002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7" t="s">
        <v>86</v>
      </c>
      <c r="AT390" s="228" t="s">
        <v>81</v>
      </c>
      <c r="AU390" s="228" t="s">
        <v>90</v>
      </c>
      <c r="AY390" s="227" t="s">
        <v>183</v>
      </c>
      <c r="BK390" s="229">
        <f>SUM(BK391:BK470)</f>
        <v>0</v>
      </c>
    </row>
    <row r="391" s="2" customFormat="1" ht="21.75" customHeight="1">
      <c r="A391" s="41"/>
      <c r="B391" s="42"/>
      <c r="C391" s="232" t="s">
        <v>641</v>
      </c>
      <c r="D391" s="232" t="s">
        <v>186</v>
      </c>
      <c r="E391" s="233" t="s">
        <v>2105</v>
      </c>
      <c r="F391" s="234" t="s">
        <v>2106</v>
      </c>
      <c r="G391" s="235" t="s">
        <v>294</v>
      </c>
      <c r="H391" s="236">
        <v>11.5</v>
      </c>
      <c r="I391" s="237"/>
      <c r="J391" s="238">
        <f>ROUND(I391*H391,2)</f>
        <v>0</v>
      </c>
      <c r="K391" s="234" t="s">
        <v>1</v>
      </c>
      <c r="L391" s="47"/>
      <c r="M391" s="239" t="s">
        <v>1</v>
      </c>
      <c r="N391" s="240" t="s">
        <v>47</v>
      </c>
      <c r="O391" s="94"/>
      <c r="P391" s="241">
        <f>O391*H391</f>
        <v>0</v>
      </c>
      <c r="Q391" s="241">
        <v>0</v>
      </c>
      <c r="R391" s="241">
        <f>Q391*H391</f>
        <v>0</v>
      </c>
      <c r="S391" s="241">
        <v>0.23300000000000001</v>
      </c>
      <c r="T391" s="242">
        <f>S391*H391</f>
        <v>2.6795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43" t="s">
        <v>101</v>
      </c>
      <c r="AT391" s="243" t="s">
        <v>186</v>
      </c>
      <c r="AU391" s="243" t="s">
        <v>98</v>
      </c>
      <c r="AY391" s="19" t="s">
        <v>183</v>
      </c>
      <c r="BE391" s="244">
        <f>IF(N391="základní",J391,0)</f>
        <v>0</v>
      </c>
      <c r="BF391" s="244">
        <f>IF(N391="snížená",J391,0)</f>
        <v>0</v>
      </c>
      <c r="BG391" s="244">
        <f>IF(N391="zákl. přenesená",J391,0)</f>
        <v>0</v>
      </c>
      <c r="BH391" s="244">
        <f>IF(N391="sníž. přenesená",J391,0)</f>
        <v>0</v>
      </c>
      <c r="BI391" s="244">
        <f>IF(N391="nulová",J391,0)</f>
        <v>0</v>
      </c>
      <c r="BJ391" s="19" t="s">
        <v>86</v>
      </c>
      <c r="BK391" s="244">
        <f>ROUND(I391*H391,2)</f>
        <v>0</v>
      </c>
      <c r="BL391" s="19" t="s">
        <v>101</v>
      </c>
      <c r="BM391" s="243" t="s">
        <v>2107</v>
      </c>
    </row>
    <row r="392" s="2" customFormat="1">
      <c r="A392" s="41"/>
      <c r="B392" s="42"/>
      <c r="C392" s="43"/>
      <c r="D392" s="245" t="s">
        <v>192</v>
      </c>
      <c r="E392" s="43"/>
      <c r="F392" s="246" t="s">
        <v>2106</v>
      </c>
      <c r="G392" s="43"/>
      <c r="H392" s="43"/>
      <c r="I392" s="247"/>
      <c r="J392" s="43"/>
      <c r="K392" s="43"/>
      <c r="L392" s="47"/>
      <c r="M392" s="248"/>
      <c r="N392" s="249"/>
      <c r="O392" s="94"/>
      <c r="P392" s="94"/>
      <c r="Q392" s="94"/>
      <c r="R392" s="94"/>
      <c r="S392" s="94"/>
      <c r="T392" s="95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192</v>
      </c>
      <c r="AU392" s="19" t="s">
        <v>98</v>
      </c>
    </row>
    <row r="393" s="14" customFormat="1">
      <c r="A393" s="14"/>
      <c r="B393" s="262"/>
      <c r="C393" s="263"/>
      <c r="D393" s="245" t="s">
        <v>196</v>
      </c>
      <c r="E393" s="264" t="s">
        <v>1</v>
      </c>
      <c r="F393" s="265" t="s">
        <v>2108</v>
      </c>
      <c r="G393" s="263"/>
      <c r="H393" s="266">
        <v>11.5</v>
      </c>
      <c r="I393" s="267"/>
      <c r="J393" s="263"/>
      <c r="K393" s="263"/>
      <c r="L393" s="268"/>
      <c r="M393" s="269"/>
      <c r="N393" s="270"/>
      <c r="O393" s="270"/>
      <c r="P393" s="270"/>
      <c r="Q393" s="270"/>
      <c r="R393" s="270"/>
      <c r="S393" s="270"/>
      <c r="T393" s="27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72" t="s">
        <v>196</v>
      </c>
      <c r="AU393" s="272" t="s">
        <v>98</v>
      </c>
      <c r="AV393" s="14" t="s">
        <v>90</v>
      </c>
      <c r="AW393" s="14" t="s">
        <v>38</v>
      </c>
      <c r="AX393" s="14" t="s">
        <v>86</v>
      </c>
      <c r="AY393" s="272" t="s">
        <v>183</v>
      </c>
    </row>
    <row r="394" s="2" customFormat="1" ht="16.5" customHeight="1">
      <c r="A394" s="41"/>
      <c r="B394" s="42"/>
      <c r="C394" s="232" t="s">
        <v>199</v>
      </c>
      <c r="D394" s="232" t="s">
        <v>186</v>
      </c>
      <c r="E394" s="233" t="s">
        <v>2109</v>
      </c>
      <c r="F394" s="234" t="s">
        <v>2110</v>
      </c>
      <c r="G394" s="235" t="s">
        <v>209</v>
      </c>
      <c r="H394" s="236">
        <v>2.6800000000000002</v>
      </c>
      <c r="I394" s="237"/>
      <c r="J394" s="238">
        <f>ROUND(I394*H394,2)</f>
        <v>0</v>
      </c>
      <c r="K394" s="234" t="s">
        <v>190</v>
      </c>
      <c r="L394" s="47"/>
      <c r="M394" s="239" t="s">
        <v>1</v>
      </c>
      <c r="N394" s="240" t="s">
        <v>47</v>
      </c>
      <c r="O394" s="94"/>
      <c r="P394" s="241">
        <f>O394*H394</f>
        <v>0</v>
      </c>
      <c r="Q394" s="241">
        <v>0</v>
      </c>
      <c r="R394" s="241">
        <f>Q394*H394</f>
        <v>0</v>
      </c>
      <c r="S394" s="241">
        <v>0</v>
      </c>
      <c r="T394" s="242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43" t="s">
        <v>101</v>
      </c>
      <c r="AT394" s="243" t="s">
        <v>186</v>
      </c>
      <c r="AU394" s="243" t="s">
        <v>98</v>
      </c>
      <c r="AY394" s="19" t="s">
        <v>183</v>
      </c>
      <c r="BE394" s="244">
        <f>IF(N394="základní",J394,0)</f>
        <v>0</v>
      </c>
      <c r="BF394" s="244">
        <f>IF(N394="snížená",J394,0)</f>
        <v>0</v>
      </c>
      <c r="BG394" s="244">
        <f>IF(N394="zákl. přenesená",J394,0)</f>
        <v>0</v>
      </c>
      <c r="BH394" s="244">
        <f>IF(N394="sníž. přenesená",J394,0)</f>
        <v>0</v>
      </c>
      <c r="BI394" s="244">
        <f>IF(N394="nulová",J394,0)</f>
        <v>0</v>
      </c>
      <c r="BJ394" s="19" t="s">
        <v>86</v>
      </c>
      <c r="BK394" s="244">
        <f>ROUND(I394*H394,2)</f>
        <v>0</v>
      </c>
      <c r="BL394" s="19" t="s">
        <v>101</v>
      </c>
      <c r="BM394" s="243" t="s">
        <v>2111</v>
      </c>
    </row>
    <row r="395" s="2" customFormat="1">
      <c r="A395" s="41"/>
      <c r="B395" s="42"/>
      <c r="C395" s="43"/>
      <c r="D395" s="245" t="s">
        <v>192</v>
      </c>
      <c r="E395" s="43"/>
      <c r="F395" s="246" t="s">
        <v>2112</v>
      </c>
      <c r="G395" s="43"/>
      <c r="H395" s="43"/>
      <c r="I395" s="247"/>
      <c r="J395" s="43"/>
      <c r="K395" s="43"/>
      <c r="L395" s="47"/>
      <c r="M395" s="248"/>
      <c r="N395" s="249"/>
      <c r="O395" s="94"/>
      <c r="P395" s="94"/>
      <c r="Q395" s="94"/>
      <c r="R395" s="94"/>
      <c r="S395" s="94"/>
      <c r="T395" s="95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19" t="s">
        <v>192</v>
      </c>
      <c r="AU395" s="19" t="s">
        <v>98</v>
      </c>
    </row>
    <row r="396" s="2" customFormat="1">
      <c r="A396" s="41"/>
      <c r="B396" s="42"/>
      <c r="C396" s="43"/>
      <c r="D396" s="250" t="s">
        <v>194</v>
      </c>
      <c r="E396" s="43"/>
      <c r="F396" s="251" t="s">
        <v>2113</v>
      </c>
      <c r="G396" s="43"/>
      <c r="H396" s="43"/>
      <c r="I396" s="247"/>
      <c r="J396" s="43"/>
      <c r="K396" s="43"/>
      <c r="L396" s="47"/>
      <c r="M396" s="248"/>
      <c r="N396" s="249"/>
      <c r="O396" s="94"/>
      <c r="P396" s="94"/>
      <c r="Q396" s="94"/>
      <c r="R396" s="94"/>
      <c r="S396" s="94"/>
      <c r="T396" s="95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19" t="s">
        <v>194</v>
      </c>
      <c r="AU396" s="19" t="s">
        <v>98</v>
      </c>
    </row>
    <row r="397" s="14" customFormat="1">
      <c r="A397" s="14"/>
      <c r="B397" s="262"/>
      <c r="C397" s="263"/>
      <c r="D397" s="245" t="s">
        <v>196</v>
      </c>
      <c r="E397" s="264" t="s">
        <v>1</v>
      </c>
      <c r="F397" s="265" t="s">
        <v>2114</v>
      </c>
      <c r="G397" s="263"/>
      <c r="H397" s="266">
        <v>2.6800000000000002</v>
      </c>
      <c r="I397" s="267"/>
      <c r="J397" s="263"/>
      <c r="K397" s="263"/>
      <c r="L397" s="268"/>
      <c r="M397" s="269"/>
      <c r="N397" s="270"/>
      <c r="O397" s="270"/>
      <c r="P397" s="270"/>
      <c r="Q397" s="270"/>
      <c r="R397" s="270"/>
      <c r="S397" s="270"/>
      <c r="T397" s="27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2" t="s">
        <v>196</v>
      </c>
      <c r="AU397" s="272" t="s">
        <v>98</v>
      </c>
      <c r="AV397" s="14" t="s">
        <v>90</v>
      </c>
      <c r="AW397" s="14" t="s">
        <v>38</v>
      </c>
      <c r="AX397" s="14" t="s">
        <v>86</v>
      </c>
      <c r="AY397" s="272" t="s">
        <v>183</v>
      </c>
    </row>
    <row r="398" s="2" customFormat="1" ht="24.15" customHeight="1">
      <c r="A398" s="41"/>
      <c r="B398" s="42"/>
      <c r="C398" s="232" t="s">
        <v>652</v>
      </c>
      <c r="D398" s="232" t="s">
        <v>186</v>
      </c>
      <c r="E398" s="233" t="s">
        <v>2115</v>
      </c>
      <c r="F398" s="234" t="s">
        <v>2116</v>
      </c>
      <c r="G398" s="235" t="s">
        <v>209</v>
      </c>
      <c r="H398" s="236">
        <v>2.6800000000000002</v>
      </c>
      <c r="I398" s="237"/>
      <c r="J398" s="238">
        <f>ROUND(I398*H398,2)</f>
        <v>0</v>
      </c>
      <c r="K398" s="234" t="s">
        <v>190</v>
      </c>
      <c r="L398" s="47"/>
      <c r="M398" s="239" t="s">
        <v>1</v>
      </c>
      <c r="N398" s="240" t="s">
        <v>47</v>
      </c>
      <c r="O398" s="94"/>
      <c r="P398" s="241">
        <f>O398*H398</f>
        <v>0</v>
      </c>
      <c r="Q398" s="241">
        <v>0</v>
      </c>
      <c r="R398" s="241">
        <f>Q398*H398</f>
        <v>0</v>
      </c>
      <c r="S398" s="241">
        <v>0</v>
      </c>
      <c r="T398" s="242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43" t="s">
        <v>101</v>
      </c>
      <c r="AT398" s="243" t="s">
        <v>186</v>
      </c>
      <c r="AU398" s="243" t="s">
        <v>98</v>
      </c>
      <c r="AY398" s="19" t="s">
        <v>183</v>
      </c>
      <c r="BE398" s="244">
        <f>IF(N398="základní",J398,0)</f>
        <v>0</v>
      </c>
      <c r="BF398" s="244">
        <f>IF(N398="snížená",J398,0)</f>
        <v>0</v>
      </c>
      <c r="BG398" s="244">
        <f>IF(N398="zákl. přenesená",J398,0)</f>
        <v>0</v>
      </c>
      <c r="BH398" s="244">
        <f>IF(N398="sníž. přenesená",J398,0)</f>
        <v>0</v>
      </c>
      <c r="BI398" s="244">
        <f>IF(N398="nulová",J398,0)</f>
        <v>0</v>
      </c>
      <c r="BJ398" s="19" t="s">
        <v>86</v>
      </c>
      <c r="BK398" s="244">
        <f>ROUND(I398*H398,2)</f>
        <v>0</v>
      </c>
      <c r="BL398" s="19" t="s">
        <v>101</v>
      </c>
      <c r="BM398" s="243" t="s">
        <v>2117</v>
      </c>
    </row>
    <row r="399" s="2" customFormat="1">
      <c r="A399" s="41"/>
      <c r="B399" s="42"/>
      <c r="C399" s="43"/>
      <c r="D399" s="245" t="s">
        <v>192</v>
      </c>
      <c r="E399" s="43"/>
      <c r="F399" s="246" t="s">
        <v>2118</v>
      </c>
      <c r="G399" s="43"/>
      <c r="H399" s="43"/>
      <c r="I399" s="247"/>
      <c r="J399" s="43"/>
      <c r="K399" s="43"/>
      <c r="L399" s="47"/>
      <c r="M399" s="248"/>
      <c r="N399" s="249"/>
      <c r="O399" s="94"/>
      <c r="P399" s="94"/>
      <c r="Q399" s="94"/>
      <c r="R399" s="94"/>
      <c r="S399" s="94"/>
      <c r="T399" s="95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192</v>
      </c>
      <c r="AU399" s="19" t="s">
        <v>98</v>
      </c>
    </row>
    <row r="400" s="2" customFormat="1">
      <c r="A400" s="41"/>
      <c r="B400" s="42"/>
      <c r="C400" s="43"/>
      <c r="D400" s="250" t="s">
        <v>194</v>
      </c>
      <c r="E400" s="43"/>
      <c r="F400" s="251" t="s">
        <v>2119</v>
      </c>
      <c r="G400" s="43"/>
      <c r="H400" s="43"/>
      <c r="I400" s="247"/>
      <c r="J400" s="43"/>
      <c r="K400" s="43"/>
      <c r="L400" s="47"/>
      <c r="M400" s="248"/>
      <c r="N400" s="249"/>
      <c r="O400" s="94"/>
      <c r="P400" s="94"/>
      <c r="Q400" s="94"/>
      <c r="R400" s="94"/>
      <c r="S400" s="94"/>
      <c r="T400" s="95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19" t="s">
        <v>194</v>
      </c>
      <c r="AU400" s="19" t="s">
        <v>98</v>
      </c>
    </row>
    <row r="401" s="14" customFormat="1">
      <c r="A401" s="14"/>
      <c r="B401" s="262"/>
      <c r="C401" s="263"/>
      <c r="D401" s="245" t="s">
        <v>196</v>
      </c>
      <c r="E401" s="264" t="s">
        <v>1</v>
      </c>
      <c r="F401" s="265" t="s">
        <v>2114</v>
      </c>
      <c r="G401" s="263"/>
      <c r="H401" s="266">
        <v>2.6800000000000002</v>
      </c>
      <c r="I401" s="267"/>
      <c r="J401" s="263"/>
      <c r="K401" s="263"/>
      <c r="L401" s="268"/>
      <c r="M401" s="269"/>
      <c r="N401" s="270"/>
      <c r="O401" s="270"/>
      <c r="P401" s="270"/>
      <c r="Q401" s="270"/>
      <c r="R401" s="270"/>
      <c r="S401" s="270"/>
      <c r="T401" s="271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72" t="s">
        <v>196</v>
      </c>
      <c r="AU401" s="272" t="s">
        <v>98</v>
      </c>
      <c r="AV401" s="14" t="s">
        <v>90</v>
      </c>
      <c r="AW401" s="14" t="s">
        <v>38</v>
      </c>
      <c r="AX401" s="14" t="s">
        <v>86</v>
      </c>
      <c r="AY401" s="272" t="s">
        <v>183</v>
      </c>
    </row>
    <row r="402" s="2" customFormat="1" ht="33" customHeight="1">
      <c r="A402" s="41"/>
      <c r="B402" s="42"/>
      <c r="C402" s="232" t="s">
        <v>656</v>
      </c>
      <c r="D402" s="232" t="s">
        <v>186</v>
      </c>
      <c r="E402" s="233" t="s">
        <v>2120</v>
      </c>
      <c r="F402" s="234" t="s">
        <v>2121</v>
      </c>
      <c r="G402" s="235" t="s">
        <v>189</v>
      </c>
      <c r="H402" s="236">
        <v>21.5</v>
      </c>
      <c r="I402" s="237"/>
      <c r="J402" s="238">
        <f>ROUND(I402*H402,2)</f>
        <v>0</v>
      </c>
      <c r="K402" s="234" t="s">
        <v>190</v>
      </c>
      <c r="L402" s="47"/>
      <c r="M402" s="239" t="s">
        <v>1</v>
      </c>
      <c r="N402" s="240" t="s">
        <v>47</v>
      </c>
      <c r="O402" s="94"/>
      <c r="P402" s="241">
        <f>O402*H402</f>
        <v>0</v>
      </c>
      <c r="Q402" s="241">
        <v>0</v>
      </c>
      <c r="R402" s="241">
        <f>Q402*H402</f>
        <v>0</v>
      </c>
      <c r="S402" s="241">
        <v>0.93500000000000005</v>
      </c>
      <c r="T402" s="242">
        <f>S402*H402</f>
        <v>20.102500000000003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43" t="s">
        <v>101</v>
      </c>
      <c r="AT402" s="243" t="s">
        <v>186</v>
      </c>
      <c r="AU402" s="243" t="s">
        <v>98</v>
      </c>
      <c r="AY402" s="19" t="s">
        <v>183</v>
      </c>
      <c r="BE402" s="244">
        <f>IF(N402="základní",J402,0)</f>
        <v>0</v>
      </c>
      <c r="BF402" s="244">
        <f>IF(N402="snížená",J402,0)</f>
        <v>0</v>
      </c>
      <c r="BG402" s="244">
        <f>IF(N402="zákl. přenesená",J402,0)</f>
        <v>0</v>
      </c>
      <c r="BH402" s="244">
        <f>IF(N402="sníž. přenesená",J402,0)</f>
        <v>0</v>
      </c>
      <c r="BI402" s="244">
        <f>IF(N402="nulová",J402,0)</f>
        <v>0</v>
      </c>
      <c r="BJ402" s="19" t="s">
        <v>86</v>
      </c>
      <c r="BK402" s="244">
        <f>ROUND(I402*H402,2)</f>
        <v>0</v>
      </c>
      <c r="BL402" s="19" t="s">
        <v>101</v>
      </c>
      <c r="BM402" s="243" t="s">
        <v>2122</v>
      </c>
    </row>
    <row r="403" s="2" customFormat="1">
      <c r="A403" s="41"/>
      <c r="B403" s="42"/>
      <c r="C403" s="43"/>
      <c r="D403" s="245" t="s">
        <v>192</v>
      </c>
      <c r="E403" s="43"/>
      <c r="F403" s="246" t="s">
        <v>2123</v>
      </c>
      <c r="G403" s="43"/>
      <c r="H403" s="43"/>
      <c r="I403" s="247"/>
      <c r="J403" s="43"/>
      <c r="K403" s="43"/>
      <c r="L403" s="47"/>
      <c r="M403" s="248"/>
      <c r="N403" s="249"/>
      <c r="O403" s="94"/>
      <c r="P403" s="94"/>
      <c r="Q403" s="94"/>
      <c r="R403" s="94"/>
      <c r="S403" s="94"/>
      <c r="T403" s="95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192</v>
      </c>
      <c r="AU403" s="19" t="s">
        <v>98</v>
      </c>
    </row>
    <row r="404" s="2" customFormat="1">
      <c r="A404" s="41"/>
      <c r="B404" s="42"/>
      <c r="C404" s="43"/>
      <c r="D404" s="250" t="s">
        <v>194</v>
      </c>
      <c r="E404" s="43"/>
      <c r="F404" s="251" t="s">
        <v>2124</v>
      </c>
      <c r="G404" s="43"/>
      <c r="H404" s="43"/>
      <c r="I404" s="247"/>
      <c r="J404" s="43"/>
      <c r="K404" s="43"/>
      <c r="L404" s="47"/>
      <c r="M404" s="248"/>
      <c r="N404" s="249"/>
      <c r="O404" s="94"/>
      <c r="P404" s="94"/>
      <c r="Q404" s="94"/>
      <c r="R404" s="94"/>
      <c r="S404" s="94"/>
      <c r="T404" s="95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19" t="s">
        <v>194</v>
      </c>
      <c r="AU404" s="19" t="s">
        <v>98</v>
      </c>
    </row>
    <row r="405" s="13" customFormat="1">
      <c r="A405" s="13"/>
      <c r="B405" s="252"/>
      <c r="C405" s="253"/>
      <c r="D405" s="245" t="s">
        <v>196</v>
      </c>
      <c r="E405" s="254" t="s">
        <v>1</v>
      </c>
      <c r="F405" s="255" t="s">
        <v>2125</v>
      </c>
      <c r="G405" s="253"/>
      <c r="H405" s="254" t="s">
        <v>1</v>
      </c>
      <c r="I405" s="256"/>
      <c r="J405" s="253"/>
      <c r="K405" s="253"/>
      <c r="L405" s="257"/>
      <c r="M405" s="258"/>
      <c r="N405" s="259"/>
      <c r="O405" s="259"/>
      <c r="P405" s="259"/>
      <c r="Q405" s="259"/>
      <c r="R405" s="259"/>
      <c r="S405" s="259"/>
      <c r="T405" s="26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61" t="s">
        <v>196</v>
      </c>
      <c r="AU405" s="261" t="s">
        <v>98</v>
      </c>
      <c r="AV405" s="13" t="s">
        <v>86</v>
      </c>
      <c r="AW405" s="13" t="s">
        <v>38</v>
      </c>
      <c r="AX405" s="13" t="s">
        <v>82</v>
      </c>
      <c r="AY405" s="261" t="s">
        <v>183</v>
      </c>
    </row>
    <row r="406" s="14" customFormat="1">
      <c r="A406" s="14"/>
      <c r="B406" s="262"/>
      <c r="C406" s="263"/>
      <c r="D406" s="245" t="s">
        <v>196</v>
      </c>
      <c r="E406" s="264" t="s">
        <v>1</v>
      </c>
      <c r="F406" s="265" t="s">
        <v>2126</v>
      </c>
      <c r="G406" s="263"/>
      <c r="H406" s="266">
        <v>21.5</v>
      </c>
      <c r="I406" s="267"/>
      <c r="J406" s="263"/>
      <c r="K406" s="263"/>
      <c r="L406" s="268"/>
      <c r="M406" s="269"/>
      <c r="N406" s="270"/>
      <c r="O406" s="270"/>
      <c r="P406" s="270"/>
      <c r="Q406" s="270"/>
      <c r="R406" s="270"/>
      <c r="S406" s="270"/>
      <c r="T406" s="271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72" t="s">
        <v>196</v>
      </c>
      <c r="AU406" s="272" t="s">
        <v>98</v>
      </c>
      <c r="AV406" s="14" t="s">
        <v>90</v>
      </c>
      <c r="AW406" s="14" t="s">
        <v>38</v>
      </c>
      <c r="AX406" s="14" t="s">
        <v>86</v>
      </c>
      <c r="AY406" s="272" t="s">
        <v>183</v>
      </c>
    </row>
    <row r="407" s="2" customFormat="1" ht="24.15" customHeight="1">
      <c r="A407" s="41"/>
      <c r="B407" s="42"/>
      <c r="C407" s="232" t="s">
        <v>661</v>
      </c>
      <c r="D407" s="232" t="s">
        <v>186</v>
      </c>
      <c r="E407" s="233" t="s">
        <v>2127</v>
      </c>
      <c r="F407" s="234" t="s">
        <v>2128</v>
      </c>
      <c r="G407" s="235" t="s">
        <v>189</v>
      </c>
      <c r="H407" s="236">
        <v>28.449999999999999</v>
      </c>
      <c r="I407" s="237"/>
      <c r="J407" s="238">
        <f>ROUND(I407*H407,2)</f>
        <v>0</v>
      </c>
      <c r="K407" s="234" t="s">
        <v>190</v>
      </c>
      <c r="L407" s="47"/>
      <c r="M407" s="239" t="s">
        <v>1</v>
      </c>
      <c r="N407" s="240" t="s">
        <v>47</v>
      </c>
      <c r="O407" s="94"/>
      <c r="P407" s="241">
        <f>O407*H407</f>
        <v>0</v>
      </c>
      <c r="Q407" s="241">
        <v>0</v>
      </c>
      <c r="R407" s="241">
        <f>Q407*H407</f>
        <v>0</v>
      </c>
      <c r="S407" s="241">
        <v>0.45000000000000001</v>
      </c>
      <c r="T407" s="242">
        <f>S407*H407</f>
        <v>12.8025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43" t="s">
        <v>101</v>
      </c>
      <c r="AT407" s="243" t="s">
        <v>186</v>
      </c>
      <c r="AU407" s="243" t="s">
        <v>98</v>
      </c>
      <c r="AY407" s="19" t="s">
        <v>183</v>
      </c>
      <c r="BE407" s="244">
        <f>IF(N407="základní",J407,0)</f>
        <v>0</v>
      </c>
      <c r="BF407" s="244">
        <f>IF(N407="snížená",J407,0)</f>
        <v>0</v>
      </c>
      <c r="BG407" s="244">
        <f>IF(N407="zákl. přenesená",J407,0)</f>
        <v>0</v>
      </c>
      <c r="BH407" s="244">
        <f>IF(N407="sníž. přenesená",J407,0)</f>
        <v>0</v>
      </c>
      <c r="BI407" s="244">
        <f>IF(N407="nulová",J407,0)</f>
        <v>0</v>
      </c>
      <c r="BJ407" s="19" t="s">
        <v>86</v>
      </c>
      <c r="BK407" s="244">
        <f>ROUND(I407*H407,2)</f>
        <v>0</v>
      </c>
      <c r="BL407" s="19" t="s">
        <v>101</v>
      </c>
      <c r="BM407" s="243" t="s">
        <v>2129</v>
      </c>
    </row>
    <row r="408" s="2" customFormat="1">
      <c r="A408" s="41"/>
      <c r="B408" s="42"/>
      <c r="C408" s="43"/>
      <c r="D408" s="245" t="s">
        <v>192</v>
      </c>
      <c r="E408" s="43"/>
      <c r="F408" s="246" t="s">
        <v>2130</v>
      </c>
      <c r="G408" s="43"/>
      <c r="H408" s="43"/>
      <c r="I408" s="247"/>
      <c r="J408" s="43"/>
      <c r="K408" s="43"/>
      <c r="L408" s="47"/>
      <c r="M408" s="248"/>
      <c r="N408" s="249"/>
      <c r="O408" s="94"/>
      <c r="P408" s="94"/>
      <c r="Q408" s="94"/>
      <c r="R408" s="94"/>
      <c r="S408" s="94"/>
      <c r="T408" s="95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19" t="s">
        <v>192</v>
      </c>
      <c r="AU408" s="19" t="s">
        <v>98</v>
      </c>
    </row>
    <row r="409" s="2" customFormat="1">
      <c r="A409" s="41"/>
      <c r="B409" s="42"/>
      <c r="C409" s="43"/>
      <c r="D409" s="250" t="s">
        <v>194</v>
      </c>
      <c r="E409" s="43"/>
      <c r="F409" s="251" t="s">
        <v>2131</v>
      </c>
      <c r="G409" s="43"/>
      <c r="H409" s="43"/>
      <c r="I409" s="247"/>
      <c r="J409" s="43"/>
      <c r="K409" s="43"/>
      <c r="L409" s="47"/>
      <c r="M409" s="248"/>
      <c r="N409" s="249"/>
      <c r="O409" s="94"/>
      <c r="P409" s="94"/>
      <c r="Q409" s="94"/>
      <c r="R409" s="94"/>
      <c r="S409" s="94"/>
      <c r="T409" s="95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194</v>
      </c>
      <c r="AU409" s="19" t="s">
        <v>98</v>
      </c>
    </row>
    <row r="410" s="13" customFormat="1">
      <c r="A410" s="13"/>
      <c r="B410" s="252"/>
      <c r="C410" s="253"/>
      <c r="D410" s="245" t="s">
        <v>196</v>
      </c>
      <c r="E410" s="254" t="s">
        <v>1</v>
      </c>
      <c r="F410" s="255" t="s">
        <v>2132</v>
      </c>
      <c r="G410" s="253"/>
      <c r="H410" s="254" t="s">
        <v>1</v>
      </c>
      <c r="I410" s="256"/>
      <c r="J410" s="253"/>
      <c r="K410" s="253"/>
      <c r="L410" s="257"/>
      <c r="M410" s="258"/>
      <c r="N410" s="259"/>
      <c r="O410" s="259"/>
      <c r="P410" s="259"/>
      <c r="Q410" s="259"/>
      <c r="R410" s="259"/>
      <c r="S410" s="259"/>
      <c r="T410" s="26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61" t="s">
        <v>196</v>
      </c>
      <c r="AU410" s="261" t="s">
        <v>98</v>
      </c>
      <c r="AV410" s="13" t="s">
        <v>86</v>
      </c>
      <c r="AW410" s="13" t="s">
        <v>38</v>
      </c>
      <c r="AX410" s="13" t="s">
        <v>82</v>
      </c>
      <c r="AY410" s="261" t="s">
        <v>183</v>
      </c>
    </row>
    <row r="411" s="14" customFormat="1">
      <c r="A411" s="14"/>
      <c r="B411" s="262"/>
      <c r="C411" s="263"/>
      <c r="D411" s="245" t="s">
        <v>196</v>
      </c>
      <c r="E411" s="264" t="s">
        <v>1</v>
      </c>
      <c r="F411" s="265" t="s">
        <v>2133</v>
      </c>
      <c r="G411" s="263"/>
      <c r="H411" s="266">
        <v>28.449999999999999</v>
      </c>
      <c r="I411" s="267"/>
      <c r="J411" s="263"/>
      <c r="K411" s="263"/>
      <c r="L411" s="268"/>
      <c r="M411" s="269"/>
      <c r="N411" s="270"/>
      <c r="O411" s="270"/>
      <c r="P411" s="270"/>
      <c r="Q411" s="270"/>
      <c r="R411" s="270"/>
      <c r="S411" s="270"/>
      <c r="T411" s="271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72" t="s">
        <v>196</v>
      </c>
      <c r="AU411" s="272" t="s">
        <v>98</v>
      </c>
      <c r="AV411" s="14" t="s">
        <v>90</v>
      </c>
      <c r="AW411" s="14" t="s">
        <v>38</v>
      </c>
      <c r="AX411" s="14" t="s">
        <v>86</v>
      </c>
      <c r="AY411" s="272" t="s">
        <v>183</v>
      </c>
    </row>
    <row r="412" s="2" customFormat="1" ht="16.5" customHeight="1">
      <c r="A412" s="41"/>
      <c r="B412" s="42"/>
      <c r="C412" s="232" t="s">
        <v>667</v>
      </c>
      <c r="D412" s="232" t="s">
        <v>186</v>
      </c>
      <c r="E412" s="233" t="s">
        <v>2134</v>
      </c>
      <c r="F412" s="234" t="s">
        <v>2135</v>
      </c>
      <c r="G412" s="235" t="s">
        <v>209</v>
      </c>
      <c r="H412" s="236">
        <v>32.905999999999999</v>
      </c>
      <c r="I412" s="237"/>
      <c r="J412" s="238">
        <f>ROUND(I412*H412,2)</f>
        <v>0</v>
      </c>
      <c r="K412" s="234" t="s">
        <v>190</v>
      </c>
      <c r="L412" s="47"/>
      <c r="M412" s="239" t="s">
        <v>1</v>
      </c>
      <c r="N412" s="240" t="s">
        <v>47</v>
      </c>
      <c r="O412" s="94"/>
      <c r="P412" s="241">
        <f>O412*H412</f>
        <v>0</v>
      </c>
      <c r="Q412" s="241">
        <v>0</v>
      </c>
      <c r="R412" s="241">
        <f>Q412*H412</f>
        <v>0</v>
      </c>
      <c r="S412" s="241">
        <v>0</v>
      </c>
      <c r="T412" s="242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43" t="s">
        <v>101</v>
      </c>
      <c r="AT412" s="243" t="s">
        <v>186</v>
      </c>
      <c r="AU412" s="243" t="s">
        <v>98</v>
      </c>
      <c r="AY412" s="19" t="s">
        <v>183</v>
      </c>
      <c r="BE412" s="244">
        <f>IF(N412="základní",J412,0)</f>
        <v>0</v>
      </c>
      <c r="BF412" s="244">
        <f>IF(N412="snížená",J412,0)</f>
        <v>0</v>
      </c>
      <c r="BG412" s="244">
        <f>IF(N412="zákl. přenesená",J412,0)</f>
        <v>0</v>
      </c>
      <c r="BH412" s="244">
        <f>IF(N412="sníž. přenesená",J412,0)</f>
        <v>0</v>
      </c>
      <c r="BI412" s="244">
        <f>IF(N412="nulová",J412,0)</f>
        <v>0</v>
      </c>
      <c r="BJ412" s="19" t="s">
        <v>86</v>
      </c>
      <c r="BK412" s="244">
        <f>ROUND(I412*H412,2)</f>
        <v>0</v>
      </c>
      <c r="BL412" s="19" t="s">
        <v>101</v>
      </c>
      <c r="BM412" s="243" t="s">
        <v>2136</v>
      </c>
    </row>
    <row r="413" s="2" customFormat="1">
      <c r="A413" s="41"/>
      <c r="B413" s="42"/>
      <c r="C413" s="43"/>
      <c r="D413" s="245" t="s">
        <v>192</v>
      </c>
      <c r="E413" s="43"/>
      <c r="F413" s="246" t="s">
        <v>2137</v>
      </c>
      <c r="G413" s="43"/>
      <c r="H413" s="43"/>
      <c r="I413" s="247"/>
      <c r="J413" s="43"/>
      <c r="K413" s="43"/>
      <c r="L413" s="47"/>
      <c r="M413" s="248"/>
      <c r="N413" s="249"/>
      <c r="O413" s="94"/>
      <c r="P413" s="94"/>
      <c r="Q413" s="94"/>
      <c r="R413" s="94"/>
      <c r="S413" s="94"/>
      <c r="T413" s="95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192</v>
      </c>
      <c r="AU413" s="19" t="s">
        <v>98</v>
      </c>
    </row>
    <row r="414" s="2" customFormat="1">
      <c r="A414" s="41"/>
      <c r="B414" s="42"/>
      <c r="C414" s="43"/>
      <c r="D414" s="250" t="s">
        <v>194</v>
      </c>
      <c r="E414" s="43"/>
      <c r="F414" s="251" t="s">
        <v>2138</v>
      </c>
      <c r="G414" s="43"/>
      <c r="H414" s="43"/>
      <c r="I414" s="247"/>
      <c r="J414" s="43"/>
      <c r="K414" s="43"/>
      <c r="L414" s="47"/>
      <c r="M414" s="248"/>
      <c r="N414" s="249"/>
      <c r="O414" s="94"/>
      <c r="P414" s="94"/>
      <c r="Q414" s="94"/>
      <c r="R414" s="94"/>
      <c r="S414" s="94"/>
      <c r="T414" s="95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19" t="s">
        <v>194</v>
      </c>
      <c r="AU414" s="19" t="s">
        <v>98</v>
      </c>
    </row>
    <row r="415" s="13" customFormat="1">
      <c r="A415" s="13"/>
      <c r="B415" s="252"/>
      <c r="C415" s="253"/>
      <c r="D415" s="245" t="s">
        <v>196</v>
      </c>
      <c r="E415" s="254" t="s">
        <v>1</v>
      </c>
      <c r="F415" s="255" t="s">
        <v>2125</v>
      </c>
      <c r="G415" s="253"/>
      <c r="H415" s="254" t="s">
        <v>1</v>
      </c>
      <c r="I415" s="256"/>
      <c r="J415" s="253"/>
      <c r="K415" s="253"/>
      <c r="L415" s="257"/>
      <c r="M415" s="258"/>
      <c r="N415" s="259"/>
      <c r="O415" s="259"/>
      <c r="P415" s="259"/>
      <c r="Q415" s="259"/>
      <c r="R415" s="259"/>
      <c r="S415" s="259"/>
      <c r="T415" s="26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61" t="s">
        <v>196</v>
      </c>
      <c r="AU415" s="261" t="s">
        <v>98</v>
      </c>
      <c r="AV415" s="13" t="s">
        <v>86</v>
      </c>
      <c r="AW415" s="13" t="s">
        <v>38</v>
      </c>
      <c r="AX415" s="13" t="s">
        <v>82</v>
      </c>
      <c r="AY415" s="261" t="s">
        <v>183</v>
      </c>
    </row>
    <row r="416" s="14" customFormat="1">
      <c r="A416" s="14"/>
      <c r="B416" s="262"/>
      <c r="C416" s="263"/>
      <c r="D416" s="245" t="s">
        <v>196</v>
      </c>
      <c r="E416" s="264" t="s">
        <v>1</v>
      </c>
      <c r="F416" s="265" t="s">
        <v>2139</v>
      </c>
      <c r="G416" s="263"/>
      <c r="H416" s="266">
        <v>20.103000000000002</v>
      </c>
      <c r="I416" s="267"/>
      <c r="J416" s="263"/>
      <c r="K416" s="263"/>
      <c r="L416" s="268"/>
      <c r="M416" s="269"/>
      <c r="N416" s="270"/>
      <c r="O416" s="270"/>
      <c r="P416" s="270"/>
      <c r="Q416" s="270"/>
      <c r="R416" s="270"/>
      <c r="S416" s="270"/>
      <c r="T416" s="271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72" t="s">
        <v>196</v>
      </c>
      <c r="AU416" s="272" t="s">
        <v>98</v>
      </c>
      <c r="AV416" s="14" t="s">
        <v>90</v>
      </c>
      <c r="AW416" s="14" t="s">
        <v>38</v>
      </c>
      <c r="AX416" s="14" t="s">
        <v>82</v>
      </c>
      <c r="AY416" s="272" t="s">
        <v>183</v>
      </c>
    </row>
    <row r="417" s="13" customFormat="1">
      <c r="A417" s="13"/>
      <c r="B417" s="252"/>
      <c r="C417" s="253"/>
      <c r="D417" s="245" t="s">
        <v>196</v>
      </c>
      <c r="E417" s="254" t="s">
        <v>1</v>
      </c>
      <c r="F417" s="255" t="s">
        <v>2132</v>
      </c>
      <c r="G417" s="253"/>
      <c r="H417" s="254" t="s">
        <v>1</v>
      </c>
      <c r="I417" s="256"/>
      <c r="J417" s="253"/>
      <c r="K417" s="253"/>
      <c r="L417" s="257"/>
      <c r="M417" s="258"/>
      <c r="N417" s="259"/>
      <c r="O417" s="259"/>
      <c r="P417" s="259"/>
      <c r="Q417" s="259"/>
      <c r="R417" s="259"/>
      <c r="S417" s="259"/>
      <c r="T417" s="26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1" t="s">
        <v>196</v>
      </c>
      <c r="AU417" s="261" t="s">
        <v>98</v>
      </c>
      <c r="AV417" s="13" t="s">
        <v>86</v>
      </c>
      <c r="AW417" s="13" t="s">
        <v>38</v>
      </c>
      <c r="AX417" s="13" t="s">
        <v>82</v>
      </c>
      <c r="AY417" s="261" t="s">
        <v>183</v>
      </c>
    </row>
    <row r="418" s="14" customFormat="1">
      <c r="A418" s="14"/>
      <c r="B418" s="262"/>
      <c r="C418" s="263"/>
      <c r="D418" s="245" t="s">
        <v>196</v>
      </c>
      <c r="E418" s="264" t="s">
        <v>1</v>
      </c>
      <c r="F418" s="265" t="s">
        <v>2140</v>
      </c>
      <c r="G418" s="263"/>
      <c r="H418" s="266">
        <v>12.803000000000001</v>
      </c>
      <c r="I418" s="267"/>
      <c r="J418" s="263"/>
      <c r="K418" s="263"/>
      <c r="L418" s="268"/>
      <c r="M418" s="269"/>
      <c r="N418" s="270"/>
      <c r="O418" s="270"/>
      <c r="P418" s="270"/>
      <c r="Q418" s="270"/>
      <c r="R418" s="270"/>
      <c r="S418" s="270"/>
      <c r="T418" s="271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72" t="s">
        <v>196</v>
      </c>
      <c r="AU418" s="272" t="s">
        <v>98</v>
      </c>
      <c r="AV418" s="14" t="s">
        <v>90</v>
      </c>
      <c r="AW418" s="14" t="s">
        <v>38</v>
      </c>
      <c r="AX418" s="14" t="s">
        <v>82</v>
      </c>
      <c r="AY418" s="272" t="s">
        <v>183</v>
      </c>
    </row>
    <row r="419" s="15" customFormat="1">
      <c r="A419" s="15"/>
      <c r="B419" s="284"/>
      <c r="C419" s="285"/>
      <c r="D419" s="245" t="s">
        <v>196</v>
      </c>
      <c r="E419" s="286" t="s">
        <v>1</v>
      </c>
      <c r="F419" s="287" t="s">
        <v>238</v>
      </c>
      <c r="G419" s="285"/>
      <c r="H419" s="288">
        <v>32.905999999999999</v>
      </c>
      <c r="I419" s="289"/>
      <c r="J419" s="285"/>
      <c r="K419" s="285"/>
      <c r="L419" s="290"/>
      <c r="M419" s="291"/>
      <c r="N419" s="292"/>
      <c r="O419" s="292"/>
      <c r="P419" s="292"/>
      <c r="Q419" s="292"/>
      <c r="R419" s="292"/>
      <c r="S419" s="292"/>
      <c r="T419" s="293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94" t="s">
        <v>196</v>
      </c>
      <c r="AU419" s="294" t="s">
        <v>98</v>
      </c>
      <c r="AV419" s="15" t="s">
        <v>101</v>
      </c>
      <c r="AW419" s="15" t="s">
        <v>38</v>
      </c>
      <c r="AX419" s="15" t="s">
        <v>86</v>
      </c>
      <c r="AY419" s="294" t="s">
        <v>183</v>
      </c>
    </row>
    <row r="420" s="2" customFormat="1" ht="16.5" customHeight="1">
      <c r="A420" s="41"/>
      <c r="B420" s="42"/>
      <c r="C420" s="232" t="s">
        <v>673</v>
      </c>
      <c r="D420" s="232" t="s">
        <v>186</v>
      </c>
      <c r="E420" s="233" t="s">
        <v>2141</v>
      </c>
      <c r="F420" s="234" t="s">
        <v>2142</v>
      </c>
      <c r="G420" s="235" t="s">
        <v>209</v>
      </c>
      <c r="H420" s="236">
        <v>32.905999999999999</v>
      </c>
      <c r="I420" s="237"/>
      <c r="J420" s="238">
        <f>ROUND(I420*H420,2)</f>
        <v>0</v>
      </c>
      <c r="K420" s="234" t="s">
        <v>190</v>
      </c>
      <c r="L420" s="47"/>
      <c r="M420" s="239" t="s">
        <v>1</v>
      </c>
      <c r="N420" s="240" t="s">
        <v>47</v>
      </c>
      <c r="O420" s="94"/>
      <c r="P420" s="241">
        <f>O420*H420</f>
        <v>0</v>
      </c>
      <c r="Q420" s="241">
        <v>0</v>
      </c>
      <c r="R420" s="241">
        <f>Q420*H420</f>
        <v>0</v>
      </c>
      <c r="S420" s="241">
        <v>0</v>
      </c>
      <c r="T420" s="242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43" t="s">
        <v>101</v>
      </c>
      <c r="AT420" s="243" t="s">
        <v>186</v>
      </c>
      <c r="AU420" s="243" t="s">
        <v>98</v>
      </c>
      <c r="AY420" s="19" t="s">
        <v>183</v>
      </c>
      <c r="BE420" s="244">
        <f>IF(N420="základní",J420,0)</f>
        <v>0</v>
      </c>
      <c r="BF420" s="244">
        <f>IF(N420="snížená",J420,0)</f>
        <v>0</v>
      </c>
      <c r="BG420" s="244">
        <f>IF(N420="zákl. přenesená",J420,0)</f>
        <v>0</v>
      </c>
      <c r="BH420" s="244">
        <f>IF(N420="sníž. přenesená",J420,0)</f>
        <v>0</v>
      </c>
      <c r="BI420" s="244">
        <f>IF(N420="nulová",J420,0)</f>
        <v>0</v>
      </c>
      <c r="BJ420" s="19" t="s">
        <v>86</v>
      </c>
      <c r="BK420" s="244">
        <f>ROUND(I420*H420,2)</f>
        <v>0</v>
      </c>
      <c r="BL420" s="19" t="s">
        <v>101</v>
      </c>
      <c r="BM420" s="243" t="s">
        <v>2143</v>
      </c>
    </row>
    <row r="421" s="2" customFormat="1">
      <c r="A421" s="41"/>
      <c r="B421" s="42"/>
      <c r="C421" s="43"/>
      <c r="D421" s="245" t="s">
        <v>192</v>
      </c>
      <c r="E421" s="43"/>
      <c r="F421" s="246" t="s">
        <v>2144</v>
      </c>
      <c r="G421" s="43"/>
      <c r="H421" s="43"/>
      <c r="I421" s="247"/>
      <c r="J421" s="43"/>
      <c r="K421" s="43"/>
      <c r="L421" s="47"/>
      <c r="M421" s="248"/>
      <c r="N421" s="249"/>
      <c r="O421" s="94"/>
      <c r="P421" s="94"/>
      <c r="Q421" s="94"/>
      <c r="R421" s="94"/>
      <c r="S421" s="94"/>
      <c r="T421" s="95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19" t="s">
        <v>192</v>
      </c>
      <c r="AU421" s="19" t="s">
        <v>98</v>
      </c>
    </row>
    <row r="422" s="2" customFormat="1">
      <c r="A422" s="41"/>
      <c r="B422" s="42"/>
      <c r="C422" s="43"/>
      <c r="D422" s="250" t="s">
        <v>194</v>
      </c>
      <c r="E422" s="43"/>
      <c r="F422" s="251" t="s">
        <v>2145</v>
      </c>
      <c r="G422" s="43"/>
      <c r="H422" s="43"/>
      <c r="I422" s="247"/>
      <c r="J422" s="43"/>
      <c r="K422" s="43"/>
      <c r="L422" s="47"/>
      <c r="M422" s="248"/>
      <c r="N422" s="249"/>
      <c r="O422" s="94"/>
      <c r="P422" s="94"/>
      <c r="Q422" s="94"/>
      <c r="R422" s="94"/>
      <c r="S422" s="94"/>
      <c r="T422" s="95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194</v>
      </c>
      <c r="AU422" s="19" t="s">
        <v>98</v>
      </c>
    </row>
    <row r="423" s="13" customFormat="1">
      <c r="A423" s="13"/>
      <c r="B423" s="252"/>
      <c r="C423" s="253"/>
      <c r="D423" s="245" t="s">
        <v>196</v>
      </c>
      <c r="E423" s="254" t="s">
        <v>1</v>
      </c>
      <c r="F423" s="255" t="s">
        <v>2125</v>
      </c>
      <c r="G423" s="253"/>
      <c r="H423" s="254" t="s">
        <v>1</v>
      </c>
      <c r="I423" s="256"/>
      <c r="J423" s="253"/>
      <c r="K423" s="253"/>
      <c r="L423" s="257"/>
      <c r="M423" s="258"/>
      <c r="N423" s="259"/>
      <c r="O423" s="259"/>
      <c r="P423" s="259"/>
      <c r="Q423" s="259"/>
      <c r="R423" s="259"/>
      <c r="S423" s="259"/>
      <c r="T423" s="26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61" t="s">
        <v>196</v>
      </c>
      <c r="AU423" s="261" t="s">
        <v>98</v>
      </c>
      <c r="AV423" s="13" t="s">
        <v>86</v>
      </c>
      <c r="AW423" s="13" t="s">
        <v>38</v>
      </c>
      <c r="AX423" s="13" t="s">
        <v>82</v>
      </c>
      <c r="AY423" s="261" t="s">
        <v>183</v>
      </c>
    </row>
    <row r="424" s="14" customFormat="1">
      <c r="A424" s="14"/>
      <c r="B424" s="262"/>
      <c r="C424" s="263"/>
      <c r="D424" s="245" t="s">
        <v>196</v>
      </c>
      <c r="E424" s="264" t="s">
        <v>1</v>
      </c>
      <c r="F424" s="265" t="s">
        <v>2139</v>
      </c>
      <c r="G424" s="263"/>
      <c r="H424" s="266">
        <v>20.103000000000002</v>
      </c>
      <c r="I424" s="267"/>
      <c r="J424" s="263"/>
      <c r="K424" s="263"/>
      <c r="L424" s="268"/>
      <c r="M424" s="269"/>
      <c r="N424" s="270"/>
      <c r="O424" s="270"/>
      <c r="P424" s="270"/>
      <c r="Q424" s="270"/>
      <c r="R424" s="270"/>
      <c r="S424" s="270"/>
      <c r="T424" s="271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72" t="s">
        <v>196</v>
      </c>
      <c r="AU424" s="272" t="s">
        <v>98</v>
      </c>
      <c r="AV424" s="14" t="s">
        <v>90</v>
      </c>
      <c r="AW424" s="14" t="s">
        <v>38</v>
      </c>
      <c r="AX424" s="14" t="s">
        <v>82</v>
      </c>
      <c r="AY424" s="272" t="s">
        <v>183</v>
      </c>
    </row>
    <row r="425" s="13" customFormat="1">
      <c r="A425" s="13"/>
      <c r="B425" s="252"/>
      <c r="C425" s="253"/>
      <c r="D425" s="245" t="s">
        <v>196</v>
      </c>
      <c r="E425" s="254" t="s">
        <v>1</v>
      </c>
      <c r="F425" s="255" t="s">
        <v>2132</v>
      </c>
      <c r="G425" s="253"/>
      <c r="H425" s="254" t="s">
        <v>1</v>
      </c>
      <c r="I425" s="256"/>
      <c r="J425" s="253"/>
      <c r="K425" s="253"/>
      <c r="L425" s="257"/>
      <c r="M425" s="258"/>
      <c r="N425" s="259"/>
      <c r="O425" s="259"/>
      <c r="P425" s="259"/>
      <c r="Q425" s="259"/>
      <c r="R425" s="259"/>
      <c r="S425" s="259"/>
      <c r="T425" s="26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1" t="s">
        <v>196</v>
      </c>
      <c r="AU425" s="261" t="s">
        <v>98</v>
      </c>
      <c r="AV425" s="13" t="s">
        <v>86</v>
      </c>
      <c r="AW425" s="13" t="s">
        <v>38</v>
      </c>
      <c r="AX425" s="13" t="s">
        <v>82</v>
      </c>
      <c r="AY425" s="261" t="s">
        <v>183</v>
      </c>
    </row>
    <row r="426" s="14" customFormat="1">
      <c r="A426" s="14"/>
      <c r="B426" s="262"/>
      <c r="C426" s="263"/>
      <c r="D426" s="245" t="s">
        <v>196</v>
      </c>
      <c r="E426" s="264" t="s">
        <v>1</v>
      </c>
      <c r="F426" s="265" t="s">
        <v>2140</v>
      </c>
      <c r="G426" s="263"/>
      <c r="H426" s="266">
        <v>12.803000000000001</v>
      </c>
      <c r="I426" s="267"/>
      <c r="J426" s="263"/>
      <c r="K426" s="263"/>
      <c r="L426" s="268"/>
      <c r="M426" s="269"/>
      <c r="N426" s="270"/>
      <c r="O426" s="270"/>
      <c r="P426" s="270"/>
      <c r="Q426" s="270"/>
      <c r="R426" s="270"/>
      <c r="S426" s="270"/>
      <c r="T426" s="27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2" t="s">
        <v>196</v>
      </c>
      <c r="AU426" s="272" t="s">
        <v>98</v>
      </c>
      <c r="AV426" s="14" t="s">
        <v>90</v>
      </c>
      <c r="AW426" s="14" t="s">
        <v>38</v>
      </c>
      <c r="AX426" s="14" t="s">
        <v>82</v>
      </c>
      <c r="AY426" s="272" t="s">
        <v>183</v>
      </c>
    </row>
    <row r="427" s="15" customFormat="1">
      <c r="A427" s="15"/>
      <c r="B427" s="284"/>
      <c r="C427" s="285"/>
      <c r="D427" s="245" t="s">
        <v>196</v>
      </c>
      <c r="E427" s="286" t="s">
        <v>1</v>
      </c>
      <c r="F427" s="287" t="s">
        <v>238</v>
      </c>
      <c r="G427" s="285"/>
      <c r="H427" s="288">
        <v>32.905999999999999</v>
      </c>
      <c r="I427" s="289"/>
      <c r="J427" s="285"/>
      <c r="K427" s="285"/>
      <c r="L427" s="290"/>
      <c r="M427" s="291"/>
      <c r="N427" s="292"/>
      <c r="O427" s="292"/>
      <c r="P427" s="292"/>
      <c r="Q427" s="292"/>
      <c r="R427" s="292"/>
      <c r="S427" s="292"/>
      <c r="T427" s="293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94" t="s">
        <v>196</v>
      </c>
      <c r="AU427" s="294" t="s">
        <v>98</v>
      </c>
      <c r="AV427" s="15" t="s">
        <v>101</v>
      </c>
      <c r="AW427" s="15" t="s">
        <v>38</v>
      </c>
      <c r="AX427" s="15" t="s">
        <v>86</v>
      </c>
      <c r="AY427" s="294" t="s">
        <v>183</v>
      </c>
    </row>
    <row r="428" s="2" customFormat="1" ht="16.5" customHeight="1">
      <c r="A428" s="41"/>
      <c r="B428" s="42"/>
      <c r="C428" s="232" t="s">
        <v>679</v>
      </c>
      <c r="D428" s="232" t="s">
        <v>186</v>
      </c>
      <c r="E428" s="233" t="s">
        <v>2146</v>
      </c>
      <c r="F428" s="234" t="s">
        <v>2147</v>
      </c>
      <c r="G428" s="235" t="s">
        <v>209</v>
      </c>
      <c r="H428" s="236">
        <v>427.77800000000002</v>
      </c>
      <c r="I428" s="237"/>
      <c r="J428" s="238">
        <f>ROUND(I428*H428,2)</f>
        <v>0</v>
      </c>
      <c r="K428" s="234" t="s">
        <v>190</v>
      </c>
      <c r="L428" s="47"/>
      <c r="M428" s="239" t="s">
        <v>1</v>
      </c>
      <c r="N428" s="240" t="s">
        <v>47</v>
      </c>
      <c r="O428" s="94"/>
      <c r="P428" s="241">
        <f>O428*H428</f>
        <v>0</v>
      </c>
      <c r="Q428" s="241">
        <v>0</v>
      </c>
      <c r="R428" s="241">
        <f>Q428*H428</f>
        <v>0</v>
      </c>
      <c r="S428" s="241">
        <v>0</v>
      </c>
      <c r="T428" s="242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43" t="s">
        <v>101</v>
      </c>
      <c r="AT428" s="243" t="s">
        <v>186</v>
      </c>
      <c r="AU428" s="243" t="s">
        <v>98</v>
      </c>
      <c r="AY428" s="19" t="s">
        <v>183</v>
      </c>
      <c r="BE428" s="244">
        <f>IF(N428="základní",J428,0)</f>
        <v>0</v>
      </c>
      <c r="BF428" s="244">
        <f>IF(N428="snížená",J428,0)</f>
        <v>0</v>
      </c>
      <c r="BG428" s="244">
        <f>IF(N428="zákl. přenesená",J428,0)</f>
        <v>0</v>
      </c>
      <c r="BH428" s="244">
        <f>IF(N428="sníž. přenesená",J428,0)</f>
        <v>0</v>
      </c>
      <c r="BI428" s="244">
        <f>IF(N428="nulová",J428,0)</f>
        <v>0</v>
      </c>
      <c r="BJ428" s="19" t="s">
        <v>86</v>
      </c>
      <c r="BK428" s="244">
        <f>ROUND(I428*H428,2)</f>
        <v>0</v>
      </c>
      <c r="BL428" s="19" t="s">
        <v>101</v>
      </c>
      <c r="BM428" s="243" t="s">
        <v>2148</v>
      </c>
    </row>
    <row r="429" s="2" customFormat="1">
      <c r="A429" s="41"/>
      <c r="B429" s="42"/>
      <c r="C429" s="43"/>
      <c r="D429" s="245" t="s">
        <v>192</v>
      </c>
      <c r="E429" s="43"/>
      <c r="F429" s="246" t="s">
        <v>2149</v>
      </c>
      <c r="G429" s="43"/>
      <c r="H429" s="43"/>
      <c r="I429" s="247"/>
      <c r="J429" s="43"/>
      <c r="K429" s="43"/>
      <c r="L429" s="47"/>
      <c r="M429" s="248"/>
      <c r="N429" s="249"/>
      <c r="O429" s="94"/>
      <c r="P429" s="94"/>
      <c r="Q429" s="94"/>
      <c r="R429" s="94"/>
      <c r="S429" s="94"/>
      <c r="T429" s="95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192</v>
      </c>
      <c r="AU429" s="19" t="s">
        <v>98</v>
      </c>
    </row>
    <row r="430" s="2" customFormat="1">
      <c r="A430" s="41"/>
      <c r="B430" s="42"/>
      <c r="C430" s="43"/>
      <c r="D430" s="250" t="s">
        <v>194</v>
      </c>
      <c r="E430" s="43"/>
      <c r="F430" s="251" t="s">
        <v>2150</v>
      </c>
      <c r="G430" s="43"/>
      <c r="H430" s="43"/>
      <c r="I430" s="247"/>
      <c r="J430" s="43"/>
      <c r="K430" s="43"/>
      <c r="L430" s="47"/>
      <c r="M430" s="248"/>
      <c r="N430" s="249"/>
      <c r="O430" s="94"/>
      <c r="P430" s="94"/>
      <c r="Q430" s="94"/>
      <c r="R430" s="94"/>
      <c r="S430" s="94"/>
      <c r="T430" s="95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19" t="s">
        <v>194</v>
      </c>
      <c r="AU430" s="19" t="s">
        <v>98</v>
      </c>
    </row>
    <row r="431" s="13" customFormat="1">
      <c r="A431" s="13"/>
      <c r="B431" s="252"/>
      <c r="C431" s="253"/>
      <c r="D431" s="245" t="s">
        <v>196</v>
      </c>
      <c r="E431" s="254" t="s">
        <v>1</v>
      </c>
      <c r="F431" s="255" t="s">
        <v>2151</v>
      </c>
      <c r="G431" s="253"/>
      <c r="H431" s="254" t="s">
        <v>1</v>
      </c>
      <c r="I431" s="256"/>
      <c r="J431" s="253"/>
      <c r="K431" s="253"/>
      <c r="L431" s="257"/>
      <c r="M431" s="258"/>
      <c r="N431" s="259"/>
      <c r="O431" s="259"/>
      <c r="P431" s="259"/>
      <c r="Q431" s="259"/>
      <c r="R431" s="259"/>
      <c r="S431" s="259"/>
      <c r="T431" s="26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61" t="s">
        <v>196</v>
      </c>
      <c r="AU431" s="261" t="s">
        <v>98</v>
      </c>
      <c r="AV431" s="13" t="s">
        <v>86</v>
      </c>
      <c r="AW431" s="13" t="s">
        <v>38</v>
      </c>
      <c r="AX431" s="13" t="s">
        <v>82</v>
      </c>
      <c r="AY431" s="261" t="s">
        <v>183</v>
      </c>
    </row>
    <row r="432" s="13" customFormat="1">
      <c r="A432" s="13"/>
      <c r="B432" s="252"/>
      <c r="C432" s="253"/>
      <c r="D432" s="245" t="s">
        <v>196</v>
      </c>
      <c r="E432" s="254" t="s">
        <v>1</v>
      </c>
      <c r="F432" s="255" t="s">
        <v>2125</v>
      </c>
      <c r="G432" s="253"/>
      <c r="H432" s="254" t="s">
        <v>1</v>
      </c>
      <c r="I432" s="256"/>
      <c r="J432" s="253"/>
      <c r="K432" s="253"/>
      <c r="L432" s="257"/>
      <c r="M432" s="258"/>
      <c r="N432" s="259"/>
      <c r="O432" s="259"/>
      <c r="P432" s="259"/>
      <c r="Q432" s="259"/>
      <c r="R432" s="259"/>
      <c r="S432" s="259"/>
      <c r="T432" s="26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61" t="s">
        <v>196</v>
      </c>
      <c r="AU432" s="261" t="s">
        <v>98</v>
      </c>
      <c r="AV432" s="13" t="s">
        <v>86</v>
      </c>
      <c r="AW432" s="13" t="s">
        <v>38</v>
      </c>
      <c r="AX432" s="13" t="s">
        <v>82</v>
      </c>
      <c r="AY432" s="261" t="s">
        <v>183</v>
      </c>
    </row>
    <row r="433" s="14" customFormat="1">
      <c r="A433" s="14"/>
      <c r="B433" s="262"/>
      <c r="C433" s="263"/>
      <c r="D433" s="245" t="s">
        <v>196</v>
      </c>
      <c r="E433" s="264" t="s">
        <v>1</v>
      </c>
      <c r="F433" s="265" t="s">
        <v>2139</v>
      </c>
      <c r="G433" s="263"/>
      <c r="H433" s="266">
        <v>20.103000000000002</v>
      </c>
      <c r="I433" s="267"/>
      <c r="J433" s="263"/>
      <c r="K433" s="263"/>
      <c r="L433" s="268"/>
      <c r="M433" s="269"/>
      <c r="N433" s="270"/>
      <c r="O433" s="270"/>
      <c r="P433" s="270"/>
      <c r="Q433" s="270"/>
      <c r="R433" s="270"/>
      <c r="S433" s="270"/>
      <c r="T433" s="27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72" t="s">
        <v>196</v>
      </c>
      <c r="AU433" s="272" t="s">
        <v>98</v>
      </c>
      <c r="AV433" s="14" t="s">
        <v>90</v>
      </c>
      <c r="AW433" s="14" t="s">
        <v>38</v>
      </c>
      <c r="AX433" s="14" t="s">
        <v>82</v>
      </c>
      <c r="AY433" s="272" t="s">
        <v>183</v>
      </c>
    </row>
    <row r="434" s="13" customFormat="1">
      <c r="A434" s="13"/>
      <c r="B434" s="252"/>
      <c r="C434" s="253"/>
      <c r="D434" s="245" t="s">
        <v>196</v>
      </c>
      <c r="E434" s="254" t="s">
        <v>1</v>
      </c>
      <c r="F434" s="255" t="s">
        <v>2132</v>
      </c>
      <c r="G434" s="253"/>
      <c r="H434" s="254" t="s">
        <v>1</v>
      </c>
      <c r="I434" s="256"/>
      <c r="J434" s="253"/>
      <c r="K434" s="253"/>
      <c r="L434" s="257"/>
      <c r="M434" s="258"/>
      <c r="N434" s="259"/>
      <c r="O434" s="259"/>
      <c r="P434" s="259"/>
      <c r="Q434" s="259"/>
      <c r="R434" s="259"/>
      <c r="S434" s="259"/>
      <c r="T434" s="26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1" t="s">
        <v>196</v>
      </c>
      <c r="AU434" s="261" t="s">
        <v>98</v>
      </c>
      <c r="AV434" s="13" t="s">
        <v>86</v>
      </c>
      <c r="AW434" s="13" t="s">
        <v>38</v>
      </c>
      <c r="AX434" s="13" t="s">
        <v>82</v>
      </c>
      <c r="AY434" s="261" t="s">
        <v>183</v>
      </c>
    </row>
    <row r="435" s="14" customFormat="1">
      <c r="A435" s="14"/>
      <c r="B435" s="262"/>
      <c r="C435" s="263"/>
      <c r="D435" s="245" t="s">
        <v>196</v>
      </c>
      <c r="E435" s="264" t="s">
        <v>1</v>
      </c>
      <c r="F435" s="265" t="s">
        <v>2140</v>
      </c>
      <c r="G435" s="263"/>
      <c r="H435" s="266">
        <v>12.803000000000001</v>
      </c>
      <c r="I435" s="267"/>
      <c r="J435" s="263"/>
      <c r="K435" s="263"/>
      <c r="L435" s="268"/>
      <c r="M435" s="269"/>
      <c r="N435" s="270"/>
      <c r="O435" s="270"/>
      <c r="P435" s="270"/>
      <c r="Q435" s="270"/>
      <c r="R435" s="270"/>
      <c r="S435" s="270"/>
      <c r="T435" s="271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72" t="s">
        <v>196</v>
      </c>
      <c r="AU435" s="272" t="s">
        <v>98</v>
      </c>
      <c r="AV435" s="14" t="s">
        <v>90</v>
      </c>
      <c r="AW435" s="14" t="s">
        <v>38</v>
      </c>
      <c r="AX435" s="14" t="s">
        <v>82</v>
      </c>
      <c r="AY435" s="272" t="s">
        <v>183</v>
      </c>
    </row>
    <row r="436" s="16" customFormat="1">
      <c r="A436" s="16"/>
      <c r="B436" s="303"/>
      <c r="C436" s="304"/>
      <c r="D436" s="245" t="s">
        <v>196</v>
      </c>
      <c r="E436" s="305" t="s">
        <v>1</v>
      </c>
      <c r="F436" s="306" t="s">
        <v>1300</v>
      </c>
      <c r="G436" s="304"/>
      <c r="H436" s="307">
        <v>32.905999999999999</v>
      </c>
      <c r="I436" s="308"/>
      <c r="J436" s="304"/>
      <c r="K436" s="304"/>
      <c r="L436" s="309"/>
      <c r="M436" s="310"/>
      <c r="N436" s="311"/>
      <c r="O436" s="311"/>
      <c r="P436" s="311"/>
      <c r="Q436" s="311"/>
      <c r="R436" s="311"/>
      <c r="S436" s="311"/>
      <c r="T436" s="312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T436" s="313" t="s">
        <v>196</v>
      </c>
      <c r="AU436" s="313" t="s">
        <v>98</v>
      </c>
      <c r="AV436" s="16" t="s">
        <v>98</v>
      </c>
      <c r="AW436" s="16" t="s">
        <v>38</v>
      </c>
      <c r="AX436" s="16" t="s">
        <v>82</v>
      </c>
      <c r="AY436" s="313" t="s">
        <v>183</v>
      </c>
    </row>
    <row r="437" s="14" customFormat="1">
      <c r="A437" s="14"/>
      <c r="B437" s="262"/>
      <c r="C437" s="263"/>
      <c r="D437" s="245" t="s">
        <v>196</v>
      </c>
      <c r="E437" s="264" t="s">
        <v>1</v>
      </c>
      <c r="F437" s="265" t="s">
        <v>2152</v>
      </c>
      <c r="G437" s="263"/>
      <c r="H437" s="266">
        <v>427.77800000000002</v>
      </c>
      <c r="I437" s="267"/>
      <c r="J437" s="263"/>
      <c r="K437" s="263"/>
      <c r="L437" s="268"/>
      <c r="M437" s="269"/>
      <c r="N437" s="270"/>
      <c r="O437" s="270"/>
      <c r="P437" s="270"/>
      <c r="Q437" s="270"/>
      <c r="R437" s="270"/>
      <c r="S437" s="270"/>
      <c r="T437" s="27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2" t="s">
        <v>196</v>
      </c>
      <c r="AU437" s="272" t="s">
        <v>98</v>
      </c>
      <c r="AV437" s="14" t="s">
        <v>90</v>
      </c>
      <c r="AW437" s="14" t="s">
        <v>38</v>
      </c>
      <c r="AX437" s="14" t="s">
        <v>86</v>
      </c>
      <c r="AY437" s="272" t="s">
        <v>183</v>
      </c>
    </row>
    <row r="438" s="2" customFormat="1" ht="24.15" customHeight="1">
      <c r="A438" s="41"/>
      <c r="B438" s="42"/>
      <c r="C438" s="232" t="s">
        <v>684</v>
      </c>
      <c r="D438" s="232" t="s">
        <v>186</v>
      </c>
      <c r="E438" s="233" t="s">
        <v>1386</v>
      </c>
      <c r="F438" s="234" t="s">
        <v>1387</v>
      </c>
      <c r="G438" s="235" t="s">
        <v>284</v>
      </c>
      <c r="H438" s="236">
        <v>6.9500000000000002</v>
      </c>
      <c r="I438" s="237"/>
      <c r="J438" s="238">
        <f>ROUND(I438*H438,2)</f>
        <v>0</v>
      </c>
      <c r="K438" s="234" t="s">
        <v>190</v>
      </c>
      <c r="L438" s="47"/>
      <c r="M438" s="239" t="s">
        <v>1</v>
      </c>
      <c r="N438" s="240" t="s">
        <v>47</v>
      </c>
      <c r="O438" s="94"/>
      <c r="P438" s="241">
        <f>O438*H438</f>
        <v>0</v>
      </c>
      <c r="Q438" s="241">
        <v>0</v>
      </c>
      <c r="R438" s="241">
        <f>Q438*H438</f>
        <v>0</v>
      </c>
      <c r="S438" s="241">
        <v>1.8080000000000001</v>
      </c>
      <c r="T438" s="242">
        <f>S438*H438</f>
        <v>12.5656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43" t="s">
        <v>101</v>
      </c>
      <c r="AT438" s="243" t="s">
        <v>186</v>
      </c>
      <c r="AU438" s="243" t="s">
        <v>98</v>
      </c>
      <c r="AY438" s="19" t="s">
        <v>183</v>
      </c>
      <c r="BE438" s="244">
        <f>IF(N438="základní",J438,0)</f>
        <v>0</v>
      </c>
      <c r="BF438" s="244">
        <f>IF(N438="snížená",J438,0)</f>
        <v>0</v>
      </c>
      <c r="BG438" s="244">
        <f>IF(N438="zákl. přenesená",J438,0)</f>
        <v>0</v>
      </c>
      <c r="BH438" s="244">
        <f>IF(N438="sníž. přenesená",J438,0)</f>
        <v>0</v>
      </c>
      <c r="BI438" s="244">
        <f>IF(N438="nulová",J438,0)</f>
        <v>0</v>
      </c>
      <c r="BJ438" s="19" t="s">
        <v>86</v>
      </c>
      <c r="BK438" s="244">
        <f>ROUND(I438*H438,2)</f>
        <v>0</v>
      </c>
      <c r="BL438" s="19" t="s">
        <v>101</v>
      </c>
      <c r="BM438" s="243" t="s">
        <v>2153</v>
      </c>
    </row>
    <row r="439" s="2" customFormat="1">
      <c r="A439" s="41"/>
      <c r="B439" s="42"/>
      <c r="C439" s="43"/>
      <c r="D439" s="245" t="s">
        <v>192</v>
      </c>
      <c r="E439" s="43"/>
      <c r="F439" s="246" t="s">
        <v>1389</v>
      </c>
      <c r="G439" s="43"/>
      <c r="H439" s="43"/>
      <c r="I439" s="247"/>
      <c r="J439" s="43"/>
      <c r="K439" s="43"/>
      <c r="L439" s="47"/>
      <c r="M439" s="248"/>
      <c r="N439" s="249"/>
      <c r="O439" s="94"/>
      <c r="P439" s="94"/>
      <c r="Q439" s="94"/>
      <c r="R439" s="94"/>
      <c r="S439" s="94"/>
      <c r="T439" s="95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192</v>
      </c>
      <c r="AU439" s="19" t="s">
        <v>98</v>
      </c>
    </row>
    <row r="440" s="2" customFormat="1">
      <c r="A440" s="41"/>
      <c r="B440" s="42"/>
      <c r="C440" s="43"/>
      <c r="D440" s="250" t="s">
        <v>194</v>
      </c>
      <c r="E440" s="43"/>
      <c r="F440" s="251" t="s">
        <v>1390</v>
      </c>
      <c r="G440" s="43"/>
      <c r="H440" s="43"/>
      <c r="I440" s="247"/>
      <c r="J440" s="43"/>
      <c r="K440" s="43"/>
      <c r="L440" s="47"/>
      <c r="M440" s="248"/>
      <c r="N440" s="249"/>
      <c r="O440" s="94"/>
      <c r="P440" s="94"/>
      <c r="Q440" s="94"/>
      <c r="R440" s="94"/>
      <c r="S440" s="94"/>
      <c r="T440" s="95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19" t="s">
        <v>194</v>
      </c>
      <c r="AU440" s="19" t="s">
        <v>98</v>
      </c>
    </row>
    <row r="441" s="13" customFormat="1">
      <c r="A441" s="13"/>
      <c r="B441" s="252"/>
      <c r="C441" s="253"/>
      <c r="D441" s="245" t="s">
        <v>196</v>
      </c>
      <c r="E441" s="254" t="s">
        <v>1</v>
      </c>
      <c r="F441" s="255" t="s">
        <v>2154</v>
      </c>
      <c r="G441" s="253"/>
      <c r="H441" s="254" t="s">
        <v>1</v>
      </c>
      <c r="I441" s="256"/>
      <c r="J441" s="253"/>
      <c r="K441" s="253"/>
      <c r="L441" s="257"/>
      <c r="M441" s="258"/>
      <c r="N441" s="259"/>
      <c r="O441" s="259"/>
      <c r="P441" s="259"/>
      <c r="Q441" s="259"/>
      <c r="R441" s="259"/>
      <c r="S441" s="259"/>
      <c r="T441" s="26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1" t="s">
        <v>196</v>
      </c>
      <c r="AU441" s="261" t="s">
        <v>98</v>
      </c>
      <c r="AV441" s="13" t="s">
        <v>86</v>
      </c>
      <c r="AW441" s="13" t="s">
        <v>38</v>
      </c>
      <c r="AX441" s="13" t="s">
        <v>82</v>
      </c>
      <c r="AY441" s="261" t="s">
        <v>183</v>
      </c>
    </row>
    <row r="442" s="14" customFormat="1">
      <c r="A442" s="14"/>
      <c r="B442" s="262"/>
      <c r="C442" s="263"/>
      <c r="D442" s="245" t="s">
        <v>196</v>
      </c>
      <c r="E442" s="264" t="s">
        <v>1</v>
      </c>
      <c r="F442" s="265" t="s">
        <v>2155</v>
      </c>
      <c r="G442" s="263"/>
      <c r="H442" s="266">
        <v>6.9500000000000002</v>
      </c>
      <c r="I442" s="267"/>
      <c r="J442" s="263"/>
      <c r="K442" s="263"/>
      <c r="L442" s="268"/>
      <c r="M442" s="269"/>
      <c r="N442" s="270"/>
      <c r="O442" s="270"/>
      <c r="P442" s="270"/>
      <c r="Q442" s="270"/>
      <c r="R442" s="270"/>
      <c r="S442" s="270"/>
      <c r="T442" s="271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72" t="s">
        <v>196</v>
      </c>
      <c r="AU442" s="272" t="s">
        <v>98</v>
      </c>
      <c r="AV442" s="14" t="s">
        <v>90</v>
      </c>
      <c r="AW442" s="14" t="s">
        <v>38</v>
      </c>
      <c r="AX442" s="14" t="s">
        <v>86</v>
      </c>
      <c r="AY442" s="272" t="s">
        <v>183</v>
      </c>
    </row>
    <row r="443" s="2" customFormat="1" ht="21.75" customHeight="1">
      <c r="A443" s="41"/>
      <c r="B443" s="42"/>
      <c r="C443" s="232" t="s">
        <v>690</v>
      </c>
      <c r="D443" s="232" t="s">
        <v>186</v>
      </c>
      <c r="E443" s="233" t="s">
        <v>519</v>
      </c>
      <c r="F443" s="234" t="s">
        <v>520</v>
      </c>
      <c r="G443" s="235" t="s">
        <v>209</v>
      </c>
      <c r="H443" s="236">
        <v>12.566000000000001</v>
      </c>
      <c r="I443" s="237"/>
      <c r="J443" s="238">
        <f>ROUND(I443*H443,2)</f>
        <v>0</v>
      </c>
      <c r="K443" s="234" t="s">
        <v>190</v>
      </c>
      <c r="L443" s="47"/>
      <c r="M443" s="239" t="s">
        <v>1</v>
      </c>
      <c r="N443" s="240" t="s">
        <v>47</v>
      </c>
      <c r="O443" s="94"/>
      <c r="P443" s="241">
        <f>O443*H443</f>
        <v>0</v>
      </c>
      <c r="Q443" s="241">
        <v>0</v>
      </c>
      <c r="R443" s="241">
        <f>Q443*H443</f>
        <v>0</v>
      </c>
      <c r="S443" s="241">
        <v>0</v>
      </c>
      <c r="T443" s="242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43" t="s">
        <v>101</v>
      </c>
      <c r="AT443" s="243" t="s">
        <v>186</v>
      </c>
      <c r="AU443" s="243" t="s">
        <v>98</v>
      </c>
      <c r="AY443" s="19" t="s">
        <v>183</v>
      </c>
      <c r="BE443" s="244">
        <f>IF(N443="základní",J443,0)</f>
        <v>0</v>
      </c>
      <c r="BF443" s="244">
        <f>IF(N443="snížená",J443,0)</f>
        <v>0</v>
      </c>
      <c r="BG443" s="244">
        <f>IF(N443="zákl. přenesená",J443,0)</f>
        <v>0</v>
      </c>
      <c r="BH443" s="244">
        <f>IF(N443="sníž. přenesená",J443,0)</f>
        <v>0</v>
      </c>
      <c r="BI443" s="244">
        <f>IF(N443="nulová",J443,0)</f>
        <v>0</v>
      </c>
      <c r="BJ443" s="19" t="s">
        <v>86</v>
      </c>
      <c r="BK443" s="244">
        <f>ROUND(I443*H443,2)</f>
        <v>0</v>
      </c>
      <c r="BL443" s="19" t="s">
        <v>101</v>
      </c>
      <c r="BM443" s="243" t="s">
        <v>2156</v>
      </c>
    </row>
    <row r="444" s="2" customFormat="1">
      <c r="A444" s="41"/>
      <c r="B444" s="42"/>
      <c r="C444" s="43"/>
      <c r="D444" s="245" t="s">
        <v>192</v>
      </c>
      <c r="E444" s="43"/>
      <c r="F444" s="246" t="s">
        <v>522</v>
      </c>
      <c r="G444" s="43"/>
      <c r="H444" s="43"/>
      <c r="I444" s="247"/>
      <c r="J444" s="43"/>
      <c r="K444" s="43"/>
      <c r="L444" s="47"/>
      <c r="M444" s="248"/>
      <c r="N444" s="249"/>
      <c r="O444" s="94"/>
      <c r="P444" s="94"/>
      <c r="Q444" s="94"/>
      <c r="R444" s="94"/>
      <c r="S444" s="94"/>
      <c r="T444" s="95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19" t="s">
        <v>192</v>
      </c>
      <c r="AU444" s="19" t="s">
        <v>98</v>
      </c>
    </row>
    <row r="445" s="2" customFormat="1">
      <c r="A445" s="41"/>
      <c r="B445" s="42"/>
      <c r="C445" s="43"/>
      <c r="D445" s="250" t="s">
        <v>194</v>
      </c>
      <c r="E445" s="43"/>
      <c r="F445" s="251" t="s">
        <v>523</v>
      </c>
      <c r="G445" s="43"/>
      <c r="H445" s="43"/>
      <c r="I445" s="247"/>
      <c r="J445" s="43"/>
      <c r="K445" s="43"/>
      <c r="L445" s="47"/>
      <c r="M445" s="248"/>
      <c r="N445" s="249"/>
      <c r="O445" s="94"/>
      <c r="P445" s="94"/>
      <c r="Q445" s="94"/>
      <c r="R445" s="94"/>
      <c r="S445" s="94"/>
      <c r="T445" s="95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19" t="s">
        <v>194</v>
      </c>
      <c r="AU445" s="19" t="s">
        <v>98</v>
      </c>
    </row>
    <row r="446" s="13" customFormat="1">
      <c r="A446" s="13"/>
      <c r="B446" s="252"/>
      <c r="C446" s="253"/>
      <c r="D446" s="245" t="s">
        <v>196</v>
      </c>
      <c r="E446" s="254" t="s">
        <v>1</v>
      </c>
      <c r="F446" s="255" t="s">
        <v>2154</v>
      </c>
      <c r="G446" s="253"/>
      <c r="H446" s="254" t="s">
        <v>1</v>
      </c>
      <c r="I446" s="256"/>
      <c r="J446" s="253"/>
      <c r="K446" s="253"/>
      <c r="L446" s="257"/>
      <c r="M446" s="258"/>
      <c r="N446" s="259"/>
      <c r="O446" s="259"/>
      <c r="P446" s="259"/>
      <c r="Q446" s="259"/>
      <c r="R446" s="259"/>
      <c r="S446" s="259"/>
      <c r="T446" s="26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61" t="s">
        <v>196</v>
      </c>
      <c r="AU446" s="261" t="s">
        <v>98</v>
      </c>
      <c r="AV446" s="13" t="s">
        <v>86</v>
      </c>
      <c r="AW446" s="13" t="s">
        <v>38</v>
      </c>
      <c r="AX446" s="13" t="s">
        <v>82</v>
      </c>
      <c r="AY446" s="261" t="s">
        <v>183</v>
      </c>
    </row>
    <row r="447" s="14" customFormat="1">
      <c r="A447" s="14"/>
      <c r="B447" s="262"/>
      <c r="C447" s="263"/>
      <c r="D447" s="245" t="s">
        <v>196</v>
      </c>
      <c r="E447" s="264" t="s">
        <v>1</v>
      </c>
      <c r="F447" s="265" t="s">
        <v>2157</v>
      </c>
      <c r="G447" s="263"/>
      <c r="H447" s="266">
        <v>12.566000000000001</v>
      </c>
      <c r="I447" s="267"/>
      <c r="J447" s="263"/>
      <c r="K447" s="263"/>
      <c r="L447" s="268"/>
      <c r="M447" s="269"/>
      <c r="N447" s="270"/>
      <c r="O447" s="270"/>
      <c r="P447" s="270"/>
      <c r="Q447" s="270"/>
      <c r="R447" s="270"/>
      <c r="S447" s="270"/>
      <c r="T447" s="271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72" t="s">
        <v>196</v>
      </c>
      <c r="AU447" s="272" t="s">
        <v>98</v>
      </c>
      <c r="AV447" s="14" t="s">
        <v>90</v>
      </c>
      <c r="AW447" s="14" t="s">
        <v>38</v>
      </c>
      <c r="AX447" s="14" t="s">
        <v>82</v>
      </c>
      <c r="AY447" s="272" t="s">
        <v>183</v>
      </c>
    </row>
    <row r="448" s="2" customFormat="1" ht="24.15" customHeight="1">
      <c r="A448" s="41"/>
      <c r="B448" s="42"/>
      <c r="C448" s="232" t="s">
        <v>696</v>
      </c>
      <c r="D448" s="232" t="s">
        <v>186</v>
      </c>
      <c r="E448" s="233" t="s">
        <v>525</v>
      </c>
      <c r="F448" s="234" t="s">
        <v>526</v>
      </c>
      <c r="G448" s="235" t="s">
        <v>209</v>
      </c>
      <c r="H448" s="236">
        <v>238.75399999999999</v>
      </c>
      <c r="I448" s="237"/>
      <c r="J448" s="238">
        <f>ROUND(I448*H448,2)</f>
        <v>0</v>
      </c>
      <c r="K448" s="234" t="s">
        <v>190</v>
      </c>
      <c r="L448" s="47"/>
      <c r="M448" s="239" t="s">
        <v>1</v>
      </c>
      <c r="N448" s="240" t="s">
        <v>47</v>
      </c>
      <c r="O448" s="94"/>
      <c r="P448" s="241">
        <f>O448*H448</f>
        <v>0</v>
      </c>
      <c r="Q448" s="241">
        <v>0</v>
      </c>
      <c r="R448" s="241">
        <f>Q448*H448</f>
        <v>0</v>
      </c>
      <c r="S448" s="241">
        <v>0</v>
      </c>
      <c r="T448" s="242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43" t="s">
        <v>101</v>
      </c>
      <c r="AT448" s="243" t="s">
        <v>186</v>
      </c>
      <c r="AU448" s="243" t="s">
        <v>98</v>
      </c>
      <c r="AY448" s="19" t="s">
        <v>183</v>
      </c>
      <c r="BE448" s="244">
        <f>IF(N448="základní",J448,0)</f>
        <v>0</v>
      </c>
      <c r="BF448" s="244">
        <f>IF(N448="snížená",J448,0)</f>
        <v>0</v>
      </c>
      <c r="BG448" s="244">
        <f>IF(N448="zákl. přenesená",J448,0)</f>
        <v>0</v>
      </c>
      <c r="BH448" s="244">
        <f>IF(N448="sníž. přenesená",J448,0)</f>
        <v>0</v>
      </c>
      <c r="BI448" s="244">
        <f>IF(N448="nulová",J448,0)</f>
        <v>0</v>
      </c>
      <c r="BJ448" s="19" t="s">
        <v>86</v>
      </c>
      <c r="BK448" s="244">
        <f>ROUND(I448*H448,2)</f>
        <v>0</v>
      </c>
      <c r="BL448" s="19" t="s">
        <v>101</v>
      </c>
      <c r="BM448" s="243" t="s">
        <v>2158</v>
      </c>
    </row>
    <row r="449" s="2" customFormat="1">
      <c r="A449" s="41"/>
      <c r="B449" s="42"/>
      <c r="C449" s="43"/>
      <c r="D449" s="245" t="s">
        <v>192</v>
      </c>
      <c r="E449" s="43"/>
      <c r="F449" s="246" t="s">
        <v>331</v>
      </c>
      <c r="G449" s="43"/>
      <c r="H449" s="43"/>
      <c r="I449" s="247"/>
      <c r="J449" s="43"/>
      <c r="K449" s="43"/>
      <c r="L449" s="47"/>
      <c r="M449" s="248"/>
      <c r="N449" s="249"/>
      <c r="O449" s="94"/>
      <c r="P449" s="94"/>
      <c r="Q449" s="94"/>
      <c r="R449" s="94"/>
      <c r="S449" s="94"/>
      <c r="T449" s="95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19" t="s">
        <v>192</v>
      </c>
      <c r="AU449" s="19" t="s">
        <v>98</v>
      </c>
    </row>
    <row r="450" s="2" customFormat="1">
      <c r="A450" s="41"/>
      <c r="B450" s="42"/>
      <c r="C450" s="43"/>
      <c r="D450" s="250" t="s">
        <v>194</v>
      </c>
      <c r="E450" s="43"/>
      <c r="F450" s="251" t="s">
        <v>528</v>
      </c>
      <c r="G450" s="43"/>
      <c r="H450" s="43"/>
      <c r="I450" s="247"/>
      <c r="J450" s="43"/>
      <c r="K450" s="43"/>
      <c r="L450" s="47"/>
      <c r="M450" s="248"/>
      <c r="N450" s="249"/>
      <c r="O450" s="94"/>
      <c r="P450" s="94"/>
      <c r="Q450" s="94"/>
      <c r="R450" s="94"/>
      <c r="S450" s="94"/>
      <c r="T450" s="95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194</v>
      </c>
      <c r="AU450" s="19" t="s">
        <v>98</v>
      </c>
    </row>
    <row r="451" s="13" customFormat="1">
      <c r="A451" s="13"/>
      <c r="B451" s="252"/>
      <c r="C451" s="253"/>
      <c r="D451" s="245" t="s">
        <v>196</v>
      </c>
      <c r="E451" s="254" t="s">
        <v>1</v>
      </c>
      <c r="F451" s="255" t="s">
        <v>2159</v>
      </c>
      <c r="G451" s="253"/>
      <c r="H451" s="254" t="s">
        <v>1</v>
      </c>
      <c r="I451" s="256"/>
      <c r="J451" s="253"/>
      <c r="K451" s="253"/>
      <c r="L451" s="257"/>
      <c r="M451" s="258"/>
      <c r="N451" s="259"/>
      <c r="O451" s="259"/>
      <c r="P451" s="259"/>
      <c r="Q451" s="259"/>
      <c r="R451" s="259"/>
      <c r="S451" s="259"/>
      <c r="T451" s="26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61" t="s">
        <v>196</v>
      </c>
      <c r="AU451" s="261" t="s">
        <v>98</v>
      </c>
      <c r="AV451" s="13" t="s">
        <v>86</v>
      </c>
      <c r="AW451" s="13" t="s">
        <v>38</v>
      </c>
      <c r="AX451" s="13" t="s">
        <v>82</v>
      </c>
      <c r="AY451" s="261" t="s">
        <v>183</v>
      </c>
    </row>
    <row r="452" s="13" customFormat="1">
      <c r="A452" s="13"/>
      <c r="B452" s="252"/>
      <c r="C452" s="253"/>
      <c r="D452" s="245" t="s">
        <v>196</v>
      </c>
      <c r="E452" s="254" t="s">
        <v>1</v>
      </c>
      <c r="F452" s="255" t="s">
        <v>2154</v>
      </c>
      <c r="G452" s="253"/>
      <c r="H452" s="254" t="s">
        <v>1</v>
      </c>
      <c r="I452" s="256"/>
      <c r="J452" s="253"/>
      <c r="K452" s="253"/>
      <c r="L452" s="257"/>
      <c r="M452" s="258"/>
      <c r="N452" s="259"/>
      <c r="O452" s="259"/>
      <c r="P452" s="259"/>
      <c r="Q452" s="259"/>
      <c r="R452" s="259"/>
      <c r="S452" s="259"/>
      <c r="T452" s="26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61" t="s">
        <v>196</v>
      </c>
      <c r="AU452" s="261" t="s">
        <v>98</v>
      </c>
      <c r="AV452" s="13" t="s">
        <v>86</v>
      </c>
      <c r="AW452" s="13" t="s">
        <v>38</v>
      </c>
      <c r="AX452" s="13" t="s">
        <v>82</v>
      </c>
      <c r="AY452" s="261" t="s">
        <v>183</v>
      </c>
    </row>
    <row r="453" s="14" customFormat="1">
      <c r="A453" s="14"/>
      <c r="B453" s="262"/>
      <c r="C453" s="263"/>
      <c r="D453" s="245" t="s">
        <v>196</v>
      </c>
      <c r="E453" s="264" t="s">
        <v>1</v>
      </c>
      <c r="F453" s="265" t="s">
        <v>2157</v>
      </c>
      <c r="G453" s="263"/>
      <c r="H453" s="266">
        <v>12.566000000000001</v>
      </c>
      <c r="I453" s="267"/>
      <c r="J453" s="263"/>
      <c r="K453" s="263"/>
      <c r="L453" s="268"/>
      <c r="M453" s="269"/>
      <c r="N453" s="270"/>
      <c r="O453" s="270"/>
      <c r="P453" s="270"/>
      <c r="Q453" s="270"/>
      <c r="R453" s="270"/>
      <c r="S453" s="270"/>
      <c r="T453" s="27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72" t="s">
        <v>196</v>
      </c>
      <c r="AU453" s="272" t="s">
        <v>98</v>
      </c>
      <c r="AV453" s="14" t="s">
        <v>90</v>
      </c>
      <c r="AW453" s="14" t="s">
        <v>38</v>
      </c>
      <c r="AX453" s="14" t="s">
        <v>82</v>
      </c>
      <c r="AY453" s="272" t="s">
        <v>183</v>
      </c>
    </row>
    <row r="454" s="16" customFormat="1">
      <c r="A454" s="16"/>
      <c r="B454" s="303"/>
      <c r="C454" s="304"/>
      <c r="D454" s="245" t="s">
        <v>196</v>
      </c>
      <c r="E454" s="305" t="s">
        <v>1</v>
      </c>
      <c r="F454" s="306" t="s">
        <v>1300</v>
      </c>
      <c r="G454" s="304"/>
      <c r="H454" s="307">
        <v>12.566000000000001</v>
      </c>
      <c r="I454" s="308"/>
      <c r="J454" s="304"/>
      <c r="K454" s="304"/>
      <c r="L454" s="309"/>
      <c r="M454" s="310"/>
      <c r="N454" s="311"/>
      <c r="O454" s="311"/>
      <c r="P454" s="311"/>
      <c r="Q454" s="311"/>
      <c r="R454" s="311"/>
      <c r="S454" s="311"/>
      <c r="T454" s="312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T454" s="313" t="s">
        <v>196</v>
      </c>
      <c r="AU454" s="313" t="s">
        <v>98</v>
      </c>
      <c r="AV454" s="16" t="s">
        <v>98</v>
      </c>
      <c r="AW454" s="16" t="s">
        <v>38</v>
      </c>
      <c r="AX454" s="16" t="s">
        <v>82</v>
      </c>
      <c r="AY454" s="313" t="s">
        <v>183</v>
      </c>
    </row>
    <row r="455" s="14" customFormat="1">
      <c r="A455" s="14"/>
      <c r="B455" s="262"/>
      <c r="C455" s="263"/>
      <c r="D455" s="245" t="s">
        <v>196</v>
      </c>
      <c r="E455" s="264" t="s">
        <v>1</v>
      </c>
      <c r="F455" s="265" t="s">
        <v>2160</v>
      </c>
      <c r="G455" s="263"/>
      <c r="H455" s="266">
        <v>238.75399999999999</v>
      </c>
      <c r="I455" s="267"/>
      <c r="J455" s="263"/>
      <c r="K455" s="263"/>
      <c r="L455" s="268"/>
      <c r="M455" s="269"/>
      <c r="N455" s="270"/>
      <c r="O455" s="270"/>
      <c r="P455" s="270"/>
      <c r="Q455" s="270"/>
      <c r="R455" s="270"/>
      <c r="S455" s="270"/>
      <c r="T455" s="271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72" t="s">
        <v>196</v>
      </c>
      <c r="AU455" s="272" t="s">
        <v>98</v>
      </c>
      <c r="AV455" s="14" t="s">
        <v>90</v>
      </c>
      <c r="AW455" s="14" t="s">
        <v>38</v>
      </c>
      <c r="AX455" s="14" t="s">
        <v>86</v>
      </c>
      <c r="AY455" s="272" t="s">
        <v>183</v>
      </c>
    </row>
    <row r="456" s="2" customFormat="1" ht="44.25" customHeight="1">
      <c r="A456" s="41"/>
      <c r="B456" s="42"/>
      <c r="C456" s="232" t="s">
        <v>702</v>
      </c>
      <c r="D456" s="232" t="s">
        <v>186</v>
      </c>
      <c r="E456" s="233" t="s">
        <v>534</v>
      </c>
      <c r="F456" s="234" t="s">
        <v>535</v>
      </c>
      <c r="G456" s="235" t="s">
        <v>209</v>
      </c>
      <c r="H456" s="236">
        <v>12.566000000000001</v>
      </c>
      <c r="I456" s="237"/>
      <c r="J456" s="238">
        <f>ROUND(I456*H456,2)</f>
        <v>0</v>
      </c>
      <c r="K456" s="234" t="s">
        <v>190</v>
      </c>
      <c r="L456" s="47"/>
      <c r="M456" s="239" t="s">
        <v>1</v>
      </c>
      <c r="N456" s="240" t="s">
        <v>47</v>
      </c>
      <c r="O456" s="94"/>
      <c r="P456" s="241">
        <f>O456*H456</f>
        <v>0</v>
      </c>
      <c r="Q456" s="241">
        <v>0</v>
      </c>
      <c r="R456" s="241">
        <f>Q456*H456</f>
        <v>0</v>
      </c>
      <c r="S456" s="241">
        <v>0</v>
      </c>
      <c r="T456" s="242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43" t="s">
        <v>101</v>
      </c>
      <c r="AT456" s="243" t="s">
        <v>186</v>
      </c>
      <c r="AU456" s="243" t="s">
        <v>98</v>
      </c>
      <c r="AY456" s="19" t="s">
        <v>183</v>
      </c>
      <c r="BE456" s="244">
        <f>IF(N456="základní",J456,0)</f>
        <v>0</v>
      </c>
      <c r="BF456" s="244">
        <f>IF(N456="snížená",J456,0)</f>
        <v>0</v>
      </c>
      <c r="BG456" s="244">
        <f>IF(N456="zákl. přenesená",J456,0)</f>
        <v>0</v>
      </c>
      <c r="BH456" s="244">
        <f>IF(N456="sníž. přenesená",J456,0)</f>
        <v>0</v>
      </c>
      <c r="BI456" s="244">
        <f>IF(N456="nulová",J456,0)</f>
        <v>0</v>
      </c>
      <c r="BJ456" s="19" t="s">
        <v>86</v>
      </c>
      <c r="BK456" s="244">
        <f>ROUND(I456*H456,2)</f>
        <v>0</v>
      </c>
      <c r="BL456" s="19" t="s">
        <v>101</v>
      </c>
      <c r="BM456" s="243" t="s">
        <v>2161</v>
      </c>
    </row>
    <row r="457" s="2" customFormat="1">
      <c r="A457" s="41"/>
      <c r="B457" s="42"/>
      <c r="C457" s="43"/>
      <c r="D457" s="245" t="s">
        <v>192</v>
      </c>
      <c r="E457" s="43"/>
      <c r="F457" s="246" t="s">
        <v>468</v>
      </c>
      <c r="G457" s="43"/>
      <c r="H457" s="43"/>
      <c r="I457" s="247"/>
      <c r="J457" s="43"/>
      <c r="K457" s="43"/>
      <c r="L457" s="47"/>
      <c r="M457" s="248"/>
      <c r="N457" s="249"/>
      <c r="O457" s="94"/>
      <c r="P457" s="94"/>
      <c r="Q457" s="94"/>
      <c r="R457" s="94"/>
      <c r="S457" s="94"/>
      <c r="T457" s="95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19" t="s">
        <v>192</v>
      </c>
      <c r="AU457" s="19" t="s">
        <v>98</v>
      </c>
    </row>
    <row r="458" s="2" customFormat="1">
      <c r="A458" s="41"/>
      <c r="B458" s="42"/>
      <c r="C458" s="43"/>
      <c r="D458" s="250" t="s">
        <v>194</v>
      </c>
      <c r="E458" s="43"/>
      <c r="F458" s="251" t="s">
        <v>537</v>
      </c>
      <c r="G458" s="43"/>
      <c r="H458" s="43"/>
      <c r="I458" s="247"/>
      <c r="J458" s="43"/>
      <c r="K458" s="43"/>
      <c r="L458" s="47"/>
      <c r="M458" s="248"/>
      <c r="N458" s="249"/>
      <c r="O458" s="94"/>
      <c r="P458" s="94"/>
      <c r="Q458" s="94"/>
      <c r="R458" s="94"/>
      <c r="S458" s="94"/>
      <c r="T458" s="95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194</v>
      </c>
      <c r="AU458" s="19" t="s">
        <v>98</v>
      </c>
    </row>
    <row r="459" s="13" customFormat="1">
      <c r="A459" s="13"/>
      <c r="B459" s="252"/>
      <c r="C459" s="253"/>
      <c r="D459" s="245" t="s">
        <v>196</v>
      </c>
      <c r="E459" s="254" t="s">
        <v>1</v>
      </c>
      <c r="F459" s="255" t="s">
        <v>2154</v>
      </c>
      <c r="G459" s="253"/>
      <c r="H459" s="254" t="s">
        <v>1</v>
      </c>
      <c r="I459" s="256"/>
      <c r="J459" s="253"/>
      <c r="K459" s="253"/>
      <c r="L459" s="257"/>
      <c r="M459" s="258"/>
      <c r="N459" s="259"/>
      <c r="O459" s="259"/>
      <c r="P459" s="259"/>
      <c r="Q459" s="259"/>
      <c r="R459" s="259"/>
      <c r="S459" s="259"/>
      <c r="T459" s="26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1" t="s">
        <v>196</v>
      </c>
      <c r="AU459" s="261" t="s">
        <v>98</v>
      </c>
      <c r="AV459" s="13" t="s">
        <v>86</v>
      </c>
      <c r="AW459" s="13" t="s">
        <v>38</v>
      </c>
      <c r="AX459" s="13" t="s">
        <v>82</v>
      </c>
      <c r="AY459" s="261" t="s">
        <v>183</v>
      </c>
    </row>
    <row r="460" s="14" customFormat="1">
      <c r="A460" s="14"/>
      <c r="B460" s="262"/>
      <c r="C460" s="263"/>
      <c r="D460" s="245" t="s">
        <v>196</v>
      </c>
      <c r="E460" s="264" t="s">
        <v>1</v>
      </c>
      <c r="F460" s="265" t="s">
        <v>2157</v>
      </c>
      <c r="G460" s="263"/>
      <c r="H460" s="266">
        <v>12.566000000000001</v>
      </c>
      <c r="I460" s="267"/>
      <c r="J460" s="263"/>
      <c r="K460" s="263"/>
      <c r="L460" s="268"/>
      <c r="M460" s="269"/>
      <c r="N460" s="270"/>
      <c r="O460" s="270"/>
      <c r="P460" s="270"/>
      <c r="Q460" s="270"/>
      <c r="R460" s="270"/>
      <c r="S460" s="270"/>
      <c r="T460" s="271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2" t="s">
        <v>196</v>
      </c>
      <c r="AU460" s="272" t="s">
        <v>98</v>
      </c>
      <c r="AV460" s="14" t="s">
        <v>90</v>
      </c>
      <c r="AW460" s="14" t="s">
        <v>38</v>
      </c>
      <c r="AX460" s="14" t="s">
        <v>86</v>
      </c>
      <c r="AY460" s="272" t="s">
        <v>183</v>
      </c>
    </row>
    <row r="461" s="2" customFormat="1" ht="37.8" customHeight="1">
      <c r="A461" s="41"/>
      <c r="B461" s="42"/>
      <c r="C461" s="232" t="s">
        <v>707</v>
      </c>
      <c r="D461" s="232" t="s">
        <v>186</v>
      </c>
      <c r="E461" s="233" t="s">
        <v>2162</v>
      </c>
      <c r="F461" s="234" t="s">
        <v>2163</v>
      </c>
      <c r="G461" s="235" t="s">
        <v>209</v>
      </c>
      <c r="H461" s="236">
        <v>20.103000000000002</v>
      </c>
      <c r="I461" s="237"/>
      <c r="J461" s="238">
        <f>ROUND(I461*H461,2)</f>
        <v>0</v>
      </c>
      <c r="K461" s="234" t="s">
        <v>190</v>
      </c>
      <c r="L461" s="47"/>
      <c r="M461" s="239" t="s">
        <v>1</v>
      </c>
      <c r="N461" s="240" t="s">
        <v>47</v>
      </c>
      <c r="O461" s="94"/>
      <c r="P461" s="241">
        <f>O461*H461</f>
        <v>0</v>
      </c>
      <c r="Q461" s="241">
        <v>0</v>
      </c>
      <c r="R461" s="241">
        <f>Q461*H461</f>
        <v>0</v>
      </c>
      <c r="S461" s="241">
        <v>0</v>
      </c>
      <c r="T461" s="242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43" t="s">
        <v>101</v>
      </c>
      <c r="AT461" s="243" t="s">
        <v>186</v>
      </c>
      <c r="AU461" s="243" t="s">
        <v>98</v>
      </c>
      <c r="AY461" s="19" t="s">
        <v>183</v>
      </c>
      <c r="BE461" s="244">
        <f>IF(N461="základní",J461,0)</f>
        <v>0</v>
      </c>
      <c r="BF461" s="244">
        <f>IF(N461="snížená",J461,0)</f>
        <v>0</v>
      </c>
      <c r="BG461" s="244">
        <f>IF(N461="zákl. přenesená",J461,0)</f>
        <v>0</v>
      </c>
      <c r="BH461" s="244">
        <f>IF(N461="sníž. přenesená",J461,0)</f>
        <v>0</v>
      </c>
      <c r="BI461" s="244">
        <f>IF(N461="nulová",J461,0)</f>
        <v>0</v>
      </c>
      <c r="BJ461" s="19" t="s">
        <v>86</v>
      </c>
      <c r="BK461" s="244">
        <f>ROUND(I461*H461,2)</f>
        <v>0</v>
      </c>
      <c r="BL461" s="19" t="s">
        <v>101</v>
      </c>
      <c r="BM461" s="243" t="s">
        <v>2164</v>
      </c>
    </row>
    <row r="462" s="2" customFormat="1">
      <c r="A462" s="41"/>
      <c r="B462" s="42"/>
      <c r="C462" s="43"/>
      <c r="D462" s="245" t="s">
        <v>192</v>
      </c>
      <c r="E462" s="43"/>
      <c r="F462" s="246" t="s">
        <v>1110</v>
      </c>
      <c r="G462" s="43"/>
      <c r="H462" s="43"/>
      <c r="I462" s="247"/>
      <c r="J462" s="43"/>
      <c r="K462" s="43"/>
      <c r="L462" s="47"/>
      <c r="M462" s="248"/>
      <c r="N462" s="249"/>
      <c r="O462" s="94"/>
      <c r="P462" s="94"/>
      <c r="Q462" s="94"/>
      <c r="R462" s="94"/>
      <c r="S462" s="94"/>
      <c r="T462" s="95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19" t="s">
        <v>192</v>
      </c>
      <c r="AU462" s="19" t="s">
        <v>98</v>
      </c>
    </row>
    <row r="463" s="2" customFormat="1">
      <c r="A463" s="41"/>
      <c r="B463" s="42"/>
      <c r="C463" s="43"/>
      <c r="D463" s="250" t="s">
        <v>194</v>
      </c>
      <c r="E463" s="43"/>
      <c r="F463" s="251" t="s">
        <v>2165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194</v>
      </c>
      <c r="AU463" s="19" t="s">
        <v>98</v>
      </c>
    </row>
    <row r="464" s="13" customFormat="1">
      <c r="A464" s="13"/>
      <c r="B464" s="252"/>
      <c r="C464" s="253"/>
      <c r="D464" s="245" t="s">
        <v>196</v>
      </c>
      <c r="E464" s="254" t="s">
        <v>1</v>
      </c>
      <c r="F464" s="255" t="s">
        <v>2125</v>
      </c>
      <c r="G464" s="253"/>
      <c r="H464" s="254" t="s">
        <v>1</v>
      </c>
      <c r="I464" s="256"/>
      <c r="J464" s="253"/>
      <c r="K464" s="253"/>
      <c r="L464" s="257"/>
      <c r="M464" s="258"/>
      <c r="N464" s="259"/>
      <c r="O464" s="259"/>
      <c r="P464" s="259"/>
      <c r="Q464" s="259"/>
      <c r="R464" s="259"/>
      <c r="S464" s="259"/>
      <c r="T464" s="26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61" t="s">
        <v>196</v>
      </c>
      <c r="AU464" s="261" t="s">
        <v>98</v>
      </c>
      <c r="AV464" s="13" t="s">
        <v>86</v>
      </c>
      <c r="AW464" s="13" t="s">
        <v>38</v>
      </c>
      <c r="AX464" s="13" t="s">
        <v>82</v>
      </c>
      <c r="AY464" s="261" t="s">
        <v>183</v>
      </c>
    </row>
    <row r="465" s="14" customFormat="1">
      <c r="A465" s="14"/>
      <c r="B465" s="262"/>
      <c r="C465" s="263"/>
      <c r="D465" s="245" t="s">
        <v>196</v>
      </c>
      <c r="E465" s="264" t="s">
        <v>1</v>
      </c>
      <c r="F465" s="265" t="s">
        <v>2139</v>
      </c>
      <c r="G465" s="263"/>
      <c r="H465" s="266">
        <v>20.103000000000002</v>
      </c>
      <c r="I465" s="267"/>
      <c r="J465" s="263"/>
      <c r="K465" s="263"/>
      <c r="L465" s="268"/>
      <c r="M465" s="269"/>
      <c r="N465" s="270"/>
      <c r="O465" s="270"/>
      <c r="P465" s="270"/>
      <c r="Q465" s="270"/>
      <c r="R465" s="270"/>
      <c r="S465" s="270"/>
      <c r="T465" s="27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72" t="s">
        <v>196</v>
      </c>
      <c r="AU465" s="272" t="s">
        <v>98</v>
      </c>
      <c r="AV465" s="14" t="s">
        <v>90</v>
      </c>
      <c r="AW465" s="14" t="s">
        <v>38</v>
      </c>
      <c r="AX465" s="14" t="s">
        <v>86</v>
      </c>
      <c r="AY465" s="272" t="s">
        <v>183</v>
      </c>
    </row>
    <row r="466" s="2" customFormat="1" ht="44.25" customHeight="1">
      <c r="A466" s="41"/>
      <c r="B466" s="42"/>
      <c r="C466" s="232" t="s">
        <v>713</v>
      </c>
      <c r="D466" s="232" t="s">
        <v>186</v>
      </c>
      <c r="E466" s="233" t="s">
        <v>539</v>
      </c>
      <c r="F466" s="234" t="s">
        <v>540</v>
      </c>
      <c r="G466" s="235" t="s">
        <v>209</v>
      </c>
      <c r="H466" s="236">
        <v>12.803000000000001</v>
      </c>
      <c r="I466" s="237"/>
      <c r="J466" s="238">
        <f>ROUND(I466*H466,2)</f>
        <v>0</v>
      </c>
      <c r="K466" s="234" t="s">
        <v>190</v>
      </c>
      <c r="L466" s="47"/>
      <c r="M466" s="239" t="s">
        <v>1</v>
      </c>
      <c r="N466" s="240" t="s">
        <v>47</v>
      </c>
      <c r="O466" s="94"/>
      <c r="P466" s="241">
        <f>O466*H466</f>
        <v>0</v>
      </c>
      <c r="Q466" s="241">
        <v>0</v>
      </c>
      <c r="R466" s="241">
        <f>Q466*H466</f>
        <v>0</v>
      </c>
      <c r="S466" s="241">
        <v>0</v>
      </c>
      <c r="T466" s="242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43" t="s">
        <v>101</v>
      </c>
      <c r="AT466" s="243" t="s">
        <v>186</v>
      </c>
      <c r="AU466" s="243" t="s">
        <v>98</v>
      </c>
      <c r="AY466" s="19" t="s">
        <v>183</v>
      </c>
      <c r="BE466" s="244">
        <f>IF(N466="základní",J466,0)</f>
        <v>0</v>
      </c>
      <c r="BF466" s="244">
        <f>IF(N466="snížená",J466,0)</f>
        <v>0</v>
      </c>
      <c r="BG466" s="244">
        <f>IF(N466="zákl. přenesená",J466,0)</f>
        <v>0</v>
      </c>
      <c r="BH466" s="244">
        <f>IF(N466="sníž. přenesená",J466,0)</f>
        <v>0</v>
      </c>
      <c r="BI466" s="244">
        <f>IF(N466="nulová",J466,0)</f>
        <v>0</v>
      </c>
      <c r="BJ466" s="19" t="s">
        <v>86</v>
      </c>
      <c r="BK466" s="244">
        <f>ROUND(I466*H466,2)</f>
        <v>0</v>
      </c>
      <c r="BL466" s="19" t="s">
        <v>101</v>
      </c>
      <c r="BM466" s="243" t="s">
        <v>2166</v>
      </c>
    </row>
    <row r="467" s="2" customFormat="1">
      <c r="A467" s="41"/>
      <c r="B467" s="42"/>
      <c r="C467" s="43"/>
      <c r="D467" s="245" t="s">
        <v>192</v>
      </c>
      <c r="E467" s="43"/>
      <c r="F467" s="246" t="s">
        <v>542</v>
      </c>
      <c r="G467" s="43"/>
      <c r="H467" s="43"/>
      <c r="I467" s="247"/>
      <c r="J467" s="43"/>
      <c r="K467" s="43"/>
      <c r="L467" s="47"/>
      <c r="M467" s="248"/>
      <c r="N467" s="249"/>
      <c r="O467" s="94"/>
      <c r="P467" s="94"/>
      <c r="Q467" s="94"/>
      <c r="R467" s="94"/>
      <c r="S467" s="94"/>
      <c r="T467" s="95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19" t="s">
        <v>192</v>
      </c>
      <c r="AU467" s="19" t="s">
        <v>98</v>
      </c>
    </row>
    <row r="468" s="2" customFormat="1">
      <c r="A468" s="41"/>
      <c r="B468" s="42"/>
      <c r="C468" s="43"/>
      <c r="D468" s="250" t="s">
        <v>194</v>
      </c>
      <c r="E468" s="43"/>
      <c r="F468" s="251" t="s">
        <v>543</v>
      </c>
      <c r="G468" s="43"/>
      <c r="H468" s="43"/>
      <c r="I468" s="247"/>
      <c r="J468" s="43"/>
      <c r="K468" s="43"/>
      <c r="L468" s="47"/>
      <c r="M468" s="248"/>
      <c r="N468" s="249"/>
      <c r="O468" s="94"/>
      <c r="P468" s="94"/>
      <c r="Q468" s="94"/>
      <c r="R468" s="94"/>
      <c r="S468" s="94"/>
      <c r="T468" s="95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19" t="s">
        <v>194</v>
      </c>
      <c r="AU468" s="19" t="s">
        <v>98</v>
      </c>
    </row>
    <row r="469" s="13" customFormat="1">
      <c r="A469" s="13"/>
      <c r="B469" s="252"/>
      <c r="C469" s="253"/>
      <c r="D469" s="245" t="s">
        <v>196</v>
      </c>
      <c r="E469" s="254" t="s">
        <v>1</v>
      </c>
      <c r="F469" s="255" t="s">
        <v>2132</v>
      </c>
      <c r="G469" s="253"/>
      <c r="H469" s="254" t="s">
        <v>1</v>
      </c>
      <c r="I469" s="256"/>
      <c r="J469" s="253"/>
      <c r="K469" s="253"/>
      <c r="L469" s="257"/>
      <c r="M469" s="258"/>
      <c r="N469" s="259"/>
      <c r="O469" s="259"/>
      <c r="P469" s="259"/>
      <c r="Q469" s="259"/>
      <c r="R469" s="259"/>
      <c r="S469" s="259"/>
      <c r="T469" s="26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61" t="s">
        <v>196</v>
      </c>
      <c r="AU469" s="261" t="s">
        <v>98</v>
      </c>
      <c r="AV469" s="13" t="s">
        <v>86</v>
      </c>
      <c r="AW469" s="13" t="s">
        <v>38</v>
      </c>
      <c r="AX469" s="13" t="s">
        <v>82</v>
      </c>
      <c r="AY469" s="261" t="s">
        <v>183</v>
      </c>
    </row>
    <row r="470" s="14" customFormat="1">
      <c r="A470" s="14"/>
      <c r="B470" s="262"/>
      <c r="C470" s="263"/>
      <c r="D470" s="245" t="s">
        <v>196</v>
      </c>
      <c r="E470" s="264" t="s">
        <v>1</v>
      </c>
      <c r="F470" s="265" t="s">
        <v>2140</v>
      </c>
      <c r="G470" s="263"/>
      <c r="H470" s="266">
        <v>12.803000000000001</v>
      </c>
      <c r="I470" s="267"/>
      <c r="J470" s="263"/>
      <c r="K470" s="263"/>
      <c r="L470" s="268"/>
      <c r="M470" s="269"/>
      <c r="N470" s="270"/>
      <c r="O470" s="270"/>
      <c r="P470" s="270"/>
      <c r="Q470" s="270"/>
      <c r="R470" s="270"/>
      <c r="S470" s="270"/>
      <c r="T470" s="271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72" t="s">
        <v>196</v>
      </c>
      <c r="AU470" s="272" t="s">
        <v>98</v>
      </c>
      <c r="AV470" s="14" t="s">
        <v>90</v>
      </c>
      <c r="AW470" s="14" t="s">
        <v>38</v>
      </c>
      <c r="AX470" s="14" t="s">
        <v>86</v>
      </c>
      <c r="AY470" s="272" t="s">
        <v>183</v>
      </c>
    </row>
    <row r="471" s="12" customFormat="1" ht="20.88" customHeight="1">
      <c r="A471" s="12"/>
      <c r="B471" s="216"/>
      <c r="C471" s="217"/>
      <c r="D471" s="218" t="s">
        <v>81</v>
      </c>
      <c r="E471" s="230" t="s">
        <v>2167</v>
      </c>
      <c r="F471" s="230" t="s">
        <v>2168</v>
      </c>
      <c r="G471" s="217"/>
      <c r="H471" s="217"/>
      <c r="I471" s="220"/>
      <c r="J471" s="231">
        <f>BK471</f>
        <v>0</v>
      </c>
      <c r="K471" s="217"/>
      <c r="L471" s="222"/>
      <c r="M471" s="223"/>
      <c r="N471" s="224"/>
      <c r="O471" s="224"/>
      <c r="P471" s="225">
        <f>SUM(P472:P480)</f>
        <v>0</v>
      </c>
      <c r="Q471" s="224"/>
      <c r="R471" s="225">
        <f>SUM(R472:R480)</f>
        <v>0</v>
      </c>
      <c r="S471" s="224"/>
      <c r="T471" s="226">
        <f>SUM(T472:T480)</f>
        <v>0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27" t="s">
        <v>90</v>
      </c>
      <c r="AT471" s="228" t="s">
        <v>81</v>
      </c>
      <c r="AU471" s="228" t="s">
        <v>90</v>
      </c>
      <c r="AY471" s="227" t="s">
        <v>183</v>
      </c>
      <c r="BK471" s="229">
        <f>SUM(BK472:BK480)</f>
        <v>0</v>
      </c>
    </row>
    <row r="472" s="2" customFormat="1" ht="24.15" customHeight="1">
      <c r="A472" s="41"/>
      <c r="B472" s="42"/>
      <c r="C472" s="232" t="s">
        <v>717</v>
      </c>
      <c r="D472" s="232" t="s">
        <v>186</v>
      </c>
      <c r="E472" s="233" t="s">
        <v>2169</v>
      </c>
      <c r="F472" s="234" t="s">
        <v>2170</v>
      </c>
      <c r="G472" s="235" t="s">
        <v>189</v>
      </c>
      <c r="H472" s="236">
        <v>34.509</v>
      </c>
      <c r="I472" s="237"/>
      <c r="J472" s="238">
        <f>ROUND(I472*H472,2)</f>
        <v>0</v>
      </c>
      <c r="K472" s="234" t="s">
        <v>190</v>
      </c>
      <c r="L472" s="47"/>
      <c r="M472" s="239" t="s">
        <v>1</v>
      </c>
      <c r="N472" s="240" t="s">
        <v>47</v>
      </c>
      <c r="O472" s="94"/>
      <c r="P472" s="241">
        <f>O472*H472</f>
        <v>0</v>
      </c>
      <c r="Q472" s="241">
        <v>0</v>
      </c>
      <c r="R472" s="241">
        <f>Q472*H472</f>
        <v>0</v>
      </c>
      <c r="S472" s="241">
        <v>0</v>
      </c>
      <c r="T472" s="242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43" t="s">
        <v>291</v>
      </c>
      <c r="AT472" s="243" t="s">
        <v>186</v>
      </c>
      <c r="AU472" s="243" t="s">
        <v>98</v>
      </c>
      <c r="AY472" s="19" t="s">
        <v>183</v>
      </c>
      <c r="BE472" s="244">
        <f>IF(N472="základní",J472,0)</f>
        <v>0</v>
      </c>
      <c r="BF472" s="244">
        <f>IF(N472="snížená",J472,0)</f>
        <v>0</v>
      </c>
      <c r="BG472" s="244">
        <f>IF(N472="zákl. přenesená",J472,0)</f>
        <v>0</v>
      </c>
      <c r="BH472" s="244">
        <f>IF(N472="sníž. přenesená",J472,0)</f>
        <v>0</v>
      </c>
      <c r="BI472" s="244">
        <f>IF(N472="nulová",J472,0)</f>
        <v>0</v>
      </c>
      <c r="BJ472" s="19" t="s">
        <v>86</v>
      </c>
      <c r="BK472" s="244">
        <f>ROUND(I472*H472,2)</f>
        <v>0</v>
      </c>
      <c r="BL472" s="19" t="s">
        <v>291</v>
      </c>
      <c r="BM472" s="243" t="s">
        <v>2171</v>
      </c>
    </row>
    <row r="473" s="2" customFormat="1">
      <c r="A473" s="41"/>
      <c r="B473" s="42"/>
      <c r="C473" s="43"/>
      <c r="D473" s="245" t="s">
        <v>192</v>
      </c>
      <c r="E473" s="43"/>
      <c r="F473" s="246" t="s">
        <v>2172</v>
      </c>
      <c r="G473" s="43"/>
      <c r="H473" s="43"/>
      <c r="I473" s="247"/>
      <c r="J473" s="43"/>
      <c r="K473" s="43"/>
      <c r="L473" s="47"/>
      <c r="M473" s="248"/>
      <c r="N473" s="249"/>
      <c r="O473" s="94"/>
      <c r="P473" s="94"/>
      <c r="Q473" s="94"/>
      <c r="R473" s="94"/>
      <c r="S473" s="94"/>
      <c r="T473" s="95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19" t="s">
        <v>192</v>
      </c>
      <c r="AU473" s="19" t="s">
        <v>98</v>
      </c>
    </row>
    <row r="474" s="2" customFormat="1">
      <c r="A474" s="41"/>
      <c r="B474" s="42"/>
      <c r="C474" s="43"/>
      <c r="D474" s="250" t="s">
        <v>194</v>
      </c>
      <c r="E474" s="43"/>
      <c r="F474" s="251" t="s">
        <v>2173</v>
      </c>
      <c r="G474" s="43"/>
      <c r="H474" s="43"/>
      <c r="I474" s="247"/>
      <c r="J474" s="43"/>
      <c r="K474" s="43"/>
      <c r="L474" s="47"/>
      <c r="M474" s="248"/>
      <c r="N474" s="249"/>
      <c r="O474" s="94"/>
      <c r="P474" s="94"/>
      <c r="Q474" s="94"/>
      <c r="R474" s="94"/>
      <c r="S474" s="94"/>
      <c r="T474" s="95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19" t="s">
        <v>194</v>
      </c>
      <c r="AU474" s="19" t="s">
        <v>98</v>
      </c>
    </row>
    <row r="475" s="13" customFormat="1">
      <c r="A475" s="13"/>
      <c r="B475" s="252"/>
      <c r="C475" s="253"/>
      <c r="D475" s="245" t="s">
        <v>196</v>
      </c>
      <c r="E475" s="254" t="s">
        <v>1</v>
      </c>
      <c r="F475" s="255" t="s">
        <v>2174</v>
      </c>
      <c r="G475" s="253"/>
      <c r="H475" s="254" t="s">
        <v>1</v>
      </c>
      <c r="I475" s="256"/>
      <c r="J475" s="253"/>
      <c r="K475" s="253"/>
      <c r="L475" s="257"/>
      <c r="M475" s="258"/>
      <c r="N475" s="259"/>
      <c r="O475" s="259"/>
      <c r="P475" s="259"/>
      <c r="Q475" s="259"/>
      <c r="R475" s="259"/>
      <c r="S475" s="259"/>
      <c r="T475" s="26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61" t="s">
        <v>196</v>
      </c>
      <c r="AU475" s="261" t="s">
        <v>98</v>
      </c>
      <c r="AV475" s="13" t="s">
        <v>86</v>
      </c>
      <c r="AW475" s="13" t="s">
        <v>38</v>
      </c>
      <c r="AX475" s="13" t="s">
        <v>82</v>
      </c>
      <c r="AY475" s="261" t="s">
        <v>183</v>
      </c>
    </row>
    <row r="476" s="14" customFormat="1">
      <c r="A476" s="14"/>
      <c r="B476" s="262"/>
      <c r="C476" s="263"/>
      <c r="D476" s="245" t="s">
        <v>196</v>
      </c>
      <c r="E476" s="264" t="s">
        <v>1</v>
      </c>
      <c r="F476" s="265" t="s">
        <v>2175</v>
      </c>
      <c r="G476" s="263"/>
      <c r="H476" s="266">
        <v>34.509</v>
      </c>
      <c r="I476" s="267"/>
      <c r="J476" s="263"/>
      <c r="K476" s="263"/>
      <c r="L476" s="268"/>
      <c r="M476" s="269"/>
      <c r="N476" s="270"/>
      <c r="O476" s="270"/>
      <c r="P476" s="270"/>
      <c r="Q476" s="270"/>
      <c r="R476" s="270"/>
      <c r="S476" s="270"/>
      <c r="T476" s="271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72" t="s">
        <v>196</v>
      </c>
      <c r="AU476" s="272" t="s">
        <v>98</v>
      </c>
      <c r="AV476" s="14" t="s">
        <v>90</v>
      </c>
      <c r="AW476" s="14" t="s">
        <v>38</v>
      </c>
      <c r="AX476" s="14" t="s">
        <v>86</v>
      </c>
      <c r="AY476" s="272" t="s">
        <v>183</v>
      </c>
    </row>
    <row r="477" s="2" customFormat="1" ht="16.5" customHeight="1">
      <c r="A477" s="41"/>
      <c r="B477" s="42"/>
      <c r="C477" s="274" t="s">
        <v>723</v>
      </c>
      <c r="D477" s="274" t="s">
        <v>222</v>
      </c>
      <c r="E477" s="275" t="s">
        <v>2176</v>
      </c>
      <c r="F477" s="276" t="s">
        <v>2177</v>
      </c>
      <c r="G477" s="277" t="s">
        <v>189</v>
      </c>
      <c r="H477" s="278">
        <v>39.685000000000002</v>
      </c>
      <c r="I477" s="279"/>
      <c r="J477" s="280">
        <f>ROUND(I477*H477,2)</f>
        <v>0</v>
      </c>
      <c r="K477" s="276" t="s">
        <v>1</v>
      </c>
      <c r="L477" s="281"/>
      <c r="M477" s="282" t="s">
        <v>1</v>
      </c>
      <c r="N477" s="283" t="s">
        <v>47</v>
      </c>
      <c r="O477" s="94"/>
      <c r="P477" s="241">
        <f>O477*H477</f>
        <v>0</v>
      </c>
      <c r="Q477" s="241">
        <v>0</v>
      </c>
      <c r="R477" s="241">
        <f>Q477*H477</f>
        <v>0</v>
      </c>
      <c r="S477" s="241">
        <v>0</v>
      </c>
      <c r="T477" s="242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43" t="s">
        <v>518</v>
      </c>
      <c r="AT477" s="243" t="s">
        <v>222</v>
      </c>
      <c r="AU477" s="243" t="s">
        <v>98</v>
      </c>
      <c r="AY477" s="19" t="s">
        <v>183</v>
      </c>
      <c r="BE477" s="244">
        <f>IF(N477="základní",J477,0)</f>
        <v>0</v>
      </c>
      <c r="BF477" s="244">
        <f>IF(N477="snížená",J477,0)</f>
        <v>0</v>
      </c>
      <c r="BG477" s="244">
        <f>IF(N477="zákl. přenesená",J477,0)</f>
        <v>0</v>
      </c>
      <c r="BH477" s="244">
        <f>IF(N477="sníž. přenesená",J477,0)</f>
        <v>0</v>
      </c>
      <c r="BI477" s="244">
        <f>IF(N477="nulová",J477,0)</f>
        <v>0</v>
      </c>
      <c r="BJ477" s="19" t="s">
        <v>86</v>
      </c>
      <c r="BK477" s="244">
        <f>ROUND(I477*H477,2)</f>
        <v>0</v>
      </c>
      <c r="BL477" s="19" t="s">
        <v>291</v>
      </c>
      <c r="BM477" s="243" t="s">
        <v>2178</v>
      </c>
    </row>
    <row r="478" s="2" customFormat="1">
      <c r="A478" s="41"/>
      <c r="B478" s="42"/>
      <c r="C478" s="43"/>
      <c r="D478" s="245" t="s">
        <v>192</v>
      </c>
      <c r="E478" s="43"/>
      <c r="F478" s="246" t="s">
        <v>2179</v>
      </c>
      <c r="G478" s="43"/>
      <c r="H478" s="43"/>
      <c r="I478" s="247"/>
      <c r="J478" s="43"/>
      <c r="K478" s="43"/>
      <c r="L478" s="47"/>
      <c r="M478" s="248"/>
      <c r="N478" s="249"/>
      <c r="O478" s="94"/>
      <c r="P478" s="94"/>
      <c r="Q478" s="94"/>
      <c r="R478" s="94"/>
      <c r="S478" s="94"/>
      <c r="T478" s="95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19" t="s">
        <v>192</v>
      </c>
      <c r="AU478" s="19" t="s">
        <v>98</v>
      </c>
    </row>
    <row r="479" s="13" customFormat="1">
      <c r="A479" s="13"/>
      <c r="B479" s="252"/>
      <c r="C479" s="253"/>
      <c r="D479" s="245" t="s">
        <v>196</v>
      </c>
      <c r="E479" s="254" t="s">
        <v>1</v>
      </c>
      <c r="F479" s="255" t="s">
        <v>2174</v>
      </c>
      <c r="G479" s="253"/>
      <c r="H479" s="254" t="s">
        <v>1</v>
      </c>
      <c r="I479" s="256"/>
      <c r="J479" s="253"/>
      <c r="K479" s="253"/>
      <c r="L479" s="257"/>
      <c r="M479" s="258"/>
      <c r="N479" s="259"/>
      <c r="O479" s="259"/>
      <c r="P479" s="259"/>
      <c r="Q479" s="259"/>
      <c r="R479" s="259"/>
      <c r="S479" s="259"/>
      <c r="T479" s="26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61" t="s">
        <v>196</v>
      </c>
      <c r="AU479" s="261" t="s">
        <v>98</v>
      </c>
      <c r="AV479" s="13" t="s">
        <v>86</v>
      </c>
      <c r="AW479" s="13" t="s">
        <v>38</v>
      </c>
      <c r="AX479" s="13" t="s">
        <v>82</v>
      </c>
      <c r="AY479" s="261" t="s">
        <v>183</v>
      </c>
    </row>
    <row r="480" s="14" customFormat="1">
      <c r="A480" s="14"/>
      <c r="B480" s="262"/>
      <c r="C480" s="263"/>
      <c r="D480" s="245" t="s">
        <v>196</v>
      </c>
      <c r="E480" s="264" t="s">
        <v>1</v>
      </c>
      <c r="F480" s="265" t="s">
        <v>2180</v>
      </c>
      <c r="G480" s="263"/>
      <c r="H480" s="266">
        <v>39.685000000000002</v>
      </c>
      <c r="I480" s="267"/>
      <c r="J480" s="263"/>
      <c r="K480" s="263"/>
      <c r="L480" s="268"/>
      <c r="M480" s="269"/>
      <c r="N480" s="270"/>
      <c r="O480" s="270"/>
      <c r="P480" s="270"/>
      <c r="Q480" s="270"/>
      <c r="R480" s="270"/>
      <c r="S480" s="270"/>
      <c r="T480" s="271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72" t="s">
        <v>196</v>
      </c>
      <c r="AU480" s="272" t="s">
        <v>98</v>
      </c>
      <c r="AV480" s="14" t="s">
        <v>90</v>
      </c>
      <c r="AW480" s="14" t="s">
        <v>38</v>
      </c>
      <c r="AX480" s="14" t="s">
        <v>86</v>
      </c>
      <c r="AY480" s="272" t="s">
        <v>183</v>
      </c>
    </row>
    <row r="481" s="12" customFormat="1" ht="25.92" customHeight="1">
      <c r="A481" s="12"/>
      <c r="B481" s="216"/>
      <c r="C481" s="217"/>
      <c r="D481" s="218" t="s">
        <v>81</v>
      </c>
      <c r="E481" s="219" t="s">
        <v>2181</v>
      </c>
      <c r="F481" s="219" t="s">
        <v>2182</v>
      </c>
      <c r="G481" s="217"/>
      <c r="H481" s="217"/>
      <c r="I481" s="220"/>
      <c r="J481" s="221">
        <f>BK481</f>
        <v>0</v>
      </c>
      <c r="K481" s="217"/>
      <c r="L481" s="222"/>
      <c r="M481" s="223"/>
      <c r="N481" s="224"/>
      <c r="O481" s="224"/>
      <c r="P481" s="225">
        <f>P482+P597+P713+P805+P831+P863+P1116</f>
        <v>0</v>
      </c>
      <c r="Q481" s="224"/>
      <c r="R481" s="225">
        <f>R482+R597+R713+R805+R831+R863+R1116</f>
        <v>460.88504966000005</v>
      </c>
      <c r="S481" s="224"/>
      <c r="T481" s="226">
        <f>T482+T597+T713+T805+T831+T863+T1116</f>
        <v>189.63780999999997</v>
      </c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R481" s="227" t="s">
        <v>86</v>
      </c>
      <c r="AT481" s="228" t="s">
        <v>81</v>
      </c>
      <c r="AU481" s="228" t="s">
        <v>82</v>
      </c>
      <c r="AY481" s="227" t="s">
        <v>183</v>
      </c>
      <c r="BK481" s="229">
        <f>BK482+BK597+BK713+BK805+BK831+BK863+BK1116</f>
        <v>0</v>
      </c>
    </row>
    <row r="482" s="12" customFormat="1" ht="22.8" customHeight="1">
      <c r="A482" s="12"/>
      <c r="B482" s="216"/>
      <c r="C482" s="217"/>
      <c r="D482" s="218" t="s">
        <v>81</v>
      </c>
      <c r="E482" s="230" t="s">
        <v>184</v>
      </c>
      <c r="F482" s="230" t="s">
        <v>185</v>
      </c>
      <c r="G482" s="217"/>
      <c r="H482" s="217"/>
      <c r="I482" s="220"/>
      <c r="J482" s="231">
        <f>BK482</f>
        <v>0</v>
      </c>
      <c r="K482" s="217"/>
      <c r="L482" s="222"/>
      <c r="M482" s="223"/>
      <c r="N482" s="224"/>
      <c r="O482" s="224"/>
      <c r="P482" s="225">
        <f>SUM(P483:P596)</f>
        <v>0</v>
      </c>
      <c r="Q482" s="224"/>
      <c r="R482" s="225">
        <f>SUM(R483:R596)</f>
        <v>63.570179999999993</v>
      </c>
      <c r="S482" s="224"/>
      <c r="T482" s="226">
        <f>SUM(T483:T596)</f>
        <v>0</v>
      </c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R482" s="227" t="s">
        <v>86</v>
      </c>
      <c r="AT482" s="228" t="s">
        <v>81</v>
      </c>
      <c r="AU482" s="228" t="s">
        <v>86</v>
      </c>
      <c r="AY482" s="227" t="s">
        <v>183</v>
      </c>
      <c r="BK482" s="229">
        <f>SUM(BK483:BK596)</f>
        <v>0</v>
      </c>
    </row>
    <row r="483" s="2" customFormat="1" ht="24.15" customHeight="1">
      <c r="A483" s="41"/>
      <c r="B483" s="42"/>
      <c r="C483" s="232" t="s">
        <v>727</v>
      </c>
      <c r="D483" s="232" t="s">
        <v>186</v>
      </c>
      <c r="E483" s="233" t="s">
        <v>2183</v>
      </c>
      <c r="F483" s="234" t="s">
        <v>2184</v>
      </c>
      <c r="G483" s="235" t="s">
        <v>189</v>
      </c>
      <c r="H483" s="236">
        <v>2</v>
      </c>
      <c r="I483" s="237"/>
      <c r="J483" s="238">
        <f>ROUND(I483*H483,2)</f>
        <v>0</v>
      </c>
      <c r="K483" s="234" t="s">
        <v>190</v>
      </c>
      <c r="L483" s="47"/>
      <c r="M483" s="239" t="s">
        <v>1</v>
      </c>
      <c r="N483" s="240" t="s">
        <v>47</v>
      </c>
      <c r="O483" s="94"/>
      <c r="P483" s="241">
        <f>O483*H483</f>
        <v>0</v>
      </c>
      <c r="Q483" s="241">
        <v>0</v>
      </c>
      <c r="R483" s="241">
        <f>Q483*H483</f>
        <v>0</v>
      </c>
      <c r="S483" s="241">
        <v>0</v>
      </c>
      <c r="T483" s="242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43" t="s">
        <v>101</v>
      </c>
      <c r="AT483" s="243" t="s">
        <v>186</v>
      </c>
      <c r="AU483" s="243" t="s">
        <v>90</v>
      </c>
      <c r="AY483" s="19" t="s">
        <v>183</v>
      </c>
      <c r="BE483" s="244">
        <f>IF(N483="základní",J483,0)</f>
        <v>0</v>
      </c>
      <c r="BF483" s="244">
        <f>IF(N483="snížená",J483,0)</f>
        <v>0</v>
      </c>
      <c r="BG483" s="244">
        <f>IF(N483="zákl. přenesená",J483,0)</f>
        <v>0</v>
      </c>
      <c r="BH483" s="244">
        <f>IF(N483="sníž. přenesená",J483,0)</f>
        <v>0</v>
      </c>
      <c r="BI483" s="244">
        <f>IF(N483="nulová",J483,0)</f>
        <v>0</v>
      </c>
      <c r="BJ483" s="19" t="s">
        <v>86</v>
      </c>
      <c r="BK483" s="244">
        <f>ROUND(I483*H483,2)</f>
        <v>0</v>
      </c>
      <c r="BL483" s="19" t="s">
        <v>101</v>
      </c>
      <c r="BM483" s="243" t="s">
        <v>2185</v>
      </c>
    </row>
    <row r="484" s="2" customFormat="1">
      <c r="A484" s="41"/>
      <c r="B484" s="42"/>
      <c r="C484" s="43"/>
      <c r="D484" s="245" t="s">
        <v>192</v>
      </c>
      <c r="E484" s="43"/>
      <c r="F484" s="246" t="s">
        <v>2186</v>
      </c>
      <c r="G484" s="43"/>
      <c r="H484" s="43"/>
      <c r="I484" s="247"/>
      <c r="J484" s="43"/>
      <c r="K484" s="43"/>
      <c r="L484" s="47"/>
      <c r="M484" s="248"/>
      <c r="N484" s="249"/>
      <c r="O484" s="94"/>
      <c r="P484" s="94"/>
      <c r="Q484" s="94"/>
      <c r="R484" s="94"/>
      <c r="S484" s="94"/>
      <c r="T484" s="95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19" t="s">
        <v>192</v>
      </c>
      <c r="AU484" s="19" t="s">
        <v>90</v>
      </c>
    </row>
    <row r="485" s="2" customFormat="1">
      <c r="A485" s="41"/>
      <c r="B485" s="42"/>
      <c r="C485" s="43"/>
      <c r="D485" s="250" t="s">
        <v>194</v>
      </c>
      <c r="E485" s="43"/>
      <c r="F485" s="251" t="s">
        <v>2187</v>
      </c>
      <c r="G485" s="43"/>
      <c r="H485" s="43"/>
      <c r="I485" s="247"/>
      <c r="J485" s="43"/>
      <c r="K485" s="43"/>
      <c r="L485" s="47"/>
      <c r="M485" s="248"/>
      <c r="N485" s="249"/>
      <c r="O485" s="94"/>
      <c r="P485" s="94"/>
      <c r="Q485" s="94"/>
      <c r="R485" s="94"/>
      <c r="S485" s="94"/>
      <c r="T485" s="95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19" t="s">
        <v>194</v>
      </c>
      <c r="AU485" s="19" t="s">
        <v>90</v>
      </c>
    </row>
    <row r="486" s="13" customFormat="1">
      <c r="A486" s="13"/>
      <c r="B486" s="252"/>
      <c r="C486" s="253"/>
      <c r="D486" s="245" t="s">
        <v>196</v>
      </c>
      <c r="E486" s="254" t="s">
        <v>1</v>
      </c>
      <c r="F486" s="255" t="s">
        <v>2188</v>
      </c>
      <c r="G486" s="253"/>
      <c r="H486" s="254" t="s">
        <v>1</v>
      </c>
      <c r="I486" s="256"/>
      <c r="J486" s="253"/>
      <c r="K486" s="253"/>
      <c r="L486" s="257"/>
      <c r="M486" s="258"/>
      <c r="N486" s="259"/>
      <c r="O486" s="259"/>
      <c r="P486" s="259"/>
      <c r="Q486" s="259"/>
      <c r="R486" s="259"/>
      <c r="S486" s="259"/>
      <c r="T486" s="26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61" t="s">
        <v>196</v>
      </c>
      <c r="AU486" s="261" t="s">
        <v>90</v>
      </c>
      <c r="AV486" s="13" t="s">
        <v>86</v>
      </c>
      <c r="AW486" s="13" t="s">
        <v>38</v>
      </c>
      <c r="AX486" s="13" t="s">
        <v>82</v>
      </c>
      <c r="AY486" s="261" t="s">
        <v>183</v>
      </c>
    </row>
    <row r="487" s="14" customFormat="1">
      <c r="A487" s="14"/>
      <c r="B487" s="262"/>
      <c r="C487" s="263"/>
      <c r="D487" s="245" t="s">
        <v>196</v>
      </c>
      <c r="E487" s="264" t="s">
        <v>1</v>
      </c>
      <c r="F487" s="265" t="s">
        <v>90</v>
      </c>
      <c r="G487" s="263"/>
      <c r="H487" s="266">
        <v>2</v>
      </c>
      <c r="I487" s="267"/>
      <c r="J487" s="263"/>
      <c r="K487" s="263"/>
      <c r="L487" s="268"/>
      <c r="M487" s="269"/>
      <c r="N487" s="270"/>
      <c r="O487" s="270"/>
      <c r="P487" s="270"/>
      <c r="Q487" s="270"/>
      <c r="R487" s="270"/>
      <c r="S487" s="270"/>
      <c r="T487" s="27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72" t="s">
        <v>196</v>
      </c>
      <c r="AU487" s="272" t="s">
        <v>90</v>
      </c>
      <c r="AV487" s="14" t="s">
        <v>90</v>
      </c>
      <c r="AW487" s="14" t="s">
        <v>38</v>
      </c>
      <c r="AX487" s="14" t="s">
        <v>86</v>
      </c>
      <c r="AY487" s="272" t="s">
        <v>183</v>
      </c>
    </row>
    <row r="488" s="2" customFormat="1" ht="37.8" customHeight="1">
      <c r="A488" s="41"/>
      <c r="B488" s="42"/>
      <c r="C488" s="232" t="s">
        <v>731</v>
      </c>
      <c r="D488" s="232" t="s">
        <v>186</v>
      </c>
      <c r="E488" s="233" t="s">
        <v>2189</v>
      </c>
      <c r="F488" s="234" t="s">
        <v>2190</v>
      </c>
      <c r="G488" s="235" t="s">
        <v>284</v>
      </c>
      <c r="H488" s="236">
        <v>171.30199999999999</v>
      </c>
      <c r="I488" s="237"/>
      <c r="J488" s="238">
        <f>ROUND(I488*H488,2)</f>
        <v>0</v>
      </c>
      <c r="K488" s="234" t="s">
        <v>190</v>
      </c>
      <c r="L488" s="47"/>
      <c r="M488" s="239" t="s">
        <v>1</v>
      </c>
      <c r="N488" s="240" t="s">
        <v>47</v>
      </c>
      <c r="O488" s="94"/>
      <c r="P488" s="241">
        <f>O488*H488</f>
        <v>0</v>
      </c>
      <c r="Q488" s="241">
        <v>0</v>
      </c>
      <c r="R488" s="241">
        <f>Q488*H488</f>
        <v>0</v>
      </c>
      <c r="S488" s="241">
        <v>0</v>
      </c>
      <c r="T488" s="242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43" t="s">
        <v>101</v>
      </c>
      <c r="AT488" s="243" t="s">
        <v>186</v>
      </c>
      <c r="AU488" s="243" t="s">
        <v>90</v>
      </c>
      <c r="AY488" s="19" t="s">
        <v>183</v>
      </c>
      <c r="BE488" s="244">
        <f>IF(N488="základní",J488,0)</f>
        <v>0</v>
      </c>
      <c r="BF488" s="244">
        <f>IF(N488="snížená",J488,0)</f>
        <v>0</v>
      </c>
      <c r="BG488" s="244">
        <f>IF(N488="zákl. přenesená",J488,0)</f>
        <v>0</v>
      </c>
      <c r="BH488" s="244">
        <f>IF(N488="sníž. přenesená",J488,0)</f>
        <v>0</v>
      </c>
      <c r="BI488" s="244">
        <f>IF(N488="nulová",J488,0)</f>
        <v>0</v>
      </c>
      <c r="BJ488" s="19" t="s">
        <v>86</v>
      </c>
      <c r="BK488" s="244">
        <f>ROUND(I488*H488,2)</f>
        <v>0</v>
      </c>
      <c r="BL488" s="19" t="s">
        <v>101</v>
      </c>
      <c r="BM488" s="243" t="s">
        <v>2191</v>
      </c>
    </row>
    <row r="489" s="2" customFormat="1">
      <c r="A489" s="41"/>
      <c r="B489" s="42"/>
      <c r="C489" s="43"/>
      <c r="D489" s="245" t="s">
        <v>192</v>
      </c>
      <c r="E489" s="43"/>
      <c r="F489" s="246" t="s">
        <v>2192</v>
      </c>
      <c r="G489" s="43"/>
      <c r="H489" s="43"/>
      <c r="I489" s="247"/>
      <c r="J489" s="43"/>
      <c r="K489" s="43"/>
      <c r="L489" s="47"/>
      <c r="M489" s="248"/>
      <c r="N489" s="249"/>
      <c r="O489" s="94"/>
      <c r="P489" s="94"/>
      <c r="Q489" s="94"/>
      <c r="R489" s="94"/>
      <c r="S489" s="94"/>
      <c r="T489" s="95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19" t="s">
        <v>192</v>
      </c>
      <c r="AU489" s="19" t="s">
        <v>90</v>
      </c>
    </row>
    <row r="490" s="2" customFormat="1">
      <c r="A490" s="41"/>
      <c r="B490" s="42"/>
      <c r="C490" s="43"/>
      <c r="D490" s="250" t="s">
        <v>194</v>
      </c>
      <c r="E490" s="43"/>
      <c r="F490" s="251" t="s">
        <v>2193</v>
      </c>
      <c r="G490" s="43"/>
      <c r="H490" s="43"/>
      <c r="I490" s="247"/>
      <c r="J490" s="43"/>
      <c r="K490" s="43"/>
      <c r="L490" s="47"/>
      <c r="M490" s="248"/>
      <c r="N490" s="249"/>
      <c r="O490" s="94"/>
      <c r="P490" s="94"/>
      <c r="Q490" s="94"/>
      <c r="R490" s="94"/>
      <c r="S490" s="94"/>
      <c r="T490" s="95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19" t="s">
        <v>194</v>
      </c>
      <c r="AU490" s="19" t="s">
        <v>90</v>
      </c>
    </row>
    <row r="491" s="13" customFormat="1">
      <c r="A491" s="13"/>
      <c r="B491" s="252"/>
      <c r="C491" s="253"/>
      <c r="D491" s="245" t="s">
        <v>196</v>
      </c>
      <c r="E491" s="254" t="s">
        <v>1</v>
      </c>
      <c r="F491" s="255" t="s">
        <v>2194</v>
      </c>
      <c r="G491" s="253"/>
      <c r="H491" s="254" t="s">
        <v>1</v>
      </c>
      <c r="I491" s="256"/>
      <c r="J491" s="253"/>
      <c r="K491" s="253"/>
      <c r="L491" s="257"/>
      <c r="M491" s="258"/>
      <c r="N491" s="259"/>
      <c r="O491" s="259"/>
      <c r="P491" s="259"/>
      <c r="Q491" s="259"/>
      <c r="R491" s="259"/>
      <c r="S491" s="259"/>
      <c r="T491" s="26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61" t="s">
        <v>196</v>
      </c>
      <c r="AU491" s="261" t="s">
        <v>90</v>
      </c>
      <c r="AV491" s="13" t="s">
        <v>86</v>
      </c>
      <c r="AW491" s="13" t="s">
        <v>38</v>
      </c>
      <c r="AX491" s="13" t="s">
        <v>82</v>
      </c>
      <c r="AY491" s="261" t="s">
        <v>183</v>
      </c>
    </row>
    <row r="492" s="14" customFormat="1">
      <c r="A492" s="14"/>
      <c r="B492" s="262"/>
      <c r="C492" s="263"/>
      <c r="D492" s="245" t="s">
        <v>196</v>
      </c>
      <c r="E492" s="264" t="s">
        <v>1</v>
      </c>
      <c r="F492" s="265" t="s">
        <v>2195</v>
      </c>
      <c r="G492" s="263"/>
      <c r="H492" s="266">
        <v>75.569999999999993</v>
      </c>
      <c r="I492" s="267"/>
      <c r="J492" s="263"/>
      <c r="K492" s="263"/>
      <c r="L492" s="268"/>
      <c r="M492" s="269"/>
      <c r="N492" s="270"/>
      <c r="O492" s="270"/>
      <c r="P492" s="270"/>
      <c r="Q492" s="270"/>
      <c r="R492" s="270"/>
      <c r="S492" s="270"/>
      <c r="T492" s="271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72" t="s">
        <v>196</v>
      </c>
      <c r="AU492" s="272" t="s">
        <v>90</v>
      </c>
      <c r="AV492" s="14" t="s">
        <v>90</v>
      </c>
      <c r="AW492" s="14" t="s">
        <v>38</v>
      </c>
      <c r="AX492" s="14" t="s">
        <v>82</v>
      </c>
      <c r="AY492" s="272" t="s">
        <v>183</v>
      </c>
    </row>
    <row r="493" s="13" customFormat="1">
      <c r="A493" s="13"/>
      <c r="B493" s="252"/>
      <c r="C493" s="253"/>
      <c r="D493" s="245" t="s">
        <v>196</v>
      </c>
      <c r="E493" s="254" t="s">
        <v>1</v>
      </c>
      <c r="F493" s="255" t="s">
        <v>2196</v>
      </c>
      <c r="G493" s="253"/>
      <c r="H493" s="254" t="s">
        <v>1</v>
      </c>
      <c r="I493" s="256"/>
      <c r="J493" s="253"/>
      <c r="K493" s="253"/>
      <c r="L493" s="257"/>
      <c r="M493" s="258"/>
      <c r="N493" s="259"/>
      <c r="O493" s="259"/>
      <c r="P493" s="259"/>
      <c r="Q493" s="259"/>
      <c r="R493" s="259"/>
      <c r="S493" s="259"/>
      <c r="T493" s="26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61" t="s">
        <v>196</v>
      </c>
      <c r="AU493" s="261" t="s">
        <v>90</v>
      </c>
      <c r="AV493" s="13" t="s">
        <v>86</v>
      </c>
      <c r="AW493" s="13" t="s">
        <v>38</v>
      </c>
      <c r="AX493" s="13" t="s">
        <v>82</v>
      </c>
      <c r="AY493" s="261" t="s">
        <v>183</v>
      </c>
    </row>
    <row r="494" s="13" customFormat="1">
      <c r="A494" s="13"/>
      <c r="B494" s="252"/>
      <c r="C494" s="253"/>
      <c r="D494" s="245" t="s">
        <v>196</v>
      </c>
      <c r="E494" s="254" t="s">
        <v>1</v>
      </c>
      <c r="F494" s="255" t="s">
        <v>2197</v>
      </c>
      <c r="G494" s="253"/>
      <c r="H494" s="254" t="s">
        <v>1</v>
      </c>
      <c r="I494" s="256"/>
      <c r="J494" s="253"/>
      <c r="K494" s="253"/>
      <c r="L494" s="257"/>
      <c r="M494" s="258"/>
      <c r="N494" s="259"/>
      <c r="O494" s="259"/>
      <c r="P494" s="259"/>
      <c r="Q494" s="259"/>
      <c r="R494" s="259"/>
      <c r="S494" s="259"/>
      <c r="T494" s="26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1" t="s">
        <v>196</v>
      </c>
      <c r="AU494" s="261" t="s">
        <v>90</v>
      </c>
      <c r="AV494" s="13" t="s">
        <v>86</v>
      </c>
      <c r="AW494" s="13" t="s">
        <v>38</v>
      </c>
      <c r="AX494" s="13" t="s">
        <v>82</v>
      </c>
      <c r="AY494" s="261" t="s">
        <v>183</v>
      </c>
    </row>
    <row r="495" s="14" customFormat="1">
      <c r="A495" s="14"/>
      <c r="B495" s="262"/>
      <c r="C495" s="263"/>
      <c r="D495" s="245" t="s">
        <v>196</v>
      </c>
      <c r="E495" s="264" t="s">
        <v>1</v>
      </c>
      <c r="F495" s="265" t="s">
        <v>2198</v>
      </c>
      <c r="G495" s="263"/>
      <c r="H495" s="266">
        <v>95.731999999999999</v>
      </c>
      <c r="I495" s="267"/>
      <c r="J495" s="263"/>
      <c r="K495" s="263"/>
      <c r="L495" s="268"/>
      <c r="M495" s="269"/>
      <c r="N495" s="270"/>
      <c r="O495" s="270"/>
      <c r="P495" s="270"/>
      <c r="Q495" s="270"/>
      <c r="R495" s="270"/>
      <c r="S495" s="270"/>
      <c r="T495" s="27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2" t="s">
        <v>196</v>
      </c>
      <c r="AU495" s="272" t="s">
        <v>90</v>
      </c>
      <c r="AV495" s="14" t="s">
        <v>90</v>
      </c>
      <c r="AW495" s="14" t="s">
        <v>38</v>
      </c>
      <c r="AX495" s="14" t="s">
        <v>82</v>
      </c>
      <c r="AY495" s="272" t="s">
        <v>183</v>
      </c>
    </row>
    <row r="496" s="15" customFormat="1">
      <c r="A496" s="15"/>
      <c r="B496" s="284"/>
      <c r="C496" s="285"/>
      <c r="D496" s="245" t="s">
        <v>196</v>
      </c>
      <c r="E496" s="286" t="s">
        <v>1</v>
      </c>
      <c r="F496" s="287" t="s">
        <v>238</v>
      </c>
      <c r="G496" s="285"/>
      <c r="H496" s="288">
        <v>171.30199999999999</v>
      </c>
      <c r="I496" s="289"/>
      <c r="J496" s="285"/>
      <c r="K496" s="285"/>
      <c r="L496" s="290"/>
      <c r="M496" s="291"/>
      <c r="N496" s="292"/>
      <c r="O496" s="292"/>
      <c r="P496" s="292"/>
      <c r="Q496" s="292"/>
      <c r="R496" s="292"/>
      <c r="S496" s="292"/>
      <c r="T496" s="293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94" t="s">
        <v>196</v>
      </c>
      <c r="AU496" s="294" t="s">
        <v>90</v>
      </c>
      <c r="AV496" s="15" t="s">
        <v>101</v>
      </c>
      <c r="AW496" s="15" t="s">
        <v>38</v>
      </c>
      <c r="AX496" s="15" t="s">
        <v>86</v>
      </c>
      <c r="AY496" s="294" t="s">
        <v>183</v>
      </c>
    </row>
    <row r="497" s="2" customFormat="1" ht="33" customHeight="1">
      <c r="A497" s="41"/>
      <c r="B497" s="42"/>
      <c r="C497" s="232" t="s">
        <v>737</v>
      </c>
      <c r="D497" s="232" t="s">
        <v>186</v>
      </c>
      <c r="E497" s="233" t="s">
        <v>2199</v>
      </c>
      <c r="F497" s="234" t="s">
        <v>2200</v>
      </c>
      <c r="G497" s="235" t="s">
        <v>284</v>
      </c>
      <c r="H497" s="236">
        <v>8.4000000000000004</v>
      </c>
      <c r="I497" s="237"/>
      <c r="J497" s="238">
        <f>ROUND(I497*H497,2)</f>
        <v>0</v>
      </c>
      <c r="K497" s="234" t="s">
        <v>190</v>
      </c>
      <c r="L497" s="47"/>
      <c r="M497" s="239" t="s">
        <v>1</v>
      </c>
      <c r="N497" s="240" t="s">
        <v>47</v>
      </c>
      <c r="O497" s="94"/>
      <c r="P497" s="241">
        <f>O497*H497</f>
        <v>0</v>
      </c>
      <c r="Q497" s="241">
        <v>0</v>
      </c>
      <c r="R497" s="241">
        <f>Q497*H497</f>
        <v>0</v>
      </c>
      <c r="S497" s="241">
        <v>0</v>
      </c>
      <c r="T497" s="242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43" t="s">
        <v>101</v>
      </c>
      <c r="AT497" s="243" t="s">
        <v>186</v>
      </c>
      <c r="AU497" s="243" t="s">
        <v>90</v>
      </c>
      <c r="AY497" s="19" t="s">
        <v>183</v>
      </c>
      <c r="BE497" s="244">
        <f>IF(N497="základní",J497,0)</f>
        <v>0</v>
      </c>
      <c r="BF497" s="244">
        <f>IF(N497="snížená",J497,0)</f>
        <v>0</v>
      </c>
      <c r="BG497" s="244">
        <f>IF(N497="zákl. přenesená",J497,0)</f>
        <v>0</v>
      </c>
      <c r="BH497" s="244">
        <f>IF(N497="sníž. přenesená",J497,0)</f>
        <v>0</v>
      </c>
      <c r="BI497" s="244">
        <f>IF(N497="nulová",J497,0)</f>
        <v>0</v>
      </c>
      <c r="BJ497" s="19" t="s">
        <v>86</v>
      </c>
      <c r="BK497" s="244">
        <f>ROUND(I497*H497,2)</f>
        <v>0</v>
      </c>
      <c r="BL497" s="19" t="s">
        <v>101</v>
      </c>
      <c r="BM497" s="243" t="s">
        <v>2201</v>
      </c>
    </row>
    <row r="498" s="2" customFormat="1">
      <c r="A498" s="41"/>
      <c r="B498" s="42"/>
      <c r="C498" s="43"/>
      <c r="D498" s="245" t="s">
        <v>192</v>
      </c>
      <c r="E498" s="43"/>
      <c r="F498" s="246" t="s">
        <v>2202</v>
      </c>
      <c r="G498" s="43"/>
      <c r="H498" s="43"/>
      <c r="I498" s="247"/>
      <c r="J498" s="43"/>
      <c r="K498" s="43"/>
      <c r="L498" s="47"/>
      <c r="M498" s="248"/>
      <c r="N498" s="249"/>
      <c r="O498" s="94"/>
      <c r="P498" s="94"/>
      <c r="Q498" s="94"/>
      <c r="R498" s="94"/>
      <c r="S498" s="94"/>
      <c r="T498" s="95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19" t="s">
        <v>192</v>
      </c>
      <c r="AU498" s="19" t="s">
        <v>90</v>
      </c>
    </row>
    <row r="499" s="2" customFormat="1">
      <c r="A499" s="41"/>
      <c r="B499" s="42"/>
      <c r="C499" s="43"/>
      <c r="D499" s="250" t="s">
        <v>194</v>
      </c>
      <c r="E499" s="43"/>
      <c r="F499" s="251" t="s">
        <v>2203</v>
      </c>
      <c r="G499" s="43"/>
      <c r="H499" s="43"/>
      <c r="I499" s="247"/>
      <c r="J499" s="43"/>
      <c r="K499" s="43"/>
      <c r="L499" s="47"/>
      <c r="M499" s="248"/>
      <c r="N499" s="249"/>
      <c r="O499" s="94"/>
      <c r="P499" s="94"/>
      <c r="Q499" s="94"/>
      <c r="R499" s="94"/>
      <c r="S499" s="94"/>
      <c r="T499" s="95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19" t="s">
        <v>194</v>
      </c>
      <c r="AU499" s="19" t="s">
        <v>90</v>
      </c>
    </row>
    <row r="500" s="13" customFormat="1">
      <c r="A500" s="13"/>
      <c r="B500" s="252"/>
      <c r="C500" s="253"/>
      <c r="D500" s="245" t="s">
        <v>196</v>
      </c>
      <c r="E500" s="254" t="s">
        <v>1</v>
      </c>
      <c r="F500" s="255" t="s">
        <v>2204</v>
      </c>
      <c r="G500" s="253"/>
      <c r="H500" s="254" t="s">
        <v>1</v>
      </c>
      <c r="I500" s="256"/>
      <c r="J500" s="253"/>
      <c r="K500" s="253"/>
      <c r="L500" s="257"/>
      <c r="M500" s="258"/>
      <c r="N500" s="259"/>
      <c r="O500" s="259"/>
      <c r="P500" s="259"/>
      <c r="Q500" s="259"/>
      <c r="R500" s="259"/>
      <c r="S500" s="259"/>
      <c r="T500" s="26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61" t="s">
        <v>196</v>
      </c>
      <c r="AU500" s="261" t="s">
        <v>90</v>
      </c>
      <c r="AV500" s="13" t="s">
        <v>86</v>
      </c>
      <c r="AW500" s="13" t="s">
        <v>38</v>
      </c>
      <c r="AX500" s="13" t="s">
        <v>82</v>
      </c>
      <c r="AY500" s="261" t="s">
        <v>183</v>
      </c>
    </row>
    <row r="501" s="14" customFormat="1">
      <c r="A501" s="14"/>
      <c r="B501" s="262"/>
      <c r="C501" s="263"/>
      <c r="D501" s="245" t="s">
        <v>196</v>
      </c>
      <c r="E501" s="264" t="s">
        <v>1</v>
      </c>
      <c r="F501" s="265" t="s">
        <v>2205</v>
      </c>
      <c r="G501" s="263"/>
      <c r="H501" s="266">
        <v>8.4000000000000004</v>
      </c>
      <c r="I501" s="267"/>
      <c r="J501" s="263"/>
      <c r="K501" s="263"/>
      <c r="L501" s="268"/>
      <c r="M501" s="269"/>
      <c r="N501" s="270"/>
      <c r="O501" s="270"/>
      <c r="P501" s="270"/>
      <c r="Q501" s="270"/>
      <c r="R501" s="270"/>
      <c r="S501" s="270"/>
      <c r="T501" s="271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72" t="s">
        <v>196</v>
      </c>
      <c r="AU501" s="272" t="s">
        <v>90</v>
      </c>
      <c r="AV501" s="14" t="s">
        <v>90</v>
      </c>
      <c r="AW501" s="14" t="s">
        <v>38</v>
      </c>
      <c r="AX501" s="14" t="s">
        <v>86</v>
      </c>
      <c r="AY501" s="272" t="s">
        <v>183</v>
      </c>
    </row>
    <row r="502" s="2" customFormat="1" ht="24.15" customHeight="1">
      <c r="A502" s="41"/>
      <c r="B502" s="42"/>
      <c r="C502" s="232" t="s">
        <v>741</v>
      </c>
      <c r="D502" s="232" t="s">
        <v>186</v>
      </c>
      <c r="E502" s="233" t="s">
        <v>2206</v>
      </c>
      <c r="F502" s="234" t="s">
        <v>2207</v>
      </c>
      <c r="G502" s="235" t="s">
        <v>284</v>
      </c>
      <c r="H502" s="236">
        <v>51.950000000000003</v>
      </c>
      <c r="I502" s="237"/>
      <c r="J502" s="238">
        <f>ROUND(I502*H502,2)</f>
        <v>0</v>
      </c>
      <c r="K502" s="234" t="s">
        <v>190</v>
      </c>
      <c r="L502" s="47"/>
      <c r="M502" s="239" t="s">
        <v>1</v>
      </c>
      <c r="N502" s="240" t="s">
        <v>47</v>
      </c>
      <c r="O502" s="94"/>
      <c r="P502" s="241">
        <f>O502*H502</f>
        <v>0</v>
      </c>
      <c r="Q502" s="241">
        <v>0</v>
      </c>
      <c r="R502" s="241">
        <f>Q502*H502</f>
        <v>0</v>
      </c>
      <c r="S502" s="241">
        <v>0</v>
      </c>
      <c r="T502" s="242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43" t="s">
        <v>101</v>
      </c>
      <c r="AT502" s="243" t="s">
        <v>186</v>
      </c>
      <c r="AU502" s="243" t="s">
        <v>90</v>
      </c>
      <c r="AY502" s="19" t="s">
        <v>183</v>
      </c>
      <c r="BE502" s="244">
        <f>IF(N502="základní",J502,0)</f>
        <v>0</v>
      </c>
      <c r="BF502" s="244">
        <f>IF(N502="snížená",J502,0)</f>
        <v>0</v>
      </c>
      <c r="BG502" s="244">
        <f>IF(N502="zákl. přenesená",J502,0)</f>
        <v>0</v>
      </c>
      <c r="BH502" s="244">
        <f>IF(N502="sníž. přenesená",J502,0)</f>
        <v>0</v>
      </c>
      <c r="BI502" s="244">
        <f>IF(N502="nulová",J502,0)</f>
        <v>0</v>
      </c>
      <c r="BJ502" s="19" t="s">
        <v>86</v>
      </c>
      <c r="BK502" s="244">
        <f>ROUND(I502*H502,2)</f>
        <v>0</v>
      </c>
      <c r="BL502" s="19" t="s">
        <v>101</v>
      </c>
      <c r="BM502" s="243" t="s">
        <v>2208</v>
      </c>
    </row>
    <row r="503" s="2" customFormat="1">
      <c r="A503" s="41"/>
      <c r="B503" s="42"/>
      <c r="C503" s="43"/>
      <c r="D503" s="245" t="s">
        <v>192</v>
      </c>
      <c r="E503" s="43"/>
      <c r="F503" s="246" t="s">
        <v>2209</v>
      </c>
      <c r="G503" s="43"/>
      <c r="H503" s="43"/>
      <c r="I503" s="247"/>
      <c r="J503" s="43"/>
      <c r="K503" s="43"/>
      <c r="L503" s="47"/>
      <c r="M503" s="248"/>
      <c r="N503" s="249"/>
      <c r="O503" s="94"/>
      <c r="P503" s="94"/>
      <c r="Q503" s="94"/>
      <c r="R503" s="94"/>
      <c r="S503" s="94"/>
      <c r="T503" s="95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19" t="s">
        <v>192</v>
      </c>
      <c r="AU503" s="19" t="s">
        <v>90</v>
      </c>
    </row>
    <row r="504" s="2" customFormat="1">
      <c r="A504" s="41"/>
      <c r="B504" s="42"/>
      <c r="C504" s="43"/>
      <c r="D504" s="250" t="s">
        <v>194</v>
      </c>
      <c r="E504" s="43"/>
      <c r="F504" s="251" t="s">
        <v>2210</v>
      </c>
      <c r="G504" s="43"/>
      <c r="H504" s="43"/>
      <c r="I504" s="247"/>
      <c r="J504" s="43"/>
      <c r="K504" s="43"/>
      <c r="L504" s="47"/>
      <c r="M504" s="248"/>
      <c r="N504" s="249"/>
      <c r="O504" s="94"/>
      <c r="P504" s="94"/>
      <c r="Q504" s="94"/>
      <c r="R504" s="94"/>
      <c r="S504" s="94"/>
      <c r="T504" s="95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19" t="s">
        <v>194</v>
      </c>
      <c r="AU504" s="19" t="s">
        <v>90</v>
      </c>
    </row>
    <row r="505" s="13" customFormat="1">
      <c r="A505" s="13"/>
      <c r="B505" s="252"/>
      <c r="C505" s="253"/>
      <c r="D505" s="245" t="s">
        <v>196</v>
      </c>
      <c r="E505" s="254" t="s">
        <v>1</v>
      </c>
      <c r="F505" s="255" t="s">
        <v>2211</v>
      </c>
      <c r="G505" s="253"/>
      <c r="H505" s="254" t="s">
        <v>1</v>
      </c>
      <c r="I505" s="256"/>
      <c r="J505" s="253"/>
      <c r="K505" s="253"/>
      <c r="L505" s="257"/>
      <c r="M505" s="258"/>
      <c r="N505" s="259"/>
      <c r="O505" s="259"/>
      <c r="P505" s="259"/>
      <c r="Q505" s="259"/>
      <c r="R505" s="259"/>
      <c r="S505" s="259"/>
      <c r="T505" s="26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61" t="s">
        <v>196</v>
      </c>
      <c r="AU505" s="261" t="s">
        <v>90</v>
      </c>
      <c r="AV505" s="13" t="s">
        <v>86</v>
      </c>
      <c r="AW505" s="13" t="s">
        <v>38</v>
      </c>
      <c r="AX505" s="13" t="s">
        <v>82</v>
      </c>
      <c r="AY505" s="261" t="s">
        <v>183</v>
      </c>
    </row>
    <row r="506" s="14" customFormat="1">
      <c r="A506" s="14"/>
      <c r="B506" s="262"/>
      <c r="C506" s="263"/>
      <c r="D506" s="245" t="s">
        <v>196</v>
      </c>
      <c r="E506" s="264" t="s">
        <v>1</v>
      </c>
      <c r="F506" s="265" t="s">
        <v>2212</v>
      </c>
      <c r="G506" s="263"/>
      <c r="H506" s="266">
        <v>51.950000000000003</v>
      </c>
      <c r="I506" s="267"/>
      <c r="J506" s="263"/>
      <c r="K506" s="263"/>
      <c r="L506" s="268"/>
      <c r="M506" s="269"/>
      <c r="N506" s="270"/>
      <c r="O506" s="270"/>
      <c r="P506" s="270"/>
      <c r="Q506" s="270"/>
      <c r="R506" s="270"/>
      <c r="S506" s="270"/>
      <c r="T506" s="27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72" t="s">
        <v>196</v>
      </c>
      <c r="AU506" s="272" t="s">
        <v>90</v>
      </c>
      <c r="AV506" s="14" t="s">
        <v>90</v>
      </c>
      <c r="AW506" s="14" t="s">
        <v>38</v>
      </c>
      <c r="AX506" s="14" t="s">
        <v>86</v>
      </c>
      <c r="AY506" s="272" t="s">
        <v>183</v>
      </c>
    </row>
    <row r="507" s="2" customFormat="1" ht="62.7" customHeight="1">
      <c r="A507" s="41"/>
      <c r="B507" s="42"/>
      <c r="C507" s="232" t="s">
        <v>745</v>
      </c>
      <c r="D507" s="232" t="s">
        <v>186</v>
      </c>
      <c r="E507" s="233" t="s">
        <v>435</v>
      </c>
      <c r="F507" s="234" t="s">
        <v>438</v>
      </c>
      <c r="G507" s="235" t="s">
        <v>284</v>
      </c>
      <c r="H507" s="236">
        <v>231.65199999999999</v>
      </c>
      <c r="I507" s="237"/>
      <c r="J507" s="238">
        <f>ROUND(I507*H507,2)</f>
        <v>0</v>
      </c>
      <c r="K507" s="234" t="s">
        <v>190</v>
      </c>
      <c r="L507" s="47"/>
      <c r="M507" s="239" t="s">
        <v>1</v>
      </c>
      <c r="N507" s="240" t="s">
        <v>47</v>
      </c>
      <c r="O507" s="94"/>
      <c r="P507" s="241">
        <f>O507*H507</f>
        <v>0</v>
      </c>
      <c r="Q507" s="241">
        <v>0</v>
      </c>
      <c r="R507" s="241">
        <f>Q507*H507</f>
        <v>0</v>
      </c>
      <c r="S507" s="241">
        <v>0</v>
      </c>
      <c r="T507" s="242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43" t="s">
        <v>101</v>
      </c>
      <c r="AT507" s="243" t="s">
        <v>186</v>
      </c>
      <c r="AU507" s="243" t="s">
        <v>90</v>
      </c>
      <c r="AY507" s="19" t="s">
        <v>183</v>
      </c>
      <c r="BE507" s="244">
        <f>IF(N507="základní",J507,0)</f>
        <v>0</v>
      </c>
      <c r="BF507" s="244">
        <f>IF(N507="snížená",J507,0)</f>
        <v>0</v>
      </c>
      <c r="BG507" s="244">
        <f>IF(N507="zákl. přenesená",J507,0)</f>
        <v>0</v>
      </c>
      <c r="BH507" s="244">
        <f>IF(N507="sníž. přenesená",J507,0)</f>
        <v>0</v>
      </c>
      <c r="BI507" s="244">
        <f>IF(N507="nulová",J507,0)</f>
        <v>0</v>
      </c>
      <c r="BJ507" s="19" t="s">
        <v>86</v>
      </c>
      <c r="BK507" s="244">
        <f>ROUND(I507*H507,2)</f>
        <v>0</v>
      </c>
      <c r="BL507" s="19" t="s">
        <v>101</v>
      </c>
      <c r="BM507" s="243" t="s">
        <v>2213</v>
      </c>
    </row>
    <row r="508" s="2" customFormat="1">
      <c r="A508" s="41"/>
      <c r="B508" s="42"/>
      <c r="C508" s="43"/>
      <c r="D508" s="245" t="s">
        <v>192</v>
      </c>
      <c r="E508" s="43"/>
      <c r="F508" s="246" t="s">
        <v>438</v>
      </c>
      <c r="G508" s="43"/>
      <c r="H508" s="43"/>
      <c r="I508" s="247"/>
      <c r="J508" s="43"/>
      <c r="K508" s="43"/>
      <c r="L508" s="47"/>
      <c r="M508" s="248"/>
      <c r="N508" s="249"/>
      <c r="O508" s="94"/>
      <c r="P508" s="94"/>
      <c r="Q508" s="94"/>
      <c r="R508" s="94"/>
      <c r="S508" s="94"/>
      <c r="T508" s="95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19" t="s">
        <v>192</v>
      </c>
      <c r="AU508" s="19" t="s">
        <v>90</v>
      </c>
    </row>
    <row r="509" s="2" customFormat="1">
      <c r="A509" s="41"/>
      <c r="B509" s="42"/>
      <c r="C509" s="43"/>
      <c r="D509" s="250" t="s">
        <v>194</v>
      </c>
      <c r="E509" s="43"/>
      <c r="F509" s="251" t="s">
        <v>439</v>
      </c>
      <c r="G509" s="43"/>
      <c r="H509" s="43"/>
      <c r="I509" s="247"/>
      <c r="J509" s="43"/>
      <c r="K509" s="43"/>
      <c r="L509" s="47"/>
      <c r="M509" s="248"/>
      <c r="N509" s="249"/>
      <c r="O509" s="94"/>
      <c r="P509" s="94"/>
      <c r="Q509" s="94"/>
      <c r="R509" s="94"/>
      <c r="S509" s="94"/>
      <c r="T509" s="95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19" t="s">
        <v>194</v>
      </c>
      <c r="AU509" s="19" t="s">
        <v>90</v>
      </c>
    </row>
    <row r="510" s="13" customFormat="1">
      <c r="A510" s="13"/>
      <c r="B510" s="252"/>
      <c r="C510" s="253"/>
      <c r="D510" s="245" t="s">
        <v>196</v>
      </c>
      <c r="E510" s="254" t="s">
        <v>1</v>
      </c>
      <c r="F510" s="255" t="s">
        <v>2194</v>
      </c>
      <c r="G510" s="253"/>
      <c r="H510" s="254" t="s">
        <v>1</v>
      </c>
      <c r="I510" s="256"/>
      <c r="J510" s="253"/>
      <c r="K510" s="253"/>
      <c r="L510" s="257"/>
      <c r="M510" s="258"/>
      <c r="N510" s="259"/>
      <c r="O510" s="259"/>
      <c r="P510" s="259"/>
      <c r="Q510" s="259"/>
      <c r="R510" s="259"/>
      <c r="S510" s="259"/>
      <c r="T510" s="26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61" t="s">
        <v>196</v>
      </c>
      <c r="AU510" s="261" t="s">
        <v>90</v>
      </c>
      <c r="AV510" s="13" t="s">
        <v>86</v>
      </c>
      <c r="AW510" s="13" t="s">
        <v>38</v>
      </c>
      <c r="AX510" s="13" t="s">
        <v>82</v>
      </c>
      <c r="AY510" s="261" t="s">
        <v>183</v>
      </c>
    </row>
    <row r="511" s="14" customFormat="1">
      <c r="A511" s="14"/>
      <c r="B511" s="262"/>
      <c r="C511" s="263"/>
      <c r="D511" s="245" t="s">
        <v>196</v>
      </c>
      <c r="E511" s="264" t="s">
        <v>1</v>
      </c>
      <c r="F511" s="265" t="s">
        <v>2195</v>
      </c>
      <c r="G511" s="263"/>
      <c r="H511" s="266">
        <v>75.569999999999993</v>
      </c>
      <c r="I511" s="267"/>
      <c r="J511" s="263"/>
      <c r="K511" s="263"/>
      <c r="L511" s="268"/>
      <c r="M511" s="269"/>
      <c r="N511" s="270"/>
      <c r="O511" s="270"/>
      <c r="P511" s="270"/>
      <c r="Q511" s="270"/>
      <c r="R511" s="270"/>
      <c r="S511" s="270"/>
      <c r="T511" s="27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72" t="s">
        <v>196</v>
      </c>
      <c r="AU511" s="272" t="s">
        <v>90</v>
      </c>
      <c r="AV511" s="14" t="s">
        <v>90</v>
      </c>
      <c r="AW511" s="14" t="s">
        <v>38</v>
      </c>
      <c r="AX511" s="14" t="s">
        <v>82</v>
      </c>
      <c r="AY511" s="272" t="s">
        <v>183</v>
      </c>
    </row>
    <row r="512" s="13" customFormat="1">
      <c r="A512" s="13"/>
      <c r="B512" s="252"/>
      <c r="C512" s="253"/>
      <c r="D512" s="245" t="s">
        <v>196</v>
      </c>
      <c r="E512" s="254" t="s">
        <v>1</v>
      </c>
      <c r="F512" s="255" t="s">
        <v>2204</v>
      </c>
      <c r="G512" s="253"/>
      <c r="H512" s="254" t="s">
        <v>1</v>
      </c>
      <c r="I512" s="256"/>
      <c r="J512" s="253"/>
      <c r="K512" s="253"/>
      <c r="L512" s="257"/>
      <c r="M512" s="258"/>
      <c r="N512" s="259"/>
      <c r="O512" s="259"/>
      <c r="P512" s="259"/>
      <c r="Q512" s="259"/>
      <c r="R512" s="259"/>
      <c r="S512" s="259"/>
      <c r="T512" s="26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1" t="s">
        <v>196</v>
      </c>
      <c r="AU512" s="261" t="s">
        <v>90</v>
      </c>
      <c r="AV512" s="13" t="s">
        <v>86</v>
      </c>
      <c r="AW512" s="13" t="s">
        <v>38</v>
      </c>
      <c r="AX512" s="13" t="s">
        <v>82</v>
      </c>
      <c r="AY512" s="261" t="s">
        <v>183</v>
      </c>
    </row>
    <row r="513" s="14" customFormat="1">
      <c r="A513" s="14"/>
      <c r="B513" s="262"/>
      <c r="C513" s="263"/>
      <c r="D513" s="245" t="s">
        <v>196</v>
      </c>
      <c r="E513" s="264" t="s">
        <v>1</v>
      </c>
      <c r="F513" s="265" t="s">
        <v>2205</v>
      </c>
      <c r="G513" s="263"/>
      <c r="H513" s="266">
        <v>8.4000000000000004</v>
      </c>
      <c r="I513" s="267"/>
      <c r="J513" s="263"/>
      <c r="K513" s="263"/>
      <c r="L513" s="268"/>
      <c r="M513" s="269"/>
      <c r="N513" s="270"/>
      <c r="O513" s="270"/>
      <c r="P513" s="270"/>
      <c r="Q513" s="270"/>
      <c r="R513" s="270"/>
      <c r="S513" s="270"/>
      <c r="T513" s="27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2" t="s">
        <v>196</v>
      </c>
      <c r="AU513" s="272" t="s">
        <v>90</v>
      </c>
      <c r="AV513" s="14" t="s">
        <v>90</v>
      </c>
      <c r="AW513" s="14" t="s">
        <v>38</v>
      </c>
      <c r="AX513" s="14" t="s">
        <v>82</v>
      </c>
      <c r="AY513" s="272" t="s">
        <v>183</v>
      </c>
    </row>
    <row r="514" s="13" customFormat="1">
      <c r="A514" s="13"/>
      <c r="B514" s="252"/>
      <c r="C514" s="253"/>
      <c r="D514" s="245" t="s">
        <v>196</v>
      </c>
      <c r="E514" s="254" t="s">
        <v>1</v>
      </c>
      <c r="F514" s="255" t="s">
        <v>2211</v>
      </c>
      <c r="G514" s="253"/>
      <c r="H514" s="254" t="s">
        <v>1</v>
      </c>
      <c r="I514" s="256"/>
      <c r="J514" s="253"/>
      <c r="K514" s="253"/>
      <c r="L514" s="257"/>
      <c r="M514" s="258"/>
      <c r="N514" s="259"/>
      <c r="O514" s="259"/>
      <c r="P514" s="259"/>
      <c r="Q514" s="259"/>
      <c r="R514" s="259"/>
      <c r="S514" s="259"/>
      <c r="T514" s="26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61" t="s">
        <v>196</v>
      </c>
      <c r="AU514" s="261" t="s">
        <v>90</v>
      </c>
      <c r="AV514" s="13" t="s">
        <v>86</v>
      </c>
      <c r="AW514" s="13" t="s">
        <v>38</v>
      </c>
      <c r="AX514" s="13" t="s">
        <v>82</v>
      </c>
      <c r="AY514" s="261" t="s">
        <v>183</v>
      </c>
    </row>
    <row r="515" s="14" customFormat="1">
      <c r="A515" s="14"/>
      <c r="B515" s="262"/>
      <c r="C515" s="263"/>
      <c r="D515" s="245" t="s">
        <v>196</v>
      </c>
      <c r="E515" s="264" t="s">
        <v>1</v>
      </c>
      <c r="F515" s="265" t="s">
        <v>2212</v>
      </c>
      <c r="G515" s="263"/>
      <c r="H515" s="266">
        <v>51.950000000000003</v>
      </c>
      <c r="I515" s="267"/>
      <c r="J515" s="263"/>
      <c r="K515" s="263"/>
      <c r="L515" s="268"/>
      <c r="M515" s="269"/>
      <c r="N515" s="270"/>
      <c r="O515" s="270"/>
      <c r="P515" s="270"/>
      <c r="Q515" s="270"/>
      <c r="R515" s="270"/>
      <c r="S515" s="270"/>
      <c r="T515" s="271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72" t="s">
        <v>196</v>
      </c>
      <c r="AU515" s="272" t="s">
        <v>90</v>
      </c>
      <c r="AV515" s="14" t="s">
        <v>90</v>
      </c>
      <c r="AW515" s="14" t="s">
        <v>38</v>
      </c>
      <c r="AX515" s="14" t="s">
        <v>82</v>
      </c>
      <c r="AY515" s="272" t="s">
        <v>183</v>
      </c>
    </row>
    <row r="516" s="13" customFormat="1">
      <c r="A516" s="13"/>
      <c r="B516" s="252"/>
      <c r="C516" s="253"/>
      <c r="D516" s="245" t="s">
        <v>196</v>
      </c>
      <c r="E516" s="254" t="s">
        <v>1</v>
      </c>
      <c r="F516" s="255" t="s">
        <v>2196</v>
      </c>
      <c r="G516" s="253"/>
      <c r="H516" s="254" t="s">
        <v>1</v>
      </c>
      <c r="I516" s="256"/>
      <c r="J516" s="253"/>
      <c r="K516" s="253"/>
      <c r="L516" s="257"/>
      <c r="M516" s="258"/>
      <c r="N516" s="259"/>
      <c r="O516" s="259"/>
      <c r="P516" s="259"/>
      <c r="Q516" s="259"/>
      <c r="R516" s="259"/>
      <c r="S516" s="259"/>
      <c r="T516" s="26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61" t="s">
        <v>196</v>
      </c>
      <c r="AU516" s="261" t="s">
        <v>90</v>
      </c>
      <c r="AV516" s="13" t="s">
        <v>86</v>
      </c>
      <c r="AW516" s="13" t="s">
        <v>38</v>
      </c>
      <c r="AX516" s="13" t="s">
        <v>82</v>
      </c>
      <c r="AY516" s="261" t="s">
        <v>183</v>
      </c>
    </row>
    <row r="517" s="13" customFormat="1">
      <c r="A517" s="13"/>
      <c r="B517" s="252"/>
      <c r="C517" s="253"/>
      <c r="D517" s="245" t="s">
        <v>196</v>
      </c>
      <c r="E517" s="254" t="s">
        <v>1</v>
      </c>
      <c r="F517" s="255" t="s">
        <v>2197</v>
      </c>
      <c r="G517" s="253"/>
      <c r="H517" s="254" t="s">
        <v>1</v>
      </c>
      <c r="I517" s="256"/>
      <c r="J517" s="253"/>
      <c r="K517" s="253"/>
      <c r="L517" s="257"/>
      <c r="M517" s="258"/>
      <c r="N517" s="259"/>
      <c r="O517" s="259"/>
      <c r="P517" s="259"/>
      <c r="Q517" s="259"/>
      <c r="R517" s="259"/>
      <c r="S517" s="259"/>
      <c r="T517" s="26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61" t="s">
        <v>196</v>
      </c>
      <c r="AU517" s="261" t="s">
        <v>90</v>
      </c>
      <c r="AV517" s="13" t="s">
        <v>86</v>
      </c>
      <c r="AW517" s="13" t="s">
        <v>38</v>
      </c>
      <c r="AX517" s="13" t="s">
        <v>82</v>
      </c>
      <c r="AY517" s="261" t="s">
        <v>183</v>
      </c>
    </row>
    <row r="518" s="14" customFormat="1">
      <c r="A518" s="14"/>
      <c r="B518" s="262"/>
      <c r="C518" s="263"/>
      <c r="D518" s="245" t="s">
        <v>196</v>
      </c>
      <c r="E518" s="264" t="s">
        <v>1</v>
      </c>
      <c r="F518" s="265" t="s">
        <v>2198</v>
      </c>
      <c r="G518" s="263"/>
      <c r="H518" s="266">
        <v>95.731999999999999</v>
      </c>
      <c r="I518" s="267"/>
      <c r="J518" s="263"/>
      <c r="K518" s="263"/>
      <c r="L518" s="268"/>
      <c r="M518" s="269"/>
      <c r="N518" s="270"/>
      <c r="O518" s="270"/>
      <c r="P518" s="270"/>
      <c r="Q518" s="270"/>
      <c r="R518" s="270"/>
      <c r="S518" s="270"/>
      <c r="T518" s="271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72" t="s">
        <v>196</v>
      </c>
      <c r="AU518" s="272" t="s">
        <v>90</v>
      </c>
      <c r="AV518" s="14" t="s">
        <v>90</v>
      </c>
      <c r="AW518" s="14" t="s">
        <v>38</v>
      </c>
      <c r="AX518" s="14" t="s">
        <v>82</v>
      </c>
      <c r="AY518" s="272" t="s">
        <v>183</v>
      </c>
    </row>
    <row r="519" s="15" customFormat="1">
      <c r="A519" s="15"/>
      <c r="B519" s="284"/>
      <c r="C519" s="285"/>
      <c r="D519" s="245" t="s">
        <v>196</v>
      </c>
      <c r="E519" s="286" t="s">
        <v>1</v>
      </c>
      <c r="F519" s="287" t="s">
        <v>238</v>
      </c>
      <c r="G519" s="285"/>
      <c r="H519" s="288">
        <v>231.65199999999999</v>
      </c>
      <c r="I519" s="289"/>
      <c r="J519" s="285"/>
      <c r="K519" s="285"/>
      <c r="L519" s="290"/>
      <c r="M519" s="291"/>
      <c r="N519" s="292"/>
      <c r="O519" s="292"/>
      <c r="P519" s="292"/>
      <c r="Q519" s="292"/>
      <c r="R519" s="292"/>
      <c r="S519" s="292"/>
      <c r="T519" s="293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4" t="s">
        <v>196</v>
      </c>
      <c r="AU519" s="294" t="s">
        <v>90</v>
      </c>
      <c r="AV519" s="15" t="s">
        <v>101</v>
      </c>
      <c r="AW519" s="15" t="s">
        <v>38</v>
      </c>
      <c r="AX519" s="15" t="s">
        <v>86</v>
      </c>
      <c r="AY519" s="294" t="s">
        <v>183</v>
      </c>
    </row>
    <row r="520" s="2" customFormat="1" ht="37.8" customHeight="1">
      <c r="A520" s="41"/>
      <c r="B520" s="42"/>
      <c r="C520" s="232" t="s">
        <v>749</v>
      </c>
      <c r="D520" s="232" t="s">
        <v>186</v>
      </c>
      <c r="E520" s="233" t="s">
        <v>2214</v>
      </c>
      <c r="F520" s="234" t="s">
        <v>441</v>
      </c>
      <c r="G520" s="235" t="s">
        <v>284</v>
      </c>
      <c r="H520" s="236">
        <v>4401.3879999999999</v>
      </c>
      <c r="I520" s="237"/>
      <c r="J520" s="238">
        <f>ROUND(I520*H520,2)</f>
        <v>0</v>
      </c>
      <c r="K520" s="234" t="s">
        <v>190</v>
      </c>
      <c r="L520" s="47"/>
      <c r="M520" s="239" t="s">
        <v>1</v>
      </c>
      <c r="N520" s="240" t="s">
        <v>47</v>
      </c>
      <c r="O520" s="94"/>
      <c r="P520" s="241">
        <f>O520*H520</f>
        <v>0</v>
      </c>
      <c r="Q520" s="241">
        <v>0</v>
      </c>
      <c r="R520" s="241">
        <f>Q520*H520</f>
        <v>0</v>
      </c>
      <c r="S520" s="241">
        <v>0</v>
      </c>
      <c r="T520" s="242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43" t="s">
        <v>101</v>
      </c>
      <c r="AT520" s="243" t="s">
        <v>186</v>
      </c>
      <c r="AU520" s="243" t="s">
        <v>90</v>
      </c>
      <c r="AY520" s="19" t="s">
        <v>183</v>
      </c>
      <c r="BE520" s="244">
        <f>IF(N520="základní",J520,0)</f>
        <v>0</v>
      </c>
      <c r="BF520" s="244">
        <f>IF(N520="snížená",J520,0)</f>
        <v>0</v>
      </c>
      <c r="BG520" s="244">
        <f>IF(N520="zákl. přenesená",J520,0)</f>
        <v>0</v>
      </c>
      <c r="BH520" s="244">
        <f>IF(N520="sníž. přenesená",J520,0)</f>
        <v>0</v>
      </c>
      <c r="BI520" s="244">
        <f>IF(N520="nulová",J520,0)</f>
        <v>0</v>
      </c>
      <c r="BJ520" s="19" t="s">
        <v>86</v>
      </c>
      <c r="BK520" s="244">
        <f>ROUND(I520*H520,2)</f>
        <v>0</v>
      </c>
      <c r="BL520" s="19" t="s">
        <v>101</v>
      </c>
      <c r="BM520" s="243" t="s">
        <v>2215</v>
      </c>
    </row>
    <row r="521" s="2" customFormat="1">
      <c r="A521" s="41"/>
      <c r="B521" s="42"/>
      <c r="C521" s="43"/>
      <c r="D521" s="245" t="s">
        <v>192</v>
      </c>
      <c r="E521" s="43"/>
      <c r="F521" s="246" t="s">
        <v>443</v>
      </c>
      <c r="G521" s="43"/>
      <c r="H521" s="43"/>
      <c r="I521" s="247"/>
      <c r="J521" s="43"/>
      <c r="K521" s="43"/>
      <c r="L521" s="47"/>
      <c r="M521" s="248"/>
      <c r="N521" s="249"/>
      <c r="O521" s="94"/>
      <c r="P521" s="94"/>
      <c r="Q521" s="94"/>
      <c r="R521" s="94"/>
      <c r="S521" s="94"/>
      <c r="T521" s="95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19" t="s">
        <v>192</v>
      </c>
      <c r="AU521" s="19" t="s">
        <v>90</v>
      </c>
    </row>
    <row r="522" s="2" customFormat="1">
      <c r="A522" s="41"/>
      <c r="B522" s="42"/>
      <c r="C522" s="43"/>
      <c r="D522" s="250" t="s">
        <v>194</v>
      </c>
      <c r="E522" s="43"/>
      <c r="F522" s="251" t="s">
        <v>2216</v>
      </c>
      <c r="G522" s="43"/>
      <c r="H522" s="43"/>
      <c r="I522" s="247"/>
      <c r="J522" s="43"/>
      <c r="K522" s="43"/>
      <c r="L522" s="47"/>
      <c r="M522" s="248"/>
      <c r="N522" s="249"/>
      <c r="O522" s="94"/>
      <c r="P522" s="94"/>
      <c r="Q522" s="94"/>
      <c r="R522" s="94"/>
      <c r="S522" s="94"/>
      <c r="T522" s="95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194</v>
      </c>
      <c r="AU522" s="19" t="s">
        <v>90</v>
      </c>
    </row>
    <row r="523" s="13" customFormat="1">
      <c r="A523" s="13"/>
      <c r="B523" s="252"/>
      <c r="C523" s="253"/>
      <c r="D523" s="245" t="s">
        <v>196</v>
      </c>
      <c r="E523" s="254" t="s">
        <v>1</v>
      </c>
      <c r="F523" s="255" t="s">
        <v>333</v>
      </c>
      <c r="G523" s="253"/>
      <c r="H523" s="254" t="s">
        <v>1</v>
      </c>
      <c r="I523" s="256"/>
      <c r="J523" s="253"/>
      <c r="K523" s="253"/>
      <c r="L523" s="257"/>
      <c r="M523" s="258"/>
      <c r="N523" s="259"/>
      <c r="O523" s="259"/>
      <c r="P523" s="259"/>
      <c r="Q523" s="259"/>
      <c r="R523" s="259"/>
      <c r="S523" s="259"/>
      <c r="T523" s="26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61" t="s">
        <v>196</v>
      </c>
      <c r="AU523" s="261" t="s">
        <v>90</v>
      </c>
      <c r="AV523" s="13" t="s">
        <v>86</v>
      </c>
      <c r="AW523" s="13" t="s">
        <v>38</v>
      </c>
      <c r="AX523" s="13" t="s">
        <v>82</v>
      </c>
      <c r="AY523" s="261" t="s">
        <v>183</v>
      </c>
    </row>
    <row r="524" s="13" customFormat="1">
      <c r="A524" s="13"/>
      <c r="B524" s="252"/>
      <c r="C524" s="253"/>
      <c r="D524" s="245" t="s">
        <v>196</v>
      </c>
      <c r="E524" s="254" t="s">
        <v>1</v>
      </c>
      <c r="F524" s="255" t="s">
        <v>2194</v>
      </c>
      <c r="G524" s="253"/>
      <c r="H524" s="254" t="s">
        <v>1</v>
      </c>
      <c r="I524" s="256"/>
      <c r="J524" s="253"/>
      <c r="K524" s="253"/>
      <c r="L524" s="257"/>
      <c r="M524" s="258"/>
      <c r="N524" s="259"/>
      <c r="O524" s="259"/>
      <c r="P524" s="259"/>
      <c r="Q524" s="259"/>
      <c r="R524" s="259"/>
      <c r="S524" s="259"/>
      <c r="T524" s="26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61" t="s">
        <v>196</v>
      </c>
      <c r="AU524" s="261" t="s">
        <v>90</v>
      </c>
      <c r="AV524" s="13" t="s">
        <v>86</v>
      </c>
      <c r="AW524" s="13" t="s">
        <v>38</v>
      </c>
      <c r="AX524" s="13" t="s">
        <v>82</v>
      </c>
      <c r="AY524" s="261" t="s">
        <v>183</v>
      </c>
    </row>
    <row r="525" s="14" customFormat="1">
      <c r="A525" s="14"/>
      <c r="B525" s="262"/>
      <c r="C525" s="263"/>
      <c r="D525" s="245" t="s">
        <v>196</v>
      </c>
      <c r="E525" s="264" t="s">
        <v>1</v>
      </c>
      <c r="F525" s="265" t="s">
        <v>2195</v>
      </c>
      <c r="G525" s="263"/>
      <c r="H525" s="266">
        <v>75.569999999999993</v>
      </c>
      <c r="I525" s="267"/>
      <c r="J525" s="263"/>
      <c r="K525" s="263"/>
      <c r="L525" s="268"/>
      <c r="M525" s="269"/>
      <c r="N525" s="270"/>
      <c r="O525" s="270"/>
      <c r="P525" s="270"/>
      <c r="Q525" s="270"/>
      <c r="R525" s="270"/>
      <c r="S525" s="270"/>
      <c r="T525" s="271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72" t="s">
        <v>196</v>
      </c>
      <c r="AU525" s="272" t="s">
        <v>90</v>
      </c>
      <c r="AV525" s="14" t="s">
        <v>90</v>
      </c>
      <c r="AW525" s="14" t="s">
        <v>38</v>
      </c>
      <c r="AX525" s="14" t="s">
        <v>82</v>
      </c>
      <c r="AY525" s="272" t="s">
        <v>183</v>
      </c>
    </row>
    <row r="526" s="13" customFormat="1">
      <c r="A526" s="13"/>
      <c r="B526" s="252"/>
      <c r="C526" s="253"/>
      <c r="D526" s="245" t="s">
        <v>196</v>
      </c>
      <c r="E526" s="254" t="s">
        <v>1</v>
      </c>
      <c r="F526" s="255" t="s">
        <v>2204</v>
      </c>
      <c r="G526" s="253"/>
      <c r="H526" s="254" t="s">
        <v>1</v>
      </c>
      <c r="I526" s="256"/>
      <c r="J526" s="253"/>
      <c r="K526" s="253"/>
      <c r="L526" s="257"/>
      <c r="M526" s="258"/>
      <c r="N526" s="259"/>
      <c r="O526" s="259"/>
      <c r="P526" s="259"/>
      <c r="Q526" s="259"/>
      <c r="R526" s="259"/>
      <c r="S526" s="259"/>
      <c r="T526" s="26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61" t="s">
        <v>196</v>
      </c>
      <c r="AU526" s="261" t="s">
        <v>90</v>
      </c>
      <c r="AV526" s="13" t="s">
        <v>86</v>
      </c>
      <c r="AW526" s="13" t="s">
        <v>38</v>
      </c>
      <c r="AX526" s="13" t="s">
        <v>82</v>
      </c>
      <c r="AY526" s="261" t="s">
        <v>183</v>
      </c>
    </row>
    <row r="527" s="14" customFormat="1">
      <c r="A527" s="14"/>
      <c r="B527" s="262"/>
      <c r="C527" s="263"/>
      <c r="D527" s="245" t="s">
        <v>196</v>
      </c>
      <c r="E527" s="264" t="s">
        <v>1</v>
      </c>
      <c r="F527" s="265" t="s">
        <v>2205</v>
      </c>
      <c r="G527" s="263"/>
      <c r="H527" s="266">
        <v>8.4000000000000004</v>
      </c>
      <c r="I527" s="267"/>
      <c r="J527" s="263"/>
      <c r="K527" s="263"/>
      <c r="L527" s="268"/>
      <c r="M527" s="269"/>
      <c r="N527" s="270"/>
      <c r="O527" s="270"/>
      <c r="P527" s="270"/>
      <c r="Q527" s="270"/>
      <c r="R527" s="270"/>
      <c r="S527" s="270"/>
      <c r="T527" s="271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72" t="s">
        <v>196</v>
      </c>
      <c r="AU527" s="272" t="s">
        <v>90</v>
      </c>
      <c r="AV527" s="14" t="s">
        <v>90</v>
      </c>
      <c r="AW527" s="14" t="s">
        <v>38</v>
      </c>
      <c r="AX527" s="14" t="s">
        <v>82</v>
      </c>
      <c r="AY527" s="272" t="s">
        <v>183</v>
      </c>
    </row>
    <row r="528" s="13" customFormat="1">
      <c r="A528" s="13"/>
      <c r="B528" s="252"/>
      <c r="C528" s="253"/>
      <c r="D528" s="245" t="s">
        <v>196</v>
      </c>
      <c r="E528" s="254" t="s">
        <v>1</v>
      </c>
      <c r="F528" s="255" t="s">
        <v>2211</v>
      </c>
      <c r="G528" s="253"/>
      <c r="H528" s="254" t="s">
        <v>1</v>
      </c>
      <c r="I528" s="256"/>
      <c r="J528" s="253"/>
      <c r="K528" s="253"/>
      <c r="L528" s="257"/>
      <c r="M528" s="258"/>
      <c r="N528" s="259"/>
      <c r="O528" s="259"/>
      <c r="P528" s="259"/>
      <c r="Q528" s="259"/>
      <c r="R528" s="259"/>
      <c r="S528" s="259"/>
      <c r="T528" s="26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1" t="s">
        <v>196</v>
      </c>
      <c r="AU528" s="261" t="s">
        <v>90</v>
      </c>
      <c r="AV528" s="13" t="s">
        <v>86</v>
      </c>
      <c r="AW528" s="13" t="s">
        <v>38</v>
      </c>
      <c r="AX528" s="13" t="s">
        <v>82</v>
      </c>
      <c r="AY528" s="261" t="s">
        <v>183</v>
      </c>
    </row>
    <row r="529" s="14" customFormat="1">
      <c r="A529" s="14"/>
      <c r="B529" s="262"/>
      <c r="C529" s="263"/>
      <c r="D529" s="245" t="s">
        <v>196</v>
      </c>
      <c r="E529" s="264" t="s">
        <v>1</v>
      </c>
      <c r="F529" s="265" t="s">
        <v>2212</v>
      </c>
      <c r="G529" s="263"/>
      <c r="H529" s="266">
        <v>51.950000000000003</v>
      </c>
      <c r="I529" s="267"/>
      <c r="J529" s="263"/>
      <c r="K529" s="263"/>
      <c r="L529" s="268"/>
      <c r="M529" s="269"/>
      <c r="N529" s="270"/>
      <c r="O529" s="270"/>
      <c r="P529" s="270"/>
      <c r="Q529" s="270"/>
      <c r="R529" s="270"/>
      <c r="S529" s="270"/>
      <c r="T529" s="27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72" t="s">
        <v>196</v>
      </c>
      <c r="AU529" s="272" t="s">
        <v>90</v>
      </c>
      <c r="AV529" s="14" t="s">
        <v>90</v>
      </c>
      <c r="AW529" s="14" t="s">
        <v>38</v>
      </c>
      <c r="AX529" s="14" t="s">
        <v>82</v>
      </c>
      <c r="AY529" s="272" t="s">
        <v>183</v>
      </c>
    </row>
    <row r="530" s="13" customFormat="1">
      <c r="A530" s="13"/>
      <c r="B530" s="252"/>
      <c r="C530" s="253"/>
      <c r="D530" s="245" t="s">
        <v>196</v>
      </c>
      <c r="E530" s="254" t="s">
        <v>1</v>
      </c>
      <c r="F530" s="255" t="s">
        <v>2196</v>
      </c>
      <c r="G530" s="253"/>
      <c r="H530" s="254" t="s">
        <v>1</v>
      </c>
      <c r="I530" s="256"/>
      <c r="J530" s="253"/>
      <c r="K530" s="253"/>
      <c r="L530" s="257"/>
      <c r="M530" s="258"/>
      <c r="N530" s="259"/>
      <c r="O530" s="259"/>
      <c r="P530" s="259"/>
      <c r="Q530" s="259"/>
      <c r="R530" s="259"/>
      <c r="S530" s="259"/>
      <c r="T530" s="26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61" t="s">
        <v>196</v>
      </c>
      <c r="AU530" s="261" t="s">
        <v>90</v>
      </c>
      <c r="AV530" s="13" t="s">
        <v>86</v>
      </c>
      <c r="AW530" s="13" t="s">
        <v>38</v>
      </c>
      <c r="AX530" s="13" t="s">
        <v>82</v>
      </c>
      <c r="AY530" s="261" t="s">
        <v>183</v>
      </c>
    </row>
    <row r="531" s="13" customFormat="1">
      <c r="A531" s="13"/>
      <c r="B531" s="252"/>
      <c r="C531" s="253"/>
      <c r="D531" s="245" t="s">
        <v>196</v>
      </c>
      <c r="E531" s="254" t="s">
        <v>1</v>
      </c>
      <c r="F531" s="255" t="s">
        <v>2197</v>
      </c>
      <c r="G531" s="253"/>
      <c r="H531" s="254" t="s">
        <v>1</v>
      </c>
      <c r="I531" s="256"/>
      <c r="J531" s="253"/>
      <c r="K531" s="253"/>
      <c r="L531" s="257"/>
      <c r="M531" s="258"/>
      <c r="N531" s="259"/>
      <c r="O531" s="259"/>
      <c r="P531" s="259"/>
      <c r="Q531" s="259"/>
      <c r="R531" s="259"/>
      <c r="S531" s="259"/>
      <c r="T531" s="26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61" t="s">
        <v>196</v>
      </c>
      <c r="AU531" s="261" t="s">
        <v>90</v>
      </c>
      <c r="AV531" s="13" t="s">
        <v>86</v>
      </c>
      <c r="AW531" s="13" t="s">
        <v>38</v>
      </c>
      <c r="AX531" s="13" t="s">
        <v>82</v>
      </c>
      <c r="AY531" s="261" t="s">
        <v>183</v>
      </c>
    </row>
    <row r="532" s="14" customFormat="1">
      <c r="A532" s="14"/>
      <c r="B532" s="262"/>
      <c r="C532" s="263"/>
      <c r="D532" s="245" t="s">
        <v>196</v>
      </c>
      <c r="E532" s="264" t="s">
        <v>1</v>
      </c>
      <c r="F532" s="265" t="s">
        <v>2198</v>
      </c>
      <c r="G532" s="263"/>
      <c r="H532" s="266">
        <v>95.731999999999999</v>
      </c>
      <c r="I532" s="267"/>
      <c r="J532" s="263"/>
      <c r="K532" s="263"/>
      <c r="L532" s="268"/>
      <c r="M532" s="269"/>
      <c r="N532" s="270"/>
      <c r="O532" s="270"/>
      <c r="P532" s="270"/>
      <c r="Q532" s="270"/>
      <c r="R532" s="270"/>
      <c r="S532" s="270"/>
      <c r="T532" s="271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2" t="s">
        <v>196</v>
      </c>
      <c r="AU532" s="272" t="s">
        <v>90</v>
      </c>
      <c r="AV532" s="14" t="s">
        <v>90</v>
      </c>
      <c r="AW532" s="14" t="s">
        <v>38</v>
      </c>
      <c r="AX532" s="14" t="s">
        <v>82</v>
      </c>
      <c r="AY532" s="272" t="s">
        <v>183</v>
      </c>
    </row>
    <row r="533" s="16" customFormat="1">
      <c r="A533" s="16"/>
      <c r="B533" s="303"/>
      <c r="C533" s="304"/>
      <c r="D533" s="245" t="s">
        <v>196</v>
      </c>
      <c r="E533" s="305" t="s">
        <v>1</v>
      </c>
      <c r="F533" s="306" t="s">
        <v>1300</v>
      </c>
      <c r="G533" s="304"/>
      <c r="H533" s="307">
        <v>231.65199999999999</v>
      </c>
      <c r="I533" s="308"/>
      <c r="J533" s="304"/>
      <c r="K533" s="304"/>
      <c r="L533" s="309"/>
      <c r="M533" s="310"/>
      <c r="N533" s="311"/>
      <c r="O533" s="311"/>
      <c r="P533" s="311"/>
      <c r="Q533" s="311"/>
      <c r="R533" s="311"/>
      <c r="S533" s="311"/>
      <c r="T533" s="312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T533" s="313" t="s">
        <v>196</v>
      </c>
      <c r="AU533" s="313" t="s">
        <v>90</v>
      </c>
      <c r="AV533" s="16" t="s">
        <v>98</v>
      </c>
      <c r="AW533" s="16" t="s">
        <v>38</v>
      </c>
      <c r="AX533" s="16" t="s">
        <v>82</v>
      </c>
      <c r="AY533" s="313" t="s">
        <v>183</v>
      </c>
    </row>
    <row r="534" s="14" customFormat="1">
      <c r="A534" s="14"/>
      <c r="B534" s="262"/>
      <c r="C534" s="263"/>
      <c r="D534" s="245" t="s">
        <v>196</v>
      </c>
      <c r="E534" s="264" t="s">
        <v>1</v>
      </c>
      <c r="F534" s="265" t="s">
        <v>2217</v>
      </c>
      <c r="G534" s="263"/>
      <c r="H534" s="266">
        <v>4401.3879999999999</v>
      </c>
      <c r="I534" s="267"/>
      <c r="J534" s="263"/>
      <c r="K534" s="263"/>
      <c r="L534" s="268"/>
      <c r="M534" s="269"/>
      <c r="N534" s="270"/>
      <c r="O534" s="270"/>
      <c r="P534" s="270"/>
      <c r="Q534" s="270"/>
      <c r="R534" s="270"/>
      <c r="S534" s="270"/>
      <c r="T534" s="27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72" t="s">
        <v>196</v>
      </c>
      <c r="AU534" s="272" t="s">
        <v>90</v>
      </c>
      <c r="AV534" s="14" t="s">
        <v>90</v>
      </c>
      <c r="AW534" s="14" t="s">
        <v>38</v>
      </c>
      <c r="AX534" s="14" t="s">
        <v>86</v>
      </c>
      <c r="AY534" s="272" t="s">
        <v>183</v>
      </c>
    </row>
    <row r="535" s="2" customFormat="1" ht="33" customHeight="1">
      <c r="A535" s="41"/>
      <c r="B535" s="42"/>
      <c r="C535" s="232" t="s">
        <v>755</v>
      </c>
      <c r="D535" s="232" t="s">
        <v>186</v>
      </c>
      <c r="E535" s="233" t="s">
        <v>465</v>
      </c>
      <c r="F535" s="234" t="s">
        <v>466</v>
      </c>
      <c r="G535" s="235" t="s">
        <v>209</v>
      </c>
      <c r="H535" s="236">
        <v>231.65199999999999</v>
      </c>
      <c r="I535" s="237"/>
      <c r="J535" s="238">
        <f>ROUND(I535*H535,2)</f>
        <v>0</v>
      </c>
      <c r="K535" s="234" t="s">
        <v>190</v>
      </c>
      <c r="L535" s="47"/>
      <c r="M535" s="239" t="s">
        <v>1</v>
      </c>
      <c r="N535" s="240" t="s">
        <v>47</v>
      </c>
      <c r="O535" s="94"/>
      <c r="P535" s="241">
        <f>O535*H535</f>
        <v>0</v>
      </c>
      <c r="Q535" s="241">
        <v>0</v>
      </c>
      <c r="R535" s="241">
        <f>Q535*H535</f>
        <v>0</v>
      </c>
      <c r="S535" s="241">
        <v>0</v>
      </c>
      <c r="T535" s="242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43" t="s">
        <v>101</v>
      </c>
      <c r="AT535" s="243" t="s">
        <v>186</v>
      </c>
      <c r="AU535" s="243" t="s">
        <v>90</v>
      </c>
      <c r="AY535" s="19" t="s">
        <v>183</v>
      </c>
      <c r="BE535" s="244">
        <f>IF(N535="základní",J535,0)</f>
        <v>0</v>
      </c>
      <c r="BF535" s="244">
        <f>IF(N535="snížená",J535,0)</f>
        <v>0</v>
      </c>
      <c r="BG535" s="244">
        <f>IF(N535="zákl. přenesená",J535,0)</f>
        <v>0</v>
      </c>
      <c r="BH535" s="244">
        <f>IF(N535="sníž. přenesená",J535,0)</f>
        <v>0</v>
      </c>
      <c r="BI535" s="244">
        <f>IF(N535="nulová",J535,0)</f>
        <v>0</v>
      </c>
      <c r="BJ535" s="19" t="s">
        <v>86</v>
      </c>
      <c r="BK535" s="244">
        <f>ROUND(I535*H535,2)</f>
        <v>0</v>
      </c>
      <c r="BL535" s="19" t="s">
        <v>101</v>
      </c>
      <c r="BM535" s="243" t="s">
        <v>2218</v>
      </c>
    </row>
    <row r="536" s="2" customFormat="1">
      <c r="A536" s="41"/>
      <c r="B536" s="42"/>
      <c r="C536" s="43"/>
      <c r="D536" s="245" t="s">
        <v>192</v>
      </c>
      <c r="E536" s="43"/>
      <c r="F536" s="246" t="s">
        <v>468</v>
      </c>
      <c r="G536" s="43"/>
      <c r="H536" s="43"/>
      <c r="I536" s="247"/>
      <c r="J536" s="43"/>
      <c r="K536" s="43"/>
      <c r="L536" s="47"/>
      <c r="M536" s="248"/>
      <c r="N536" s="249"/>
      <c r="O536" s="94"/>
      <c r="P536" s="94"/>
      <c r="Q536" s="94"/>
      <c r="R536" s="94"/>
      <c r="S536" s="94"/>
      <c r="T536" s="95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19" t="s">
        <v>192</v>
      </c>
      <c r="AU536" s="19" t="s">
        <v>90</v>
      </c>
    </row>
    <row r="537" s="2" customFormat="1">
      <c r="A537" s="41"/>
      <c r="B537" s="42"/>
      <c r="C537" s="43"/>
      <c r="D537" s="250" t="s">
        <v>194</v>
      </c>
      <c r="E537" s="43"/>
      <c r="F537" s="251" t="s">
        <v>469</v>
      </c>
      <c r="G537" s="43"/>
      <c r="H537" s="43"/>
      <c r="I537" s="247"/>
      <c r="J537" s="43"/>
      <c r="K537" s="43"/>
      <c r="L537" s="47"/>
      <c r="M537" s="248"/>
      <c r="N537" s="249"/>
      <c r="O537" s="94"/>
      <c r="P537" s="94"/>
      <c r="Q537" s="94"/>
      <c r="R537" s="94"/>
      <c r="S537" s="94"/>
      <c r="T537" s="95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19" t="s">
        <v>194</v>
      </c>
      <c r="AU537" s="19" t="s">
        <v>90</v>
      </c>
    </row>
    <row r="538" s="13" customFormat="1">
      <c r="A538" s="13"/>
      <c r="B538" s="252"/>
      <c r="C538" s="253"/>
      <c r="D538" s="245" t="s">
        <v>196</v>
      </c>
      <c r="E538" s="254" t="s">
        <v>1</v>
      </c>
      <c r="F538" s="255" t="s">
        <v>2194</v>
      </c>
      <c r="G538" s="253"/>
      <c r="H538" s="254" t="s">
        <v>1</v>
      </c>
      <c r="I538" s="256"/>
      <c r="J538" s="253"/>
      <c r="K538" s="253"/>
      <c r="L538" s="257"/>
      <c r="M538" s="258"/>
      <c r="N538" s="259"/>
      <c r="O538" s="259"/>
      <c r="P538" s="259"/>
      <c r="Q538" s="259"/>
      <c r="R538" s="259"/>
      <c r="S538" s="259"/>
      <c r="T538" s="26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61" t="s">
        <v>196</v>
      </c>
      <c r="AU538" s="261" t="s">
        <v>90</v>
      </c>
      <c r="AV538" s="13" t="s">
        <v>86</v>
      </c>
      <c r="AW538" s="13" t="s">
        <v>38</v>
      </c>
      <c r="AX538" s="13" t="s">
        <v>82</v>
      </c>
      <c r="AY538" s="261" t="s">
        <v>183</v>
      </c>
    </row>
    <row r="539" s="14" customFormat="1">
      <c r="A539" s="14"/>
      <c r="B539" s="262"/>
      <c r="C539" s="263"/>
      <c r="D539" s="245" t="s">
        <v>196</v>
      </c>
      <c r="E539" s="264" t="s">
        <v>1</v>
      </c>
      <c r="F539" s="265" t="s">
        <v>2195</v>
      </c>
      <c r="G539" s="263"/>
      <c r="H539" s="266">
        <v>75.569999999999993</v>
      </c>
      <c r="I539" s="267"/>
      <c r="J539" s="263"/>
      <c r="K539" s="263"/>
      <c r="L539" s="268"/>
      <c r="M539" s="269"/>
      <c r="N539" s="270"/>
      <c r="O539" s="270"/>
      <c r="P539" s="270"/>
      <c r="Q539" s="270"/>
      <c r="R539" s="270"/>
      <c r="S539" s="270"/>
      <c r="T539" s="271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72" t="s">
        <v>196</v>
      </c>
      <c r="AU539" s="272" t="s">
        <v>90</v>
      </c>
      <c r="AV539" s="14" t="s">
        <v>90</v>
      </c>
      <c r="AW539" s="14" t="s">
        <v>38</v>
      </c>
      <c r="AX539" s="14" t="s">
        <v>82</v>
      </c>
      <c r="AY539" s="272" t="s">
        <v>183</v>
      </c>
    </row>
    <row r="540" s="13" customFormat="1">
      <c r="A540" s="13"/>
      <c r="B540" s="252"/>
      <c r="C540" s="253"/>
      <c r="D540" s="245" t="s">
        <v>196</v>
      </c>
      <c r="E540" s="254" t="s">
        <v>1</v>
      </c>
      <c r="F540" s="255" t="s">
        <v>2204</v>
      </c>
      <c r="G540" s="253"/>
      <c r="H540" s="254" t="s">
        <v>1</v>
      </c>
      <c r="I540" s="256"/>
      <c r="J540" s="253"/>
      <c r="K540" s="253"/>
      <c r="L540" s="257"/>
      <c r="M540" s="258"/>
      <c r="N540" s="259"/>
      <c r="O540" s="259"/>
      <c r="P540" s="259"/>
      <c r="Q540" s="259"/>
      <c r="R540" s="259"/>
      <c r="S540" s="259"/>
      <c r="T540" s="26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61" t="s">
        <v>196</v>
      </c>
      <c r="AU540" s="261" t="s">
        <v>90</v>
      </c>
      <c r="AV540" s="13" t="s">
        <v>86</v>
      </c>
      <c r="AW540" s="13" t="s">
        <v>38</v>
      </c>
      <c r="AX540" s="13" t="s">
        <v>82</v>
      </c>
      <c r="AY540" s="261" t="s">
        <v>183</v>
      </c>
    </row>
    <row r="541" s="14" customFormat="1">
      <c r="A541" s="14"/>
      <c r="B541" s="262"/>
      <c r="C541" s="263"/>
      <c r="D541" s="245" t="s">
        <v>196</v>
      </c>
      <c r="E541" s="264" t="s">
        <v>1</v>
      </c>
      <c r="F541" s="265" t="s">
        <v>2205</v>
      </c>
      <c r="G541" s="263"/>
      <c r="H541" s="266">
        <v>8.4000000000000004</v>
      </c>
      <c r="I541" s="267"/>
      <c r="J541" s="263"/>
      <c r="K541" s="263"/>
      <c r="L541" s="268"/>
      <c r="M541" s="269"/>
      <c r="N541" s="270"/>
      <c r="O541" s="270"/>
      <c r="P541" s="270"/>
      <c r="Q541" s="270"/>
      <c r="R541" s="270"/>
      <c r="S541" s="270"/>
      <c r="T541" s="271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72" t="s">
        <v>196</v>
      </c>
      <c r="AU541" s="272" t="s">
        <v>90</v>
      </c>
      <c r="AV541" s="14" t="s">
        <v>90</v>
      </c>
      <c r="AW541" s="14" t="s">
        <v>38</v>
      </c>
      <c r="AX541" s="14" t="s">
        <v>82</v>
      </c>
      <c r="AY541" s="272" t="s">
        <v>183</v>
      </c>
    </row>
    <row r="542" s="13" customFormat="1">
      <c r="A542" s="13"/>
      <c r="B542" s="252"/>
      <c r="C542" s="253"/>
      <c r="D542" s="245" t="s">
        <v>196</v>
      </c>
      <c r="E542" s="254" t="s">
        <v>1</v>
      </c>
      <c r="F542" s="255" t="s">
        <v>2211</v>
      </c>
      <c r="G542" s="253"/>
      <c r="H542" s="254" t="s">
        <v>1</v>
      </c>
      <c r="I542" s="256"/>
      <c r="J542" s="253"/>
      <c r="K542" s="253"/>
      <c r="L542" s="257"/>
      <c r="M542" s="258"/>
      <c r="N542" s="259"/>
      <c r="O542" s="259"/>
      <c r="P542" s="259"/>
      <c r="Q542" s="259"/>
      <c r="R542" s="259"/>
      <c r="S542" s="259"/>
      <c r="T542" s="26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61" t="s">
        <v>196</v>
      </c>
      <c r="AU542" s="261" t="s">
        <v>90</v>
      </c>
      <c r="AV542" s="13" t="s">
        <v>86</v>
      </c>
      <c r="AW542" s="13" t="s">
        <v>38</v>
      </c>
      <c r="AX542" s="13" t="s">
        <v>82</v>
      </c>
      <c r="AY542" s="261" t="s">
        <v>183</v>
      </c>
    </row>
    <row r="543" s="14" customFormat="1">
      <c r="A543" s="14"/>
      <c r="B543" s="262"/>
      <c r="C543" s="263"/>
      <c r="D543" s="245" t="s">
        <v>196</v>
      </c>
      <c r="E543" s="264" t="s">
        <v>1</v>
      </c>
      <c r="F543" s="265" t="s">
        <v>2212</v>
      </c>
      <c r="G543" s="263"/>
      <c r="H543" s="266">
        <v>51.950000000000003</v>
      </c>
      <c r="I543" s="267"/>
      <c r="J543" s="263"/>
      <c r="K543" s="263"/>
      <c r="L543" s="268"/>
      <c r="M543" s="269"/>
      <c r="N543" s="270"/>
      <c r="O543" s="270"/>
      <c r="P543" s="270"/>
      <c r="Q543" s="270"/>
      <c r="R543" s="270"/>
      <c r="S543" s="270"/>
      <c r="T543" s="271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72" t="s">
        <v>196</v>
      </c>
      <c r="AU543" s="272" t="s">
        <v>90</v>
      </c>
      <c r="AV543" s="14" t="s">
        <v>90</v>
      </c>
      <c r="AW543" s="14" t="s">
        <v>38</v>
      </c>
      <c r="AX543" s="14" t="s">
        <v>82</v>
      </c>
      <c r="AY543" s="272" t="s">
        <v>183</v>
      </c>
    </row>
    <row r="544" s="13" customFormat="1">
      <c r="A544" s="13"/>
      <c r="B544" s="252"/>
      <c r="C544" s="253"/>
      <c r="D544" s="245" t="s">
        <v>196</v>
      </c>
      <c r="E544" s="254" t="s">
        <v>1</v>
      </c>
      <c r="F544" s="255" t="s">
        <v>2196</v>
      </c>
      <c r="G544" s="253"/>
      <c r="H544" s="254" t="s">
        <v>1</v>
      </c>
      <c r="I544" s="256"/>
      <c r="J544" s="253"/>
      <c r="K544" s="253"/>
      <c r="L544" s="257"/>
      <c r="M544" s="258"/>
      <c r="N544" s="259"/>
      <c r="O544" s="259"/>
      <c r="P544" s="259"/>
      <c r="Q544" s="259"/>
      <c r="R544" s="259"/>
      <c r="S544" s="259"/>
      <c r="T544" s="26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61" t="s">
        <v>196</v>
      </c>
      <c r="AU544" s="261" t="s">
        <v>90</v>
      </c>
      <c r="AV544" s="13" t="s">
        <v>86</v>
      </c>
      <c r="AW544" s="13" t="s">
        <v>38</v>
      </c>
      <c r="AX544" s="13" t="s">
        <v>82</v>
      </c>
      <c r="AY544" s="261" t="s">
        <v>183</v>
      </c>
    </row>
    <row r="545" s="13" customFormat="1">
      <c r="A545" s="13"/>
      <c r="B545" s="252"/>
      <c r="C545" s="253"/>
      <c r="D545" s="245" t="s">
        <v>196</v>
      </c>
      <c r="E545" s="254" t="s">
        <v>1</v>
      </c>
      <c r="F545" s="255" t="s">
        <v>2197</v>
      </c>
      <c r="G545" s="253"/>
      <c r="H545" s="254" t="s">
        <v>1</v>
      </c>
      <c r="I545" s="256"/>
      <c r="J545" s="253"/>
      <c r="K545" s="253"/>
      <c r="L545" s="257"/>
      <c r="M545" s="258"/>
      <c r="N545" s="259"/>
      <c r="O545" s="259"/>
      <c r="P545" s="259"/>
      <c r="Q545" s="259"/>
      <c r="R545" s="259"/>
      <c r="S545" s="259"/>
      <c r="T545" s="26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61" t="s">
        <v>196</v>
      </c>
      <c r="AU545" s="261" t="s">
        <v>90</v>
      </c>
      <c r="AV545" s="13" t="s">
        <v>86</v>
      </c>
      <c r="AW545" s="13" t="s">
        <v>38</v>
      </c>
      <c r="AX545" s="13" t="s">
        <v>82</v>
      </c>
      <c r="AY545" s="261" t="s">
        <v>183</v>
      </c>
    </row>
    <row r="546" s="14" customFormat="1">
      <c r="A546" s="14"/>
      <c r="B546" s="262"/>
      <c r="C546" s="263"/>
      <c r="D546" s="245" t="s">
        <v>196</v>
      </c>
      <c r="E546" s="264" t="s">
        <v>1</v>
      </c>
      <c r="F546" s="265" t="s">
        <v>2198</v>
      </c>
      <c r="G546" s="263"/>
      <c r="H546" s="266">
        <v>95.731999999999999</v>
      </c>
      <c r="I546" s="267"/>
      <c r="J546" s="263"/>
      <c r="K546" s="263"/>
      <c r="L546" s="268"/>
      <c r="M546" s="269"/>
      <c r="N546" s="270"/>
      <c r="O546" s="270"/>
      <c r="P546" s="270"/>
      <c r="Q546" s="270"/>
      <c r="R546" s="270"/>
      <c r="S546" s="270"/>
      <c r="T546" s="271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72" t="s">
        <v>196</v>
      </c>
      <c r="AU546" s="272" t="s">
        <v>90</v>
      </c>
      <c r="AV546" s="14" t="s">
        <v>90</v>
      </c>
      <c r="AW546" s="14" t="s">
        <v>38</v>
      </c>
      <c r="AX546" s="14" t="s">
        <v>82</v>
      </c>
      <c r="AY546" s="272" t="s">
        <v>183</v>
      </c>
    </row>
    <row r="547" s="15" customFormat="1">
      <c r="A547" s="15"/>
      <c r="B547" s="284"/>
      <c r="C547" s="285"/>
      <c r="D547" s="245" t="s">
        <v>196</v>
      </c>
      <c r="E547" s="286" t="s">
        <v>1</v>
      </c>
      <c r="F547" s="287" t="s">
        <v>238</v>
      </c>
      <c r="G547" s="285"/>
      <c r="H547" s="288">
        <v>231.65199999999999</v>
      </c>
      <c r="I547" s="289"/>
      <c r="J547" s="285"/>
      <c r="K547" s="285"/>
      <c r="L547" s="290"/>
      <c r="M547" s="291"/>
      <c r="N547" s="292"/>
      <c r="O547" s="292"/>
      <c r="P547" s="292"/>
      <c r="Q547" s="292"/>
      <c r="R547" s="292"/>
      <c r="S547" s="292"/>
      <c r="T547" s="29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94" t="s">
        <v>196</v>
      </c>
      <c r="AU547" s="294" t="s">
        <v>90</v>
      </c>
      <c r="AV547" s="15" t="s">
        <v>101</v>
      </c>
      <c r="AW547" s="15" t="s">
        <v>38</v>
      </c>
      <c r="AX547" s="15" t="s">
        <v>86</v>
      </c>
      <c r="AY547" s="294" t="s">
        <v>183</v>
      </c>
    </row>
    <row r="548" s="2" customFormat="1" ht="24.15" customHeight="1">
      <c r="A548" s="41"/>
      <c r="B548" s="42"/>
      <c r="C548" s="232" t="s">
        <v>759</v>
      </c>
      <c r="D548" s="232" t="s">
        <v>186</v>
      </c>
      <c r="E548" s="233" t="s">
        <v>2219</v>
      </c>
      <c r="F548" s="234" t="s">
        <v>2220</v>
      </c>
      <c r="G548" s="235" t="s">
        <v>284</v>
      </c>
      <c r="H548" s="236">
        <v>1.8</v>
      </c>
      <c r="I548" s="237"/>
      <c r="J548" s="238">
        <f>ROUND(I548*H548,2)</f>
        <v>0</v>
      </c>
      <c r="K548" s="234" t="s">
        <v>190</v>
      </c>
      <c r="L548" s="47"/>
      <c r="M548" s="239" t="s">
        <v>1</v>
      </c>
      <c r="N548" s="240" t="s">
        <v>47</v>
      </c>
      <c r="O548" s="94"/>
      <c r="P548" s="241">
        <f>O548*H548</f>
        <v>0</v>
      </c>
      <c r="Q548" s="241">
        <v>0</v>
      </c>
      <c r="R548" s="241">
        <f>Q548*H548</f>
        <v>0</v>
      </c>
      <c r="S548" s="241">
        <v>0</v>
      </c>
      <c r="T548" s="242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43" t="s">
        <v>101</v>
      </c>
      <c r="AT548" s="243" t="s">
        <v>186</v>
      </c>
      <c r="AU548" s="243" t="s">
        <v>90</v>
      </c>
      <c r="AY548" s="19" t="s">
        <v>183</v>
      </c>
      <c r="BE548" s="244">
        <f>IF(N548="základní",J548,0)</f>
        <v>0</v>
      </c>
      <c r="BF548" s="244">
        <f>IF(N548="snížená",J548,0)</f>
        <v>0</v>
      </c>
      <c r="BG548" s="244">
        <f>IF(N548="zákl. přenesená",J548,0)</f>
        <v>0</v>
      </c>
      <c r="BH548" s="244">
        <f>IF(N548="sníž. přenesená",J548,0)</f>
        <v>0</v>
      </c>
      <c r="BI548" s="244">
        <f>IF(N548="nulová",J548,0)</f>
        <v>0</v>
      </c>
      <c r="BJ548" s="19" t="s">
        <v>86</v>
      </c>
      <c r="BK548" s="244">
        <f>ROUND(I548*H548,2)</f>
        <v>0</v>
      </c>
      <c r="BL548" s="19" t="s">
        <v>101</v>
      </c>
      <c r="BM548" s="243" t="s">
        <v>2221</v>
      </c>
    </row>
    <row r="549" s="2" customFormat="1">
      <c r="A549" s="41"/>
      <c r="B549" s="42"/>
      <c r="C549" s="43"/>
      <c r="D549" s="245" t="s">
        <v>192</v>
      </c>
      <c r="E549" s="43"/>
      <c r="F549" s="246" t="s">
        <v>2222</v>
      </c>
      <c r="G549" s="43"/>
      <c r="H549" s="43"/>
      <c r="I549" s="247"/>
      <c r="J549" s="43"/>
      <c r="K549" s="43"/>
      <c r="L549" s="47"/>
      <c r="M549" s="248"/>
      <c r="N549" s="249"/>
      <c r="O549" s="94"/>
      <c r="P549" s="94"/>
      <c r="Q549" s="94"/>
      <c r="R549" s="94"/>
      <c r="S549" s="94"/>
      <c r="T549" s="95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19" t="s">
        <v>192</v>
      </c>
      <c r="AU549" s="19" t="s">
        <v>90</v>
      </c>
    </row>
    <row r="550" s="2" customFormat="1">
      <c r="A550" s="41"/>
      <c r="B550" s="42"/>
      <c r="C550" s="43"/>
      <c r="D550" s="250" t="s">
        <v>194</v>
      </c>
      <c r="E550" s="43"/>
      <c r="F550" s="251" t="s">
        <v>2223</v>
      </c>
      <c r="G550" s="43"/>
      <c r="H550" s="43"/>
      <c r="I550" s="247"/>
      <c r="J550" s="43"/>
      <c r="K550" s="43"/>
      <c r="L550" s="47"/>
      <c r="M550" s="248"/>
      <c r="N550" s="249"/>
      <c r="O550" s="94"/>
      <c r="P550" s="94"/>
      <c r="Q550" s="94"/>
      <c r="R550" s="94"/>
      <c r="S550" s="94"/>
      <c r="T550" s="95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194</v>
      </c>
      <c r="AU550" s="19" t="s">
        <v>90</v>
      </c>
    </row>
    <row r="551" s="14" customFormat="1">
      <c r="A551" s="14"/>
      <c r="B551" s="262"/>
      <c r="C551" s="263"/>
      <c r="D551" s="245" t="s">
        <v>196</v>
      </c>
      <c r="E551" s="264" t="s">
        <v>1</v>
      </c>
      <c r="F551" s="265" t="s">
        <v>2224</v>
      </c>
      <c r="G551" s="263"/>
      <c r="H551" s="266">
        <v>1.8</v>
      </c>
      <c r="I551" s="267"/>
      <c r="J551" s="263"/>
      <c r="K551" s="263"/>
      <c r="L551" s="268"/>
      <c r="M551" s="269"/>
      <c r="N551" s="270"/>
      <c r="O551" s="270"/>
      <c r="P551" s="270"/>
      <c r="Q551" s="270"/>
      <c r="R551" s="270"/>
      <c r="S551" s="270"/>
      <c r="T551" s="271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72" t="s">
        <v>196</v>
      </c>
      <c r="AU551" s="272" t="s">
        <v>90</v>
      </c>
      <c r="AV551" s="14" t="s">
        <v>90</v>
      </c>
      <c r="AW551" s="14" t="s">
        <v>38</v>
      </c>
      <c r="AX551" s="14" t="s">
        <v>86</v>
      </c>
      <c r="AY551" s="272" t="s">
        <v>183</v>
      </c>
    </row>
    <row r="552" s="2" customFormat="1" ht="37.8" customHeight="1">
      <c r="A552" s="41"/>
      <c r="B552" s="42"/>
      <c r="C552" s="232" t="s">
        <v>765</v>
      </c>
      <c r="D552" s="232" t="s">
        <v>186</v>
      </c>
      <c r="E552" s="233" t="s">
        <v>2225</v>
      </c>
      <c r="F552" s="234" t="s">
        <v>2226</v>
      </c>
      <c r="G552" s="235" t="s">
        <v>284</v>
      </c>
      <c r="H552" s="236">
        <v>0.80000000000000004</v>
      </c>
      <c r="I552" s="237"/>
      <c r="J552" s="238">
        <f>ROUND(I552*H552,2)</f>
        <v>0</v>
      </c>
      <c r="K552" s="234" t="s">
        <v>190</v>
      </c>
      <c r="L552" s="47"/>
      <c r="M552" s="239" t="s">
        <v>1</v>
      </c>
      <c r="N552" s="240" t="s">
        <v>47</v>
      </c>
      <c r="O552" s="94"/>
      <c r="P552" s="241">
        <f>O552*H552</f>
        <v>0</v>
      </c>
      <c r="Q552" s="241">
        <v>0</v>
      </c>
      <c r="R552" s="241">
        <f>Q552*H552</f>
        <v>0</v>
      </c>
      <c r="S552" s="241">
        <v>0</v>
      </c>
      <c r="T552" s="242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43" t="s">
        <v>101</v>
      </c>
      <c r="AT552" s="243" t="s">
        <v>186</v>
      </c>
      <c r="AU552" s="243" t="s">
        <v>90</v>
      </c>
      <c r="AY552" s="19" t="s">
        <v>183</v>
      </c>
      <c r="BE552" s="244">
        <f>IF(N552="základní",J552,0)</f>
        <v>0</v>
      </c>
      <c r="BF552" s="244">
        <f>IF(N552="snížená",J552,0)</f>
        <v>0</v>
      </c>
      <c r="BG552" s="244">
        <f>IF(N552="zákl. přenesená",J552,0)</f>
        <v>0</v>
      </c>
      <c r="BH552" s="244">
        <f>IF(N552="sníž. přenesená",J552,0)</f>
        <v>0</v>
      </c>
      <c r="BI552" s="244">
        <f>IF(N552="nulová",J552,0)</f>
        <v>0</v>
      </c>
      <c r="BJ552" s="19" t="s">
        <v>86</v>
      </c>
      <c r="BK552" s="244">
        <f>ROUND(I552*H552,2)</f>
        <v>0</v>
      </c>
      <c r="BL552" s="19" t="s">
        <v>101</v>
      </c>
      <c r="BM552" s="243" t="s">
        <v>2227</v>
      </c>
    </row>
    <row r="553" s="2" customFormat="1">
      <c r="A553" s="41"/>
      <c r="B553" s="42"/>
      <c r="C553" s="43"/>
      <c r="D553" s="245" t="s">
        <v>192</v>
      </c>
      <c r="E553" s="43"/>
      <c r="F553" s="246" t="s">
        <v>2228</v>
      </c>
      <c r="G553" s="43"/>
      <c r="H553" s="43"/>
      <c r="I553" s="247"/>
      <c r="J553" s="43"/>
      <c r="K553" s="43"/>
      <c r="L553" s="47"/>
      <c r="M553" s="248"/>
      <c r="N553" s="249"/>
      <c r="O553" s="94"/>
      <c r="P553" s="94"/>
      <c r="Q553" s="94"/>
      <c r="R553" s="94"/>
      <c r="S553" s="94"/>
      <c r="T553" s="95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19" t="s">
        <v>192</v>
      </c>
      <c r="AU553" s="19" t="s">
        <v>90</v>
      </c>
    </row>
    <row r="554" s="2" customFormat="1">
      <c r="A554" s="41"/>
      <c r="B554" s="42"/>
      <c r="C554" s="43"/>
      <c r="D554" s="250" t="s">
        <v>194</v>
      </c>
      <c r="E554" s="43"/>
      <c r="F554" s="251" t="s">
        <v>2229</v>
      </c>
      <c r="G554" s="43"/>
      <c r="H554" s="43"/>
      <c r="I554" s="247"/>
      <c r="J554" s="43"/>
      <c r="K554" s="43"/>
      <c r="L554" s="47"/>
      <c r="M554" s="248"/>
      <c r="N554" s="249"/>
      <c r="O554" s="94"/>
      <c r="P554" s="94"/>
      <c r="Q554" s="94"/>
      <c r="R554" s="94"/>
      <c r="S554" s="94"/>
      <c r="T554" s="95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19" t="s">
        <v>194</v>
      </c>
      <c r="AU554" s="19" t="s">
        <v>90</v>
      </c>
    </row>
    <row r="555" s="13" customFormat="1">
      <c r="A555" s="13"/>
      <c r="B555" s="252"/>
      <c r="C555" s="253"/>
      <c r="D555" s="245" t="s">
        <v>196</v>
      </c>
      <c r="E555" s="254" t="s">
        <v>1</v>
      </c>
      <c r="F555" s="255" t="s">
        <v>2188</v>
      </c>
      <c r="G555" s="253"/>
      <c r="H555" s="254" t="s">
        <v>1</v>
      </c>
      <c r="I555" s="256"/>
      <c r="J555" s="253"/>
      <c r="K555" s="253"/>
      <c r="L555" s="257"/>
      <c r="M555" s="258"/>
      <c r="N555" s="259"/>
      <c r="O555" s="259"/>
      <c r="P555" s="259"/>
      <c r="Q555" s="259"/>
      <c r="R555" s="259"/>
      <c r="S555" s="259"/>
      <c r="T555" s="26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61" t="s">
        <v>196</v>
      </c>
      <c r="AU555" s="261" t="s">
        <v>90</v>
      </c>
      <c r="AV555" s="13" t="s">
        <v>86</v>
      </c>
      <c r="AW555" s="13" t="s">
        <v>38</v>
      </c>
      <c r="AX555" s="13" t="s">
        <v>82</v>
      </c>
      <c r="AY555" s="261" t="s">
        <v>183</v>
      </c>
    </row>
    <row r="556" s="14" customFormat="1">
      <c r="A556" s="14"/>
      <c r="B556" s="262"/>
      <c r="C556" s="263"/>
      <c r="D556" s="245" t="s">
        <v>196</v>
      </c>
      <c r="E556" s="264" t="s">
        <v>1</v>
      </c>
      <c r="F556" s="265" t="s">
        <v>2230</v>
      </c>
      <c r="G556" s="263"/>
      <c r="H556" s="266">
        <v>0.40000000000000002</v>
      </c>
      <c r="I556" s="267"/>
      <c r="J556" s="263"/>
      <c r="K556" s="263"/>
      <c r="L556" s="268"/>
      <c r="M556" s="269"/>
      <c r="N556" s="270"/>
      <c r="O556" s="270"/>
      <c r="P556" s="270"/>
      <c r="Q556" s="270"/>
      <c r="R556" s="270"/>
      <c r="S556" s="270"/>
      <c r="T556" s="271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2" t="s">
        <v>196</v>
      </c>
      <c r="AU556" s="272" t="s">
        <v>90</v>
      </c>
      <c r="AV556" s="14" t="s">
        <v>90</v>
      </c>
      <c r="AW556" s="14" t="s">
        <v>38</v>
      </c>
      <c r="AX556" s="14" t="s">
        <v>82</v>
      </c>
      <c r="AY556" s="272" t="s">
        <v>183</v>
      </c>
    </row>
    <row r="557" s="13" customFormat="1">
      <c r="A557" s="13"/>
      <c r="B557" s="252"/>
      <c r="C557" s="253"/>
      <c r="D557" s="245" t="s">
        <v>196</v>
      </c>
      <c r="E557" s="254" t="s">
        <v>1</v>
      </c>
      <c r="F557" s="255" t="s">
        <v>2231</v>
      </c>
      <c r="G557" s="253"/>
      <c r="H557" s="254" t="s">
        <v>1</v>
      </c>
      <c r="I557" s="256"/>
      <c r="J557" s="253"/>
      <c r="K557" s="253"/>
      <c r="L557" s="257"/>
      <c r="M557" s="258"/>
      <c r="N557" s="259"/>
      <c r="O557" s="259"/>
      <c r="P557" s="259"/>
      <c r="Q557" s="259"/>
      <c r="R557" s="259"/>
      <c r="S557" s="259"/>
      <c r="T557" s="26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61" t="s">
        <v>196</v>
      </c>
      <c r="AU557" s="261" t="s">
        <v>90</v>
      </c>
      <c r="AV557" s="13" t="s">
        <v>86</v>
      </c>
      <c r="AW557" s="13" t="s">
        <v>38</v>
      </c>
      <c r="AX557" s="13" t="s">
        <v>82</v>
      </c>
      <c r="AY557" s="261" t="s">
        <v>183</v>
      </c>
    </row>
    <row r="558" s="14" customFormat="1">
      <c r="A558" s="14"/>
      <c r="B558" s="262"/>
      <c r="C558" s="263"/>
      <c r="D558" s="245" t="s">
        <v>196</v>
      </c>
      <c r="E558" s="264" t="s">
        <v>1</v>
      </c>
      <c r="F558" s="265" t="s">
        <v>2230</v>
      </c>
      <c r="G558" s="263"/>
      <c r="H558" s="266">
        <v>0.40000000000000002</v>
      </c>
      <c r="I558" s="267"/>
      <c r="J558" s="263"/>
      <c r="K558" s="263"/>
      <c r="L558" s="268"/>
      <c r="M558" s="269"/>
      <c r="N558" s="270"/>
      <c r="O558" s="270"/>
      <c r="P558" s="270"/>
      <c r="Q558" s="270"/>
      <c r="R558" s="270"/>
      <c r="S558" s="270"/>
      <c r="T558" s="271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72" t="s">
        <v>196</v>
      </c>
      <c r="AU558" s="272" t="s">
        <v>90</v>
      </c>
      <c r="AV558" s="14" t="s">
        <v>90</v>
      </c>
      <c r="AW558" s="14" t="s">
        <v>38</v>
      </c>
      <c r="AX558" s="14" t="s">
        <v>82</v>
      </c>
      <c r="AY558" s="272" t="s">
        <v>183</v>
      </c>
    </row>
    <row r="559" s="15" customFormat="1">
      <c r="A559" s="15"/>
      <c r="B559" s="284"/>
      <c r="C559" s="285"/>
      <c r="D559" s="245" t="s">
        <v>196</v>
      </c>
      <c r="E559" s="286" t="s">
        <v>1</v>
      </c>
      <c r="F559" s="287" t="s">
        <v>238</v>
      </c>
      <c r="G559" s="285"/>
      <c r="H559" s="288">
        <v>0.80000000000000004</v>
      </c>
      <c r="I559" s="289"/>
      <c r="J559" s="285"/>
      <c r="K559" s="285"/>
      <c r="L559" s="290"/>
      <c r="M559" s="291"/>
      <c r="N559" s="292"/>
      <c r="O559" s="292"/>
      <c r="P559" s="292"/>
      <c r="Q559" s="292"/>
      <c r="R559" s="292"/>
      <c r="S559" s="292"/>
      <c r="T559" s="29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94" t="s">
        <v>196</v>
      </c>
      <c r="AU559" s="294" t="s">
        <v>90</v>
      </c>
      <c r="AV559" s="15" t="s">
        <v>101</v>
      </c>
      <c r="AW559" s="15" t="s">
        <v>38</v>
      </c>
      <c r="AX559" s="15" t="s">
        <v>86</v>
      </c>
      <c r="AY559" s="294" t="s">
        <v>183</v>
      </c>
    </row>
    <row r="560" s="2" customFormat="1" ht="37.8" customHeight="1">
      <c r="A560" s="41"/>
      <c r="B560" s="42"/>
      <c r="C560" s="232" t="s">
        <v>769</v>
      </c>
      <c r="D560" s="232" t="s">
        <v>186</v>
      </c>
      <c r="E560" s="233" t="s">
        <v>2232</v>
      </c>
      <c r="F560" s="234" t="s">
        <v>2233</v>
      </c>
      <c r="G560" s="235" t="s">
        <v>189</v>
      </c>
      <c r="H560" s="236">
        <v>9</v>
      </c>
      <c r="I560" s="237"/>
      <c r="J560" s="238">
        <f>ROUND(I560*H560,2)</f>
        <v>0</v>
      </c>
      <c r="K560" s="234" t="s">
        <v>190</v>
      </c>
      <c r="L560" s="47"/>
      <c r="M560" s="239" t="s">
        <v>1</v>
      </c>
      <c r="N560" s="240" t="s">
        <v>47</v>
      </c>
      <c r="O560" s="94"/>
      <c r="P560" s="241">
        <f>O560*H560</f>
        <v>0</v>
      </c>
      <c r="Q560" s="241">
        <v>0</v>
      </c>
      <c r="R560" s="241">
        <f>Q560*H560</f>
        <v>0</v>
      </c>
      <c r="S560" s="241">
        <v>0</v>
      </c>
      <c r="T560" s="242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43" t="s">
        <v>101</v>
      </c>
      <c r="AT560" s="243" t="s">
        <v>186</v>
      </c>
      <c r="AU560" s="243" t="s">
        <v>90</v>
      </c>
      <c r="AY560" s="19" t="s">
        <v>183</v>
      </c>
      <c r="BE560" s="244">
        <f>IF(N560="základní",J560,0)</f>
        <v>0</v>
      </c>
      <c r="BF560" s="244">
        <f>IF(N560="snížená",J560,0)</f>
        <v>0</v>
      </c>
      <c r="BG560" s="244">
        <f>IF(N560="zákl. přenesená",J560,0)</f>
        <v>0</v>
      </c>
      <c r="BH560" s="244">
        <f>IF(N560="sníž. přenesená",J560,0)</f>
        <v>0</v>
      </c>
      <c r="BI560" s="244">
        <f>IF(N560="nulová",J560,0)</f>
        <v>0</v>
      </c>
      <c r="BJ560" s="19" t="s">
        <v>86</v>
      </c>
      <c r="BK560" s="244">
        <f>ROUND(I560*H560,2)</f>
        <v>0</v>
      </c>
      <c r="BL560" s="19" t="s">
        <v>101</v>
      </c>
      <c r="BM560" s="243" t="s">
        <v>2234</v>
      </c>
    </row>
    <row r="561" s="2" customFormat="1">
      <c r="A561" s="41"/>
      <c r="B561" s="42"/>
      <c r="C561" s="43"/>
      <c r="D561" s="245" t="s">
        <v>192</v>
      </c>
      <c r="E561" s="43"/>
      <c r="F561" s="246" t="s">
        <v>2235</v>
      </c>
      <c r="G561" s="43"/>
      <c r="H561" s="43"/>
      <c r="I561" s="247"/>
      <c r="J561" s="43"/>
      <c r="K561" s="43"/>
      <c r="L561" s="47"/>
      <c r="M561" s="248"/>
      <c r="N561" s="249"/>
      <c r="O561" s="94"/>
      <c r="P561" s="94"/>
      <c r="Q561" s="94"/>
      <c r="R561" s="94"/>
      <c r="S561" s="94"/>
      <c r="T561" s="95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19" t="s">
        <v>192</v>
      </c>
      <c r="AU561" s="19" t="s">
        <v>90</v>
      </c>
    </row>
    <row r="562" s="2" customFormat="1">
      <c r="A562" s="41"/>
      <c r="B562" s="42"/>
      <c r="C562" s="43"/>
      <c r="D562" s="250" t="s">
        <v>194</v>
      </c>
      <c r="E562" s="43"/>
      <c r="F562" s="251" t="s">
        <v>2236</v>
      </c>
      <c r="G562" s="43"/>
      <c r="H562" s="43"/>
      <c r="I562" s="247"/>
      <c r="J562" s="43"/>
      <c r="K562" s="43"/>
      <c r="L562" s="47"/>
      <c r="M562" s="248"/>
      <c r="N562" s="249"/>
      <c r="O562" s="94"/>
      <c r="P562" s="94"/>
      <c r="Q562" s="94"/>
      <c r="R562" s="94"/>
      <c r="S562" s="94"/>
      <c r="T562" s="95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19" t="s">
        <v>194</v>
      </c>
      <c r="AU562" s="19" t="s">
        <v>90</v>
      </c>
    </row>
    <row r="563" s="14" customFormat="1">
      <c r="A563" s="14"/>
      <c r="B563" s="262"/>
      <c r="C563" s="263"/>
      <c r="D563" s="245" t="s">
        <v>196</v>
      </c>
      <c r="E563" s="264" t="s">
        <v>1</v>
      </c>
      <c r="F563" s="265" t="s">
        <v>116</v>
      </c>
      <c r="G563" s="263"/>
      <c r="H563" s="266">
        <v>9</v>
      </c>
      <c r="I563" s="267"/>
      <c r="J563" s="263"/>
      <c r="K563" s="263"/>
      <c r="L563" s="268"/>
      <c r="M563" s="269"/>
      <c r="N563" s="270"/>
      <c r="O563" s="270"/>
      <c r="P563" s="270"/>
      <c r="Q563" s="270"/>
      <c r="R563" s="270"/>
      <c r="S563" s="270"/>
      <c r="T563" s="271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72" t="s">
        <v>196</v>
      </c>
      <c r="AU563" s="272" t="s">
        <v>90</v>
      </c>
      <c r="AV563" s="14" t="s">
        <v>90</v>
      </c>
      <c r="AW563" s="14" t="s">
        <v>38</v>
      </c>
      <c r="AX563" s="14" t="s">
        <v>82</v>
      </c>
      <c r="AY563" s="272" t="s">
        <v>183</v>
      </c>
    </row>
    <row r="564" s="2" customFormat="1" ht="24.15" customHeight="1">
      <c r="A564" s="41"/>
      <c r="B564" s="42"/>
      <c r="C564" s="232" t="s">
        <v>775</v>
      </c>
      <c r="D564" s="232" t="s">
        <v>186</v>
      </c>
      <c r="E564" s="233" t="s">
        <v>2237</v>
      </c>
      <c r="F564" s="234" t="s">
        <v>2238</v>
      </c>
      <c r="G564" s="235" t="s">
        <v>189</v>
      </c>
      <c r="H564" s="236">
        <v>9</v>
      </c>
      <c r="I564" s="237"/>
      <c r="J564" s="238">
        <f>ROUND(I564*H564,2)</f>
        <v>0</v>
      </c>
      <c r="K564" s="234" t="s">
        <v>190</v>
      </c>
      <c r="L564" s="47"/>
      <c r="M564" s="239" t="s">
        <v>1</v>
      </c>
      <c r="N564" s="240" t="s">
        <v>47</v>
      </c>
      <c r="O564" s="94"/>
      <c r="P564" s="241">
        <f>O564*H564</f>
        <v>0</v>
      </c>
      <c r="Q564" s="241">
        <v>0</v>
      </c>
      <c r="R564" s="241">
        <f>Q564*H564</f>
        <v>0</v>
      </c>
      <c r="S564" s="241">
        <v>0</v>
      </c>
      <c r="T564" s="242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43" t="s">
        <v>101</v>
      </c>
      <c r="AT564" s="243" t="s">
        <v>186</v>
      </c>
      <c r="AU564" s="243" t="s">
        <v>90</v>
      </c>
      <c r="AY564" s="19" t="s">
        <v>183</v>
      </c>
      <c r="BE564" s="244">
        <f>IF(N564="základní",J564,0)</f>
        <v>0</v>
      </c>
      <c r="BF564" s="244">
        <f>IF(N564="snížená",J564,0)</f>
        <v>0</v>
      </c>
      <c r="BG564" s="244">
        <f>IF(N564="zákl. přenesená",J564,0)</f>
        <v>0</v>
      </c>
      <c r="BH564" s="244">
        <f>IF(N564="sníž. přenesená",J564,0)</f>
        <v>0</v>
      </c>
      <c r="BI564" s="244">
        <f>IF(N564="nulová",J564,0)</f>
        <v>0</v>
      </c>
      <c r="BJ564" s="19" t="s">
        <v>86</v>
      </c>
      <c r="BK564" s="244">
        <f>ROUND(I564*H564,2)</f>
        <v>0</v>
      </c>
      <c r="BL564" s="19" t="s">
        <v>101</v>
      </c>
      <c r="BM564" s="243" t="s">
        <v>2239</v>
      </c>
    </row>
    <row r="565" s="2" customFormat="1">
      <c r="A565" s="41"/>
      <c r="B565" s="42"/>
      <c r="C565" s="43"/>
      <c r="D565" s="245" t="s">
        <v>192</v>
      </c>
      <c r="E565" s="43"/>
      <c r="F565" s="246" t="s">
        <v>2240</v>
      </c>
      <c r="G565" s="43"/>
      <c r="H565" s="43"/>
      <c r="I565" s="247"/>
      <c r="J565" s="43"/>
      <c r="K565" s="43"/>
      <c r="L565" s="47"/>
      <c r="M565" s="248"/>
      <c r="N565" s="249"/>
      <c r="O565" s="94"/>
      <c r="P565" s="94"/>
      <c r="Q565" s="94"/>
      <c r="R565" s="94"/>
      <c r="S565" s="94"/>
      <c r="T565" s="95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19" t="s">
        <v>192</v>
      </c>
      <c r="AU565" s="19" t="s">
        <v>90</v>
      </c>
    </row>
    <row r="566" s="2" customFormat="1">
      <c r="A566" s="41"/>
      <c r="B566" s="42"/>
      <c r="C566" s="43"/>
      <c r="D566" s="250" t="s">
        <v>194</v>
      </c>
      <c r="E566" s="43"/>
      <c r="F566" s="251" t="s">
        <v>2241</v>
      </c>
      <c r="G566" s="43"/>
      <c r="H566" s="43"/>
      <c r="I566" s="247"/>
      <c r="J566" s="43"/>
      <c r="K566" s="43"/>
      <c r="L566" s="47"/>
      <c r="M566" s="248"/>
      <c r="N566" s="249"/>
      <c r="O566" s="94"/>
      <c r="P566" s="94"/>
      <c r="Q566" s="94"/>
      <c r="R566" s="94"/>
      <c r="S566" s="94"/>
      <c r="T566" s="95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19" t="s">
        <v>194</v>
      </c>
      <c r="AU566" s="19" t="s">
        <v>90</v>
      </c>
    </row>
    <row r="567" s="14" customFormat="1">
      <c r="A567" s="14"/>
      <c r="B567" s="262"/>
      <c r="C567" s="263"/>
      <c r="D567" s="245" t="s">
        <v>196</v>
      </c>
      <c r="E567" s="264" t="s">
        <v>1</v>
      </c>
      <c r="F567" s="265" t="s">
        <v>116</v>
      </c>
      <c r="G567" s="263"/>
      <c r="H567" s="266">
        <v>9</v>
      </c>
      <c r="I567" s="267"/>
      <c r="J567" s="263"/>
      <c r="K567" s="263"/>
      <c r="L567" s="268"/>
      <c r="M567" s="269"/>
      <c r="N567" s="270"/>
      <c r="O567" s="270"/>
      <c r="P567" s="270"/>
      <c r="Q567" s="270"/>
      <c r="R567" s="270"/>
      <c r="S567" s="270"/>
      <c r="T567" s="27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72" t="s">
        <v>196</v>
      </c>
      <c r="AU567" s="272" t="s">
        <v>90</v>
      </c>
      <c r="AV567" s="14" t="s">
        <v>90</v>
      </c>
      <c r="AW567" s="14" t="s">
        <v>38</v>
      </c>
      <c r="AX567" s="14" t="s">
        <v>86</v>
      </c>
      <c r="AY567" s="272" t="s">
        <v>183</v>
      </c>
    </row>
    <row r="568" s="2" customFormat="1" ht="24.15" customHeight="1">
      <c r="A568" s="41"/>
      <c r="B568" s="42"/>
      <c r="C568" s="232" t="s">
        <v>779</v>
      </c>
      <c r="D568" s="232" t="s">
        <v>186</v>
      </c>
      <c r="E568" s="233" t="s">
        <v>2242</v>
      </c>
      <c r="F568" s="234" t="s">
        <v>2243</v>
      </c>
      <c r="G568" s="235" t="s">
        <v>189</v>
      </c>
      <c r="H568" s="236">
        <v>9</v>
      </c>
      <c r="I568" s="237"/>
      <c r="J568" s="238">
        <f>ROUND(I568*H568,2)</f>
        <v>0</v>
      </c>
      <c r="K568" s="234" t="s">
        <v>190</v>
      </c>
      <c r="L568" s="47"/>
      <c r="M568" s="239" t="s">
        <v>1</v>
      </c>
      <c r="N568" s="240" t="s">
        <v>47</v>
      </c>
      <c r="O568" s="94"/>
      <c r="P568" s="241">
        <f>O568*H568</f>
        <v>0</v>
      </c>
      <c r="Q568" s="241">
        <v>0</v>
      </c>
      <c r="R568" s="241">
        <f>Q568*H568</f>
        <v>0</v>
      </c>
      <c r="S568" s="241">
        <v>0</v>
      </c>
      <c r="T568" s="242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43" t="s">
        <v>101</v>
      </c>
      <c r="AT568" s="243" t="s">
        <v>186</v>
      </c>
      <c r="AU568" s="243" t="s">
        <v>90</v>
      </c>
      <c r="AY568" s="19" t="s">
        <v>183</v>
      </c>
      <c r="BE568" s="244">
        <f>IF(N568="základní",J568,0)</f>
        <v>0</v>
      </c>
      <c r="BF568" s="244">
        <f>IF(N568="snížená",J568,0)</f>
        <v>0</v>
      </c>
      <c r="BG568" s="244">
        <f>IF(N568="zákl. přenesená",J568,0)</f>
        <v>0</v>
      </c>
      <c r="BH568" s="244">
        <f>IF(N568="sníž. přenesená",J568,0)</f>
        <v>0</v>
      </c>
      <c r="BI568" s="244">
        <f>IF(N568="nulová",J568,0)</f>
        <v>0</v>
      </c>
      <c r="BJ568" s="19" t="s">
        <v>86</v>
      </c>
      <c r="BK568" s="244">
        <f>ROUND(I568*H568,2)</f>
        <v>0</v>
      </c>
      <c r="BL568" s="19" t="s">
        <v>101</v>
      </c>
      <c r="BM568" s="243" t="s">
        <v>2244</v>
      </c>
    </row>
    <row r="569" s="2" customFormat="1">
      <c r="A569" s="41"/>
      <c r="B569" s="42"/>
      <c r="C569" s="43"/>
      <c r="D569" s="245" t="s">
        <v>192</v>
      </c>
      <c r="E569" s="43"/>
      <c r="F569" s="246" t="s">
        <v>2245</v>
      </c>
      <c r="G569" s="43"/>
      <c r="H569" s="43"/>
      <c r="I569" s="247"/>
      <c r="J569" s="43"/>
      <c r="K569" s="43"/>
      <c r="L569" s="47"/>
      <c r="M569" s="248"/>
      <c r="N569" s="249"/>
      <c r="O569" s="94"/>
      <c r="P569" s="94"/>
      <c r="Q569" s="94"/>
      <c r="R569" s="94"/>
      <c r="S569" s="94"/>
      <c r="T569" s="95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19" t="s">
        <v>192</v>
      </c>
      <c r="AU569" s="19" t="s">
        <v>90</v>
      </c>
    </row>
    <row r="570" s="2" customFormat="1">
      <c r="A570" s="41"/>
      <c r="B570" s="42"/>
      <c r="C570" s="43"/>
      <c r="D570" s="250" t="s">
        <v>194</v>
      </c>
      <c r="E570" s="43"/>
      <c r="F570" s="251" t="s">
        <v>2246</v>
      </c>
      <c r="G570" s="43"/>
      <c r="H570" s="43"/>
      <c r="I570" s="247"/>
      <c r="J570" s="43"/>
      <c r="K570" s="43"/>
      <c r="L570" s="47"/>
      <c r="M570" s="248"/>
      <c r="N570" s="249"/>
      <c r="O570" s="94"/>
      <c r="P570" s="94"/>
      <c r="Q570" s="94"/>
      <c r="R570" s="94"/>
      <c r="S570" s="94"/>
      <c r="T570" s="95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19" t="s">
        <v>194</v>
      </c>
      <c r="AU570" s="19" t="s">
        <v>90</v>
      </c>
    </row>
    <row r="571" s="14" customFormat="1">
      <c r="A571" s="14"/>
      <c r="B571" s="262"/>
      <c r="C571" s="263"/>
      <c r="D571" s="245" t="s">
        <v>196</v>
      </c>
      <c r="E571" s="264" t="s">
        <v>1</v>
      </c>
      <c r="F571" s="265" t="s">
        <v>116</v>
      </c>
      <c r="G571" s="263"/>
      <c r="H571" s="266">
        <v>9</v>
      </c>
      <c r="I571" s="267"/>
      <c r="J571" s="263"/>
      <c r="K571" s="263"/>
      <c r="L571" s="268"/>
      <c r="M571" s="269"/>
      <c r="N571" s="270"/>
      <c r="O571" s="270"/>
      <c r="P571" s="270"/>
      <c r="Q571" s="270"/>
      <c r="R571" s="270"/>
      <c r="S571" s="270"/>
      <c r="T571" s="271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72" t="s">
        <v>196</v>
      </c>
      <c r="AU571" s="272" t="s">
        <v>90</v>
      </c>
      <c r="AV571" s="14" t="s">
        <v>90</v>
      </c>
      <c r="AW571" s="14" t="s">
        <v>38</v>
      </c>
      <c r="AX571" s="14" t="s">
        <v>82</v>
      </c>
      <c r="AY571" s="272" t="s">
        <v>183</v>
      </c>
    </row>
    <row r="572" s="2" customFormat="1" ht="16.5" customHeight="1">
      <c r="A572" s="41"/>
      <c r="B572" s="42"/>
      <c r="C572" s="274" t="s">
        <v>783</v>
      </c>
      <c r="D572" s="274" t="s">
        <v>222</v>
      </c>
      <c r="E572" s="275" t="s">
        <v>2247</v>
      </c>
      <c r="F572" s="276" t="s">
        <v>2248</v>
      </c>
      <c r="G572" s="277" t="s">
        <v>1967</v>
      </c>
      <c r="H572" s="278">
        <v>0.17999999999999999</v>
      </c>
      <c r="I572" s="279"/>
      <c r="J572" s="280">
        <f>ROUND(I572*H572,2)</f>
        <v>0</v>
      </c>
      <c r="K572" s="276" t="s">
        <v>190</v>
      </c>
      <c r="L572" s="281"/>
      <c r="M572" s="282" t="s">
        <v>1</v>
      </c>
      <c r="N572" s="283" t="s">
        <v>47</v>
      </c>
      <c r="O572" s="94"/>
      <c r="P572" s="241">
        <f>O572*H572</f>
        <v>0</v>
      </c>
      <c r="Q572" s="241">
        <v>0.001</v>
      </c>
      <c r="R572" s="241">
        <f>Q572*H572</f>
        <v>0.00017999999999999998</v>
      </c>
      <c r="S572" s="241">
        <v>0</v>
      </c>
      <c r="T572" s="242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43" t="s">
        <v>113</v>
      </c>
      <c r="AT572" s="243" t="s">
        <v>222</v>
      </c>
      <c r="AU572" s="243" t="s">
        <v>90</v>
      </c>
      <c r="AY572" s="19" t="s">
        <v>183</v>
      </c>
      <c r="BE572" s="244">
        <f>IF(N572="základní",J572,0)</f>
        <v>0</v>
      </c>
      <c r="BF572" s="244">
        <f>IF(N572="snížená",J572,0)</f>
        <v>0</v>
      </c>
      <c r="BG572" s="244">
        <f>IF(N572="zákl. přenesená",J572,0)</f>
        <v>0</v>
      </c>
      <c r="BH572" s="244">
        <f>IF(N572="sníž. přenesená",J572,0)</f>
        <v>0</v>
      </c>
      <c r="BI572" s="244">
        <f>IF(N572="nulová",J572,0)</f>
        <v>0</v>
      </c>
      <c r="BJ572" s="19" t="s">
        <v>86</v>
      </c>
      <c r="BK572" s="244">
        <f>ROUND(I572*H572,2)</f>
        <v>0</v>
      </c>
      <c r="BL572" s="19" t="s">
        <v>101</v>
      </c>
      <c r="BM572" s="243" t="s">
        <v>2249</v>
      </c>
    </row>
    <row r="573" s="2" customFormat="1">
      <c r="A573" s="41"/>
      <c r="B573" s="42"/>
      <c r="C573" s="43"/>
      <c r="D573" s="245" t="s">
        <v>192</v>
      </c>
      <c r="E573" s="43"/>
      <c r="F573" s="246" t="s">
        <v>2248</v>
      </c>
      <c r="G573" s="43"/>
      <c r="H573" s="43"/>
      <c r="I573" s="247"/>
      <c r="J573" s="43"/>
      <c r="K573" s="43"/>
      <c r="L573" s="47"/>
      <c r="M573" s="248"/>
      <c r="N573" s="249"/>
      <c r="O573" s="94"/>
      <c r="P573" s="94"/>
      <c r="Q573" s="94"/>
      <c r="R573" s="94"/>
      <c r="S573" s="94"/>
      <c r="T573" s="95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19" t="s">
        <v>192</v>
      </c>
      <c r="AU573" s="19" t="s">
        <v>90</v>
      </c>
    </row>
    <row r="574" s="14" customFormat="1">
      <c r="A574" s="14"/>
      <c r="B574" s="262"/>
      <c r="C574" s="263"/>
      <c r="D574" s="245" t="s">
        <v>196</v>
      </c>
      <c r="E574" s="264" t="s">
        <v>1</v>
      </c>
      <c r="F574" s="265" t="s">
        <v>2250</v>
      </c>
      <c r="G574" s="263"/>
      <c r="H574" s="266">
        <v>0.17999999999999999</v>
      </c>
      <c r="I574" s="267"/>
      <c r="J574" s="263"/>
      <c r="K574" s="263"/>
      <c r="L574" s="268"/>
      <c r="M574" s="269"/>
      <c r="N574" s="270"/>
      <c r="O574" s="270"/>
      <c r="P574" s="270"/>
      <c r="Q574" s="270"/>
      <c r="R574" s="270"/>
      <c r="S574" s="270"/>
      <c r="T574" s="271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72" t="s">
        <v>196</v>
      </c>
      <c r="AU574" s="272" t="s">
        <v>90</v>
      </c>
      <c r="AV574" s="14" t="s">
        <v>90</v>
      </c>
      <c r="AW574" s="14" t="s">
        <v>38</v>
      </c>
      <c r="AX574" s="14" t="s">
        <v>82</v>
      </c>
      <c r="AY574" s="272" t="s">
        <v>183</v>
      </c>
    </row>
    <row r="575" s="2" customFormat="1" ht="16.5" customHeight="1">
      <c r="A575" s="41"/>
      <c r="B575" s="42"/>
      <c r="C575" s="274" t="s">
        <v>700</v>
      </c>
      <c r="D575" s="274" t="s">
        <v>222</v>
      </c>
      <c r="E575" s="275" t="s">
        <v>2251</v>
      </c>
      <c r="F575" s="276" t="s">
        <v>2252</v>
      </c>
      <c r="G575" s="277" t="s">
        <v>209</v>
      </c>
      <c r="H575" s="278">
        <v>2.52</v>
      </c>
      <c r="I575" s="279"/>
      <c r="J575" s="280">
        <f>ROUND(I575*H575,2)</f>
        <v>0</v>
      </c>
      <c r="K575" s="276" t="s">
        <v>190</v>
      </c>
      <c r="L575" s="281"/>
      <c r="M575" s="282" t="s">
        <v>1</v>
      </c>
      <c r="N575" s="283" t="s">
        <v>47</v>
      </c>
      <c r="O575" s="94"/>
      <c r="P575" s="241">
        <f>O575*H575</f>
        <v>0</v>
      </c>
      <c r="Q575" s="241">
        <v>1</v>
      </c>
      <c r="R575" s="241">
        <f>Q575*H575</f>
        <v>2.52</v>
      </c>
      <c r="S575" s="241">
        <v>0</v>
      </c>
      <c r="T575" s="242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43" t="s">
        <v>113</v>
      </c>
      <c r="AT575" s="243" t="s">
        <v>222</v>
      </c>
      <c r="AU575" s="243" t="s">
        <v>90</v>
      </c>
      <c r="AY575" s="19" t="s">
        <v>183</v>
      </c>
      <c r="BE575" s="244">
        <f>IF(N575="základní",J575,0)</f>
        <v>0</v>
      </c>
      <c r="BF575" s="244">
        <f>IF(N575="snížená",J575,0)</f>
        <v>0</v>
      </c>
      <c r="BG575" s="244">
        <f>IF(N575="zákl. přenesená",J575,0)</f>
        <v>0</v>
      </c>
      <c r="BH575" s="244">
        <f>IF(N575="sníž. přenesená",J575,0)</f>
        <v>0</v>
      </c>
      <c r="BI575" s="244">
        <f>IF(N575="nulová",J575,0)</f>
        <v>0</v>
      </c>
      <c r="BJ575" s="19" t="s">
        <v>86</v>
      </c>
      <c r="BK575" s="244">
        <f>ROUND(I575*H575,2)</f>
        <v>0</v>
      </c>
      <c r="BL575" s="19" t="s">
        <v>101</v>
      </c>
      <c r="BM575" s="243" t="s">
        <v>2253</v>
      </c>
    </row>
    <row r="576" s="2" customFormat="1">
      <c r="A576" s="41"/>
      <c r="B576" s="42"/>
      <c r="C576" s="43"/>
      <c r="D576" s="245" t="s">
        <v>192</v>
      </c>
      <c r="E576" s="43"/>
      <c r="F576" s="246" t="s">
        <v>2252</v>
      </c>
      <c r="G576" s="43"/>
      <c r="H576" s="43"/>
      <c r="I576" s="247"/>
      <c r="J576" s="43"/>
      <c r="K576" s="43"/>
      <c r="L576" s="47"/>
      <c r="M576" s="248"/>
      <c r="N576" s="249"/>
      <c r="O576" s="94"/>
      <c r="P576" s="94"/>
      <c r="Q576" s="94"/>
      <c r="R576" s="94"/>
      <c r="S576" s="94"/>
      <c r="T576" s="95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19" t="s">
        <v>192</v>
      </c>
      <c r="AU576" s="19" t="s">
        <v>90</v>
      </c>
    </row>
    <row r="577" s="14" customFormat="1">
      <c r="A577" s="14"/>
      <c r="B577" s="262"/>
      <c r="C577" s="263"/>
      <c r="D577" s="245" t="s">
        <v>196</v>
      </c>
      <c r="E577" s="264" t="s">
        <v>1</v>
      </c>
      <c r="F577" s="265" t="s">
        <v>2254</v>
      </c>
      <c r="G577" s="263"/>
      <c r="H577" s="266">
        <v>2.52</v>
      </c>
      <c r="I577" s="267"/>
      <c r="J577" s="263"/>
      <c r="K577" s="263"/>
      <c r="L577" s="268"/>
      <c r="M577" s="269"/>
      <c r="N577" s="270"/>
      <c r="O577" s="270"/>
      <c r="P577" s="270"/>
      <c r="Q577" s="270"/>
      <c r="R577" s="270"/>
      <c r="S577" s="270"/>
      <c r="T577" s="271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72" t="s">
        <v>196</v>
      </c>
      <c r="AU577" s="272" t="s">
        <v>90</v>
      </c>
      <c r="AV577" s="14" t="s">
        <v>90</v>
      </c>
      <c r="AW577" s="14" t="s">
        <v>38</v>
      </c>
      <c r="AX577" s="14" t="s">
        <v>82</v>
      </c>
      <c r="AY577" s="272" t="s">
        <v>183</v>
      </c>
    </row>
    <row r="578" s="2" customFormat="1" ht="24.15" customHeight="1">
      <c r="A578" s="41"/>
      <c r="B578" s="42"/>
      <c r="C578" s="232" t="s">
        <v>790</v>
      </c>
      <c r="D578" s="232" t="s">
        <v>186</v>
      </c>
      <c r="E578" s="233" t="s">
        <v>1867</v>
      </c>
      <c r="F578" s="234" t="s">
        <v>472</v>
      </c>
      <c r="G578" s="235" t="s">
        <v>284</v>
      </c>
      <c r="H578" s="236">
        <v>27.75</v>
      </c>
      <c r="I578" s="237"/>
      <c r="J578" s="238">
        <f>ROUND(I578*H578,2)</f>
        <v>0</v>
      </c>
      <c r="K578" s="234" t="s">
        <v>190</v>
      </c>
      <c r="L578" s="47"/>
      <c r="M578" s="239" t="s">
        <v>1</v>
      </c>
      <c r="N578" s="240" t="s">
        <v>47</v>
      </c>
      <c r="O578" s="94"/>
      <c r="P578" s="241">
        <f>O578*H578</f>
        <v>0</v>
      </c>
      <c r="Q578" s="241">
        <v>0</v>
      </c>
      <c r="R578" s="241">
        <f>Q578*H578</f>
        <v>0</v>
      </c>
      <c r="S578" s="241">
        <v>0</v>
      </c>
      <c r="T578" s="242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43" t="s">
        <v>101</v>
      </c>
      <c r="AT578" s="243" t="s">
        <v>186</v>
      </c>
      <c r="AU578" s="243" t="s">
        <v>90</v>
      </c>
      <c r="AY578" s="19" t="s">
        <v>183</v>
      </c>
      <c r="BE578" s="244">
        <f>IF(N578="základní",J578,0)</f>
        <v>0</v>
      </c>
      <c r="BF578" s="244">
        <f>IF(N578="snížená",J578,0)</f>
        <v>0</v>
      </c>
      <c r="BG578" s="244">
        <f>IF(N578="zákl. přenesená",J578,0)</f>
        <v>0</v>
      </c>
      <c r="BH578" s="244">
        <f>IF(N578="sníž. přenesená",J578,0)</f>
        <v>0</v>
      </c>
      <c r="BI578" s="244">
        <f>IF(N578="nulová",J578,0)</f>
        <v>0</v>
      </c>
      <c r="BJ578" s="19" t="s">
        <v>86</v>
      </c>
      <c r="BK578" s="244">
        <f>ROUND(I578*H578,2)</f>
        <v>0</v>
      </c>
      <c r="BL578" s="19" t="s">
        <v>101</v>
      </c>
      <c r="BM578" s="243" t="s">
        <v>2255</v>
      </c>
    </row>
    <row r="579" s="2" customFormat="1">
      <c r="A579" s="41"/>
      <c r="B579" s="42"/>
      <c r="C579" s="43"/>
      <c r="D579" s="245" t="s">
        <v>192</v>
      </c>
      <c r="E579" s="43"/>
      <c r="F579" s="246" t="s">
        <v>474</v>
      </c>
      <c r="G579" s="43"/>
      <c r="H579" s="43"/>
      <c r="I579" s="247"/>
      <c r="J579" s="43"/>
      <c r="K579" s="43"/>
      <c r="L579" s="47"/>
      <c r="M579" s="248"/>
      <c r="N579" s="249"/>
      <c r="O579" s="94"/>
      <c r="P579" s="94"/>
      <c r="Q579" s="94"/>
      <c r="R579" s="94"/>
      <c r="S579" s="94"/>
      <c r="T579" s="95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19" t="s">
        <v>192</v>
      </c>
      <c r="AU579" s="19" t="s">
        <v>90</v>
      </c>
    </row>
    <row r="580" s="2" customFormat="1">
      <c r="A580" s="41"/>
      <c r="B580" s="42"/>
      <c r="C580" s="43"/>
      <c r="D580" s="250" t="s">
        <v>194</v>
      </c>
      <c r="E580" s="43"/>
      <c r="F580" s="251" t="s">
        <v>1869</v>
      </c>
      <c r="G580" s="43"/>
      <c r="H580" s="43"/>
      <c r="I580" s="247"/>
      <c r="J580" s="43"/>
      <c r="K580" s="43"/>
      <c r="L580" s="47"/>
      <c r="M580" s="248"/>
      <c r="N580" s="249"/>
      <c r="O580" s="94"/>
      <c r="P580" s="94"/>
      <c r="Q580" s="94"/>
      <c r="R580" s="94"/>
      <c r="S580" s="94"/>
      <c r="T580" s="95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19" t="s">
        <v>194</v>
      </c>
      <c r="AU580" s="19" t="s">
        <v>90</v>
      </c>
    </row>
    <row r="581" s="13" customFormat="1">
      <c r="A581" s="13"/>
      <c r="B581" s="252"/>
      <c r="C581" s="253"/>
      <c r="D581" s="245" t="s">
        <v>196</v>
      </c>
      <c r="E581" s="254" t="s">
        <v>1</v>
      </c>
      <c r="F581" s="255" t="s">
        <v>1870</v>
      </c>
      <c r="G581" s="253"/>
      <c r="H581" s="254" t="s">
        <v>1</v>
      </c>
      <c r="I581" s="256"/>
      <c r="J581" s="253"/>
      <c r="K581" s="253"/>
      <c r="L581" s="257"/>
      <c r="M581" s="258"/>
      <c r="N581" s="259"/>
      <c r="O581" s="259"/>
      <c r="P581" s="259"/>
      <c r="Q581" s="259"/>
      <c r="R581" s="259"/>
      <c r="S581" s="259"/>
      <c r="T581" s="260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61" t="s">
        <v>196</v>
      </c>
      <c r="AU581" s="261" t="s">
        <v>90</v>
      </c>
      <c r="AV581" s="13" t="s">
        <v>86</v>
      </c>
      <c r="AW581" s="13" t="s">
        <v>38</v>
      </c>
      <c r="AX581" s="13" t="s">
        <v>82</v>
      </c>
      <c r="AY581" s="261" t="s">
        <v>183</v>
      </c>
    </row>
    <row r="582" s="14" customFormat="1">
      <c r="A582" s="14"/>
      <c r="B582" s="262"/>
      <c r="C582" s="263"/>
      <c r="D582" s="245" t="s">
        <v>196</v>
      </c>
      <c r="E582" s="264" t="s">
        <v>1</v>
      </c>
      <c r="F582" s="265" t="s">
        <v>2256</v>
      </c>
      <c r="G582" s="263"/>
      <c r="H582" s="266">
        <v>12.75</v>
      </c>
      <c r="I582" s="267"/>
      <c r="J582" s="263"/>
      <c r="K582" s="263"/>
      <c r="L582" s="268"/>
      <c r="M582" s="269"/>
      <c r="N582" s="270"/>
      <c r="O582" s="270"/>
      <c r="P582" s="270"/>
      <c r="Q582" s="270"/>
      <c r="R582" s="270"/>
      <c r="S582" s="270"/>
      <c r="T582" s="271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2" t="s">
        <v>196</v>
      </c>
      <c r="AU582" s="272" t="s">
        <v>90</v>
      </c>
      <c r="AV582" s="14" t="s">
        <v>90</v>
      </c>
      <c r="AW582" s="14" t="s">
        <v>38</v>
      </c>
      <c r="AX582" s="14" t="s">
        <v>82</v>
      </c>
      <c r="AY582" s="272" t="s">
        <v>183</v>
      </c>
    </row>
    <row r="583" s="13" customFormat="1">
      <c r="A583" s="13"/>
      <c r="B583" s="252"/>
      <c r="C583" s="253"/>
      <c r="D583" s="245" t="s">
        <v>196</v>
      </c>
      <c r="E583" s="254" t="s">
        <v>1</v>
      </c>
      <c r="F583" s="255" t="s">
        <v>2257</v>
      </c>
      <c r="G583" s="253"/>
      <c r="H583" s="254" t="s">
        <v>1</v>
      </c>
      <c r="I583" s="256"/>
      <c r="J583" s="253"/>
      <c r="K583" s="253"/>
      <c r="L583" s="257"/>
      <c r="M583" s="258"/>
      <c r="N583" s="259"/>
      <c r="O583" s="259"/>
      <c r="P583" s="259"/>
      <c r="Q583" s="259"/>
      <c r="R583" s="259"/>
      <c r="S583" s="259"/>
      <c r="T583" s="26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1" t="s">
        <v>196</v>
      </c>
      <c r="AU583" s="261" t="s">
        <v>90</v>
      </c>
      <c r="AV583" s="13" t="s">
        <v>86</v>
      </c>
      <c r="AW583" s="13" t="s">
        <v>38</v>
      </c>
      <c r="AX583" s="13" t="s">
        <v>82</v>
      </c>
      <c r="AY583" s="261" t="s">
        <v>183</v>
      </c>
    </row>
    <row r="584" s="14" customFormat="1">
      <c r="A584" s="14"/>
      <c r="B584" s="262"/>
      <c r="C584" s="263"/>
      <c r="D584" s="245" t="s">
        <v>196</v>
      </c>
      <c r="E584" s="264" t="s">
        <v>1</v>
      </c>
      <c r="F584" s="265" t="s">
        <v>2258</v>
      </c>
      <c r="G584" s="263"/>
      <c r="H584" s="266">
        <v>15</v>
      </c>
      <c r="I584" s="267"/>
      <c r="J584" s="263"/>
      <c r="K584" s="263"/>
      <c r="L584" s="268"/>
      <c r="M584" s="269"/>
      <c r="N584" s="270"/>
      <c r="O584" s="270"/>
      <c r="P584" s="270"/>
      <c r="Q584" s="270"/>
      <c r="R584" s="270"/>
      <c r="S584" s="270"/>
      <c r="T584" s="27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2" t="s">
        <v>196</v>
      </c>
      <c r="AU584" s="272" t="s">
        <v>90</v>
      </c>
      <c r="AV584" s="14" t="s">
        <v>90</v>
      </c>
      <c r="AW584" s="14" t="s">
        <v>38</v>
      </c>
      <c r="AX584" s="14" t="s">
        <v>82</v>
      </c>
      <c r="AY584" s="272" t="s">
        <v>183</v>
      </c>
    </row>
    <row r="585" s="15" customFormat="1">
      <c r="A585" s="15"/>
      <c r="B585" s="284"/>
      <c r="C585" s="285"/>
      <c r="D585" s="245" t="s">
        <v>196</v>
      </c>
      <c r="E585" s="286" t="s">
        <v>1</v>
      </c>
      <c r="F585" s="287" t="s">
        <v>238</v>
      </c>
      <c r="G585" s="285"/>
      <c r="H585" s="288">
        <v>27.75</v>
      </c>
      <c r="I585" s="289"/>
      <c r="J585" s="285"/>
      <c r="K585" s="285"/>
      <c r="L585" s="290"/>
      <c r="M585" s="291"/>
      <c r="N585" s="292"/>
      <c r="O585" s="292"/>
      <c r="P585" s="292"/>
      <c r="Q585" s="292"/>
      <c r="R585" s="292"/>
      <c r="S585" s="292"/>
      <c r="T585" s="293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94" t="s">
        <v>196</v>
      </c>
      <c r="AU585" s="294" t="s">
        <v>90</v>
      </c>
      <c r="AV585" s="15" t="s">
        <v>101</v>
      </c>
      <c r="AW585" s="15" t="s">
        <v>38</v>
      </c>
      <c r="AX585" s="15" t="s">
        <v>86</v>
      </c>
      <c r="AY585" s="294" t="s">
        <v>183</v>
      </c>
    </row>
    <row r="586" s="2" customFormat="1" ht="16.5" customHeight="1">
      <c r="A586" s="41"/>
      <c r="B586" s="42"/>
      <c r="C586" s="274" t="s">
        <v>794</v>
      </c>
      <c r="D586" s="274" t="s">
        <v>222</v>
      </c>
      <c r="E586" s="275" t="s">
        <v>1872</v>
      </c>
      <c r="F586" s="276" t="s">
        <v>1873</v>
      </c>
      <c r="G586" s="277" t="s">
        <v>209</v>
      </c>
      <c r="H586" s="278">
        <v>61.049999999999997</v>
      </c>
      <c r="I586" s="279"/>
      <c r="J586" s="280">
        <f>ROUND(I586*H586,2)</f>
        <v>0</v>
      </c>
      <c r="K586" s="276" t="s">
        <v>190</v>
      </c>
      <c r="L586" s="281"/>
      <c r="M586" s="282" t="s">
        <v>1</v>
      </c>
      <c r="N586" s="283" t="s">
        <v>47</v>
      </c>
      <c r="O586" s="94"/>
      <c r="P586" s="241">
        <f>O586*H586</f>
        <v>0</v>
      </c>
      <c r="Q586" s="241">
        <v>1</v>
      </c>
      <c r="R586" s="241">
        <f>Q586*H586</f>
        <v>61.049999999999997</v>
      </c>
      <c r="S586" s="241">
        <v>0</v>
      </c>
      <c r="T586" s="242">
        <f>S586*H586</f>
        <v>0</v>
      </c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R586" s="243" t="s">
        <v>113</v>
      </c>
      <c r="AT586" s="243" t="s">
        <v>222</v>
      </c>
      <c r="AU586" s="243" t="s">
        <v>90</v>
      </c>
      <c r="AY586" s="19" t="s">
        <v>183</v>
      </c>
      <c r="BE586" s="244">
        <f>IF(N586="základní",J586,0)</f>
        <v>0</v>
      </c>
      <c r="BF586" s="244">
        <f>IF(N586="snížená",J586,0)</f>
        <v>0</v>
      </c>
      <c r="BG586" s="244">
        <f>IF(N586="zákl. přenesená",J586,0)</f>
        <v>0</v>
      </c>
      <c r="BH586" s="244">
        <f>IF(N586="sníž. přenesená",J586,0)</f>
        <v>0</v>
      </c>
      <c r="BI586" s="244">
        <f>IF(N586="nulová",J586,0)</f>
        <v>0</v>
      </c>
      <c r="BJ586" s="19" t="s">
        <v>86</v>
      </c>
      <c r="BK586" s="244">
        <f>ROUND(I586*H586,2)</f>
        <v>0</v>
      </c>
      <c r="BL586" s="19" t="s">
        <v>101</v>
      </c>
      <c r="BM586" s="243" t="s">
        <v>2259</v>
      </c>
    </row>
    <row r="587" s="2" customFormat="1">
      <c r="A587" s="41"/>
      <c r="B587" s="42"/>
      <c r="C587" s="43"/>
      <c r="D587" s="245" t="s">
        <v>192</v>
      </c>
      <c r="E587" s="43"/>
      <c r="F587" s="246" t="s">
        <v>1873</v>
      </c>
      <c r="G587" s="43"/>
      <c r="H587" s="43"/>
      <c r="I587" s="247"/>
      <c r="J587" s="43"/>
      <c r="K587" s="43"/>
      <c r="L587" s="47"/>
      <c r="M587" s="248"/>
      <c r="N587" s="249"/>
      <c r="O587" s="94"/>
      <c r="P587" s="94"/>
      <c r="Q587" s="94"/>
      <c r="R587" s="94"/>
      <c r="S587" s="94"/>
      <c r="T587" s="95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19" t="s">
        <v>192</v>
      </c>
      <c r="AU587" s="19" t="s">
        <v>90</v>
      </c>
    </row>
    <row r="588" s="14" customFormat="1">
      <c r="A588" s="14"/>
      <c r="B588" s="262"/>
      <c r="C588" s="263"/>
      <c r="D588" s="245" t="s">
        <v>196</v>
      </c>
      <c r="E588" s="264" t="s">
        <v>1</v>
      </c>
      <c r="F588" s="265" t="s">
        <v>2260</v>
      </c>
      <c r="G588" s="263"/>
      <c r="H588" s="266">
        <v>28.050000000000001</v>
      </c>
      <c r="I588" s="267"/>
      <c r="J588" s="263"/>
      <c r="K588" s="263"/>
      <c r="L588" s="268"/>
      <c r="M588" s="269"/>
      <c r="N588" s="270"/>
      <c r="O588" s="270"/>
      <c r="P588" s="270"/>
      <c r="Q588" s="270"/>
      <c r="R588" s="270"/>
      <c r="S588" s="270"/>
      <c r="T588" s="27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72" t="s">
        <v>196</v>
      </c>
      <c r="AU588" s="272" t="s">
        <v>90</v>
      </c>
      <c r="AV588" s="14" t="s">
        <v>90</v>
      </c>
      <c r="AW588" s="14" t="s">
        <v>38</v>
      </c>
      <c r="AX588" s="14" t="s">
        <v>82</v>
      </c>
      <c r="AY588" s="272" t="s">
        <v>183</v>
      </c>
    </row>
    <row r="589" s="13" customFormat="1">
      <c r="A589" s="13"/>
      <c r="B589" s="252"/>
      <c r="C589" s="253"/>
      <c r="D589" s="245" t="s">
        <v>196</v>
      </c>
      <c r="E589" s="254" t="s">
        <v>1</v>
      </c>
      <c r="F589" s="255" t="s">
        <v>2261</v>
      </c>
      <c r="G589" s="253"/>
      <c r="H589" s="254" t="s">
        <v>1</v>
      </c>
      <c r="I589" s="256"/>
      <c r="J589" s="253"/>
      <c r="K589" s="253"/>
      <c r="L589" s="257"/>
      <c r="M589" s="258"/>
      <c r="N589" s="259"/>
      <c r="O589" s="259"/>
      <c r="P589" s="259"/>
      <c r="Q589" s="259"/>
      <c r="R589" s="259"/>
      <c r="S589" s="259"/>
      <c r="T589" s="26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61" t="s">
        <v>196</v>
      </c>
      <c r="AU589" s="261" t="s">
        <v>90</v>
      </c>
      <c r="AV589" s="13" t="s">
        <v>86</v>
      </c>
      <c r="AW589" s="13" t="s">
        <v>38</v>
      </c>
      <c r="AX589" s="13" t="s">
        <v>82</v>
      </c>
      <c r="AY589" s="261" t="s">
        <v>183</v>
      </c>
    </row>
    <row r="590" s="14" customFormat="1">
      <c r="A590" s="14"/>
      <c r="B590" s="262"/>
      <c r="C590" s="263"/>
      <c r="D590" s="245" t="s">
        <v>196</v>
      </c>
      <c r="E590" s="264" t="s">
        <v>1</v>
      </c>
      <c r="F590" s="265" t="s">
        <v>2262</v>
      </c>
      <c r="G590" s="263"/>
      <c r="H590" s="266">
        <v>33</v>
      </c>
      <c r="I590" s="267"/>
      <c r="J590" s="263"/>
      <c r="K590" s="263"/>
      <c r="L590" s="268"/>
      <c r="M590" s="269"/>
      <c r="N590" s="270"/>
      <c r="O590" s="270"/>
      <c r="P590" s="270"/>
      <c r="Q590" s="270"/>
      <c r="R590" s="270"/>
      <c r="S590" s="270"/>
      <c r="T590" s="271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72" t="s">
        <v>196</v>
      </c>
      <c r="AU590" s="272" t="s">
        <v>90</v>
      </c>
      <c r="AV590" s="14" t="s">
        <v>90</v>
      </c>
      <c r="AW590" s="14" t="s">
        <v>38</v>
      </c>
      <c r="AX590" s="14" t="s">
        <v>82</v>
      </c>
      <c r="AY590" s="272" t="s">
        <v>183</v>
      </c>
    </row>
    <row r="591" s="15" customFormat="1">
      <c r="A591" s="15"/>
      <c r="B591" s="284"/>
      <c r="C591" s="285"/>
      <c r="D591" s="245" t="s">
        <v>196</v>
      </c>
      <c r="E591" s="286" t="s">
        <v>1</v>
      </c>
      <c r="F591" s="287" t="s">
        <v>238</v>
      </c>
      <c r="G591" s="285"/>
      <c r="H591" s="288">
        <v>61.049999999999997</v>
      </c>
      <c r="I591" s="289"/>
      <c r="J591" s="285"/>
      <c r="K591" s="285"/>
      <c r="L591" s="290"/>
      <c r="M591" s="291"/>
      <c r="N591" s="292"/>
      <c r="O591" s="292"/>
      <c r="P591" s="292"/>
      <c r="Q591" s="292"/>
      <c r="R591" s="292"/>
      <c r="S591" s="292"/>
      <c r="T591" s="29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94" t="s">
        <v>196</v>
      </c>
      <c r="AU591" s="294" t="s">
        <v>90</v>
      </c>
      <c r="AV591" s="15" t="s">
        <v>101</v>
      </c>
      <c r="AW591" s="15" t="s">
        <v>38</v>
      </c>
      <c r="AX591" s="15" t="s">
        <v>86</v>
      </c>
      <c r="AY591" s="294" t="s">
        <v>183</v>
      </c>
    </row>
    <row r="592" s="2" customFormat="1" ht="24.15" customHeight="1">
      <c r="A592" s="41"/>
      <c r="B592" s="42"/>
      <c r="C592" s="232" t="s">
        <v>798</v>
      </c>
      <c r="D592" s="232" t="s">
        <v>186</v>
      </c>
      <c r="E592" s="233" t="s">
        <v>2263</v>
      </c>
      <c r="F592" s="234" t="s">
        <v>2264</v>
      </c>
      <c r="G592" s="235" t="s">
        <v>189</v>
      </c>
      <c r="H592" s="236">
        <v>310</v>
      </c>
      <c r="I592" s="237"/>
      <c r="J592" s="238">
        <f>ROUND(I592*H592,2)</f>
        <v>0</v>
      </c>
      <c r="K592" s="234" t="s">
        <v>190</v>
      </c>
      <c r="L592" s="47"/>
      <c r="M592" s="239" t="s">
        <v>1</v>
      </c>
      <c r="N592" s="240" t="s">
        <v>47</v>
      </c>
      <c r="O592" s="94"/>
      <c r="P592" s="241">
        <f>O592*H592</f>
        <v>0</v>
      </c>
      <c r="Q592" s="241">
        <v>0</v>
      </c>
      <c r="R592" s="241">
        <f>Q592*H592</f>
        <v>0</v>
      </c>
      <c r="S592" s="241">
        <v>0</v>
      </c>
      <c r="T592" s="242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43" t="s">
        <v>101</v>
      </c>
      <c r="AT592" s="243" t="s">
        <v>186</v>
      </c>
      <c r="AU592" s="243" t="s">
        <v>90</v>
      </c>
      <c r="AY592" s="19" t="s">
        <v>183</v>
      </c>
      <c r="BE592" s="244">
        <f>IF(N592="základní",J592,0)</f>
        <v>0</v>
      </c>
      <c r="BF592" s="244">
        <f>IF(N592="snížená",J592,0)</f>
        <v>0</v>
      </c>
      <c r="BG592" s="244">
        <f>IF(N592="zákl. přenesená",J592,0)</f>
        <v>0</v>
      </c>
      <c r="BH592" s="244">
        <f>IF(N592="sníž. přenesená",J592,0)</f>
        <v>0</v>
      </c>
      <c r="BI592" s="244">
        <f>IF(N592="nulová",J592,0)</f>
        <v>0</v>
      </c>
      <c r="BJ592" s="19" t="s">
        <v>86</v>
      </c>
      <c r="BK592" s="244">
        <f>ROUND(I592*H592,2)</f>
        <v>0</v>
      </c>
      <c r="BL592" s="19" t="s">
        <v>101</v>
      </c>
      <c r="BM592" s="243" t="s">
        <v>2265</v>
      </c>
    </row>
    <row r="593" s="2" customFormat="1">
      <c r="A593" s="41"/>
      <c r="B593" s="42"/>
      <c r="C593" s="43"/>
      <c r="D593" s="245" t="s">
        <v>192</v>
      </c>
      <c r="E593" s="43"/>
      <c r="F593" s="246" t="s">
        <v>2266</v>
      </c>
      <c r="G593" s="43"/>
      <c r="H593" s="43"/>
      <c r="I593" s="247"/>
      <c r="J593" s="43"/>
      <c r="K593" s="43"/>
      <c r="L593" s="47"/>
      <c r="M593" s="248"/>
      <c r="N593" s="249"/>
      <c r="O593" s="94"/>
      <c r="P593" s="94"/>
      <c r="Q593" s="94"/>
      <c r="R593" s="94"/>
      <c r="S593" s="94"/>
      <c r="T593" s="95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19" t="s">
        <v>192</v>
      </c>
      <c r="AU593" s="19" t="s">
        <v>90</v>
      </c>
    </row>
    <row r="594" s="2" customFormat="1">
      <c r="A594" s="41"/>
      <c r="B594" s="42"/>
      <c r="C594" s="43"/>
      <c r="D594" s="250" t="s">
        <v>194</v>
      </c>
      <c r="E594" s="43"/>
      <c r="F594" s="251" t="s">
        <v>2267</v>
      </c>
      <c r="G594" s="43"/>
      <c r="H594" s="43"/>
      <c r="I594" s="247"/>
      <c r="J594" s="43"/>
      <c r="K594" s="43"/>
      <c r="L594" s="47"/>
      <c r="M594" s="248"/>
      <c r="N594" s="249"/>
      <c r="O594" s="94"/>
      <c r="P594" s="94"/>
      <c r="Q594" s="94"/>
      <c r="R594" s="94"/>
      <c r="S594" s="94"/>
      <c r="T594" s="95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19" t="s">
        <v>194</v>
      </c>
      <c r="AU594" s="19" t="s">
        <v>90</v>
      </c>
    </row>
    <row r="595" s="13" customFormat="1">
      <c r="A595" s="13"/>
      <c r="B595" s="252"/>
      <c r="C595" s="253"/>
      <c r="D595" s="245" t="s">
        <v>196</v>
      </c>
      <c r="E595" s="254" t="s">
        <v>1</v>
      </c>
      <c r="F595" s="255" t="s">
        <v>2268</v>
      </c>
      <c r="G595" s="253"/>
      <c r="H595" s="254" t="s">
        <v>1</v>
      </c>
      <c r="I595" s="256"/>
      <c r="J595" s="253"/>
      <c r="K595" s="253"/>
      <c r="L595" s="257"/>
      <c r="M595" s="258"/>
      <c r="N595" s="259"/>
      <c r="O595" s="259"/>
      <c r="P595" s="259"/>
      <c r="Q595" s="259"/>
      <c r="R595" s="259"/>
      <c r="S595" s="259"/>
      <c r="T595" s="26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61" t="s">
        <v>196</v>
      </c>
      <c r="AU595" s="261" t="s">
        <v>90</v>
      </c>
      <c r="AV595" s="13" t="s">
        <v>86</v>
      </c>
      <c r="AW595" s="13" t="s">
        <v>38</v>
      </c>
      <c r="AX595" s="13" t="s">
        <v>82</v>
      </c>
      <c r="AY595" s="261" t="s">
        <v>183</v>
      </c>
    </row>
    <row r="596" s="14" customFormat="1">
      <c r="A596" s="14"/>
      <c r="B596" s="262"/>
      <c r="C596" s="263"/>
      <c r="D596" s="245" t="s">
        <v>196</v>
      </c>
      <c r="E596" s="264" t="s">
        <v>1</v>
      </c>
      <c r="F596" s="265" t="s">
        <v>2269</v>
      </c>
      <c r="G596" s="263"/>
      <c r="H596" s="266">
        <v>310</v>
      </c>
      <c r="I596" s="267"/>
      <c r="J596" s="263"/>
      <c r="K596" s="263"/>
      <c r="L596" s="268"/>
      <c r="M596" s="269"/>
      <c r="N596" s="270"/>
      <c r="O596" s="270"/>
      <c r="P596" s="270"/>
      <c r="Q596" s="270"/>
      <c r="R596" s="270"/>
      <c r="S596" s="270"/>
      <c r="T596" s="271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72" t="s">
        <v>196</v>
      </c>
      <c r="AU596" s="272" t="s">
        <v>90</v>
      </c>
      <c r="AV596" s="14" t="s">
        <v>90</v>
      </c>
      <c r="AW596" s="14" t="s">
        <v>38</v>
      </c>
      <c r="AX596" s="14" t="s">
        <v>86</v>
      </c>
      <c r="AY596" s="272" t="s">
        <v>183</v>
      </c>
    </row>
    <row r="597" s="12" customFormat="1" ht="22.8" customHeight="1">
      <c r="A597" s="12"/>
      <c r="B597" s="216"/>
      <c r="C597" s="217"/>
      <c r="D597" s="218" t="s">
        <v>81</v>
      </c>
      <c r="E597" s="230" t="s">
        <v>619</v>
      </c>
      <c r="F597" s="230" t="s">
        <v>1920</v>
      </c>
      <c r="G597" s="217"/>
      <c r="H597" s="217"/>
      <c r="I597" s="220"/>
      <c r="J597" s="231">
        <f>BK597</f>
        <v>0</v>
      </c>
      <c r="K597" s="217"/>
      <c r="L597" s="222"/>
      <c r="M597" s="223"/>
      <c r="N597" s="224"/>
      <c r="O597" s="224"/>
      <c r="P597" s="225">
        <f>SUM(P598:P712)</f>
        <v>0</v>
      </c>
      <c r="Q597" s="224"/>
      <c r="R597" s="225">
        <f>SUM(R598:R712)</f>
        <v>67.564346</v>
      </c>
      <c r="S597" s="224"/>
      <c r="T597" s="226">
        <f>SUM(T598:T712)</f>
        <v>0.48072000000000004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27" t="s">
        <v>86</v>
      </c>
      <c r="AT597" s="228" t="s">
        <v>81</v>
      </c>
      <c r="AU597" s="228" t="s">
        <v>86</v>
      </c>
      <c r="AY597" s="227" t="s">
        <v>183</v>
      </c>
      <c r="BK597" s="229">
        <f>SUM(BK598:BK712)</f>
        <v>0</v>
      </c>
    </row>
    <row r="598" s="2" customFormat="1" ht="16.5" customHeight="1">
      <c r="A598" s="41"/>
      <c r="B598" s="42"/>
      <c r="C598" s="232" t="s">
        <v>802</v>
      </c>
      <c r="D598" s="232" t="s">
        <v>186</v>
      </c>
      <c r="E598" s="233" t="s">
        <v>1380</v>
      </c>
      <c r="F598" s="234" t="s">
        <v>1381</v>
      </c>
      <c r="G598" s="235" t="s">
        <v>284</v>
      </c>
      <c r="H598" s="236">
        <v>32.607999999999997</v>
      </c>
      <c r="I598" s="237"/>
      <c r="J598" s="238">
        <f>ROUND(I598*H598,2)</f>
        <v>0</v>
      </c>
      <c r="K598" s="234" t="s">
        <v>190</v>
      </c>
      <c r="L598" s="47"/>
      <c r="M598" s="239" t="s">
        <v>1</v>
      </c>
      <c r="N598" s="240" t="s">
        <v>47</v>
      </c>
      <c r="O598" s="94"/>
      <c r="P598" s="241">
        <f>O598*H598</f>
        <v>0</v>
      </c>
      <c r="Q598" s="241">
        <v>0</v>
      </c>
      <c r="R598" s="241">
        <f>Q598*H598</f>
        <v>0</v>
      </c>
      <c r="S598" s="241">
        <v>0</v>
      </c>
      <c r="T598" s="242">
        <f>S598*H598</f>
        <v>0</v>
      </c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R598" s="243" t="s">
        <v>101</v>
      </c>
      <c r="AT598" s="243" t="s">
        <v>186</v>
      </c>
      <c r="AU598" s="243" t="s">
        <v>90</v>
      </c>
      <c r="AY598" s="19" t="s">
        <v>183</v>
      </c>
      <c r="BE598" s="244">
        <f>IF(N598="základní",J598,0)</f>
        <v>0</v>
      </c>
      <c r="BF598" s="244">
        <f>IF(N598="snížená",J598,0)</f>
        <v>0</v>
      </c>
      <c r="BG598" s="244">
        <f>IF(N598="zákl. přenesená",J598,0)</f>
        <v>0</v>
      </c>
      <c r="BH598" s="244">
        <f>IF(N598="sníž. přenesená",J598,0)</f>
        <v>0</v>
      </c>
      <c r="BI598" s="244">
        <f>IF(N598="nulová",J598,0)</f>
        <v>0</v>
      </c>
      <c r="BJ598" s="19" t="s">
        <v>86</v>
      </c>
      <c r="BK598" s="244">
        <f>ROUND(I598*H598,2)</f>
        <v>0</v>
      </c>
      <c r="BL598" s="19" t="s">
        <v>101</v>
      </c>
      <c r="BM598" s="243" t="s">
        <v>2270</v>
      </c>
    </row>
    <row r="599" s="2" customFormat="1">
      <c r="A599" s="41"/>
      <c r="B599" s="42"/>
      <c r="C599" s="43"/>
      <c r="D599" s="245" t="s">
        <v>192</v>
      </c>
      <c r="E599" s="43"/>
      <c r="F599" s="246" t="s">
        <v>1383</v>
      </c>
      <c r="G599" s="43"/>
      <c r="H599" s="43"/>
      <c r="I599" s="247"/>
      <c r="J599" s="43"/>
      <c r="K599" s="43"/>
      <c r="L599" s="47"/>
      <c r="M599" s="248"/>
      <c r="N599" s="249"/>
      <c r="O599" s="94"/>
      <c r="P599" s="94"/>
      <c r="Q599" s="94"/>
      <c r="R599" s="94"/>
      <c r="S599" s="94"/>
      <c r="T599" s="95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19" t="s">
        <v>192</v>
      </c>
      <c r="AU599" s="19" t="s">
        <v>90</v>
      </c>
    </row>
    <row r="600" s="2" customFormat="1">
      <c r="A600" s="41"/>
      <c r="B600" s="42"/>
      <c r="C600" s="43"/>
      <c r="D600" s="250" t="s">
        <v>194</v>
      </c>
      <c r="E600" s="43"/>
      <c r="F600" s="251" t="s">
        <v>1384</v>
      </c>
      <c r="G600" s="43"/>
      <c r="H600" s="43"/>
      <c r="I600" s="247"/>
      <c r="J600" s="43"/>
      <c r="K600" s="43"/>
      <c r="L600" s="47"/>
      <c r="M600" s="248"/>
      <c r="N600" s="249"/>
      <c r="O600" s="94"/>
      <c r="P600" s="94"/>
      <c r="Q600" s="94"/>
      <c r="R600" s="94"/>
      <c r="S600" s="94"/>
      <c r="T600" s="95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19" t="s">
        <v>194</v>
      </c>
      <c r="AU600" s="19" t="s">
        <v>90</v>
      </c>
    </row>
    <row r="601" s="13" customFormat="1">
      <c r="A601" s="13"/>
      <c r="B601" s="252"/>
      <c r="C601" s="253"/>
      <c r="D601" s="245" t="s">
        <v>196</v>
      </c>
      <c r="E601" s="254" t="s">
        <v>1</v>
      </c>
      <c r="F601" s="255" t="s">
        <v>2271</v>
      </c>
      <c r="G601" s="253"/>
      <c r="H601" s="254" t="s">
        <v>1</v>
      </c>
      <c r="I601" s="256"/>
      <c r="J601" s="253"/>
      <c r="K601" s="253"/>
      <c r="L601" s="257"/>
      <c r="M601" s="258"/>
      <c r="N601" s="259"/>
      <c r="O601" s="259"/>
      <c r="P601" s="259"/>
      <c r="Q601" s="259"/>
      <c r="R601" s="259"/>
      <c r="S601" s="259"/>
      <c r="T601" s="26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61" t="s">
        <v>196</v>
      </c>
      <c r="AU601" s="261" t="s">
        <v>90</v>
      </c>
      <c r="AV601" s="13" t="s">
        <v>86</v>
      </c>
      <c r="AW601" s="13" t="s">
        <v>38</v>
      </c>
      <c r="AX601" s="13" t="s">
        <v>82</v>
      </c>
      <c r="AY601" s="261" t="s">
        <v>183</v>
      </c>
    </row>
    <row r="602" s="14" customFormat="1">
      <c r="A602" s="14"/>
      <c r="B602" s="262"/>
      <c r="C602" s="263"/>
      <c r="D602" s="245" t="s">
        <v>196</v>
      </c>
      <c r="E602" s="264" t="s">
        <v>1</v>
      </c>
      <c r="F602" s="265" t="s">
        <v>2272</v>
      </c>
      <c r="G602" s="263"/>
      <c r="H602" s="266">
        <v>23.975000000000001</v>
      </c>
      <c r="I602" s="267"/>
      <c r="J602" s="263"/>
      <c r="K602" s="263"/>
      <c r="L602" s="268"/>
      <c r="M602" s="269"/>
      <c r="N602" s="270"/>
      <c r="O602" s="270"/>
      <c r="P602" s="270"/>
      <c r="Q602" s="270"/>
      <c r="R602" s="270"/>
      <c r="S602" s="270"/>
      <c r="T602" s="271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72" t="s">
        <v>196</v>
      </c>
      <c r="AU602" s="272" t="s">
        <v>90</v>
      </c>
      <c r="AV602" s="14" t="s">
        <v>90</v>
      </c>
      <c r="AW602" s="14" t="s">
        <v>38</v>
      </c>
      <c r="AX602" s="14" t="s">
        <v>82</v>
      </c>
      <c r="AY602" s="272" t="s">
        <v>183</v>
      </c>
    </row>
    <row r="603" s="13" customFormat="1">
      <c r="A603" s="13"/>
      <c r="B603" s="252"/>
      <c r="C603" s="253"/>
      <c r="D603" s="245" t="s">
        <v>196</v>
      </c>
      <c r="E603" s="254" t="s">
        <v>1</v>
      </c>
      <c r="F603" s="255" t="s">
        <v>2273</v>
      </c>
      <c r="G603" s="253"/>
      <c r="H603" s="254" t="s">
        <v>1</v>
      </c>
      <c r="I603" s="256"/>
      <c r="J603" s="253"/>
      <c r="K603" s="253"/>
      <c r="L603" s="257"/>
      <c r="M603" s="258"/>
      <c r="N603" s="259"/>
      <c r="O603" s="259"/>
      <c r="P603" s="259"/>
      <c r="Q603" s="259"/>
      <c r="R603" s="259"/>
      <c r="S603" s="259"/>
      <c r="T603" s="26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61" t="s">
        <v>196</v>
      </c>
      <c r="AU603" s="261" t="s">
        <v>90</v>
      </c>
      <c r="AV603" s="13" t="s">
        <v>86</v>
      </c>
      <c r="AW603" s="13" t="s">
        <v>38</v>
      </c>
      <c r="AX603" s="13" t="s">
        <v>82</v>
      </c>
      <c r="AY603" s="261" t="s">
        <v>183</v>
      </c>
    </row>
    <row r="604" s="14" customFormat="1">
      <c r="A604" s="14"/>
      <c r="B604" s="262"/>
      <c r="C604" s="263"/>
      <c r="D604" s="245" t="s">
        <v>196</v>
      </c>
      <c r="E604" s="264" t="s">
        <v>1</v>
      </c>
      <c r="F604" s="265" t="s">
        <v>2274</v>
      </c>
      <c r="G604" s="263"/>
      <c r="H604" s="266">
        <v>8.6329999999999991</v>
      </c>
      <c r="I604" s="267"/>
      <c r="J604" s="263"/>
      <c r="K604" s="263"/>
      <c r="L604" s="268"/>
      <c r="M604" s="269"/>
      <c r="N604" s="270"/>
      <c r="O604" s="270"/>
      <c r="P604" s="270"/>
      <c r="Q604" s="270"/>
      <c r="R604" s="270"/>
      <c r="S604" s="270"/>
      <c r="T604" s="271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72" t="s">
        <v>196</v>
      </c>
      <c r="AU604" s="272" t="s">
        <v>90</v>
      </c>
      <c r="AV604" s="14" t="s">
        <v>90</v>
      </c>
      <c r="AW604" s="14" t="s">
        <v>38</v>
      </c>
      <c r="AX604" s="14" t="s">
        <v>82</v>
      </c>
      <c r="AY604" s="272" t="s">
        <v>183</v>
      </c>
    </row>
    <row r="605" s="15" customFormat="1">
      <c r="A605" s="15"/>
      <c r="B605" s="284"/>
      <c r="C605" s="285"/>
      <c r="D605" s="245" t="s">
        <v>196</v>
      </c>
      <c r="E605" s="286" t="s">
        <v>1</v>
      </c>
      <c r="F605" s="287" t="s">
        <v>238</v>
      </c>
      <c r="G605" s="285"/>
      <c r="H605" s="288">
        <v>32.607999999999997</v>
      </c>
      <c r="I605" s="289"/>
      <c r="J605" s="285"/>
      <c r="K605" s="285"/>
      <c r="L605" s="290"/>
      <c r="M605" s="291"/>
      <c r="N605" s="292"/>
      <c r="O605" s="292"/>
      <c r="P605" s="292"/>
      <c r="Q605" s="292"/>
      <c r="R605" s="292"/>
      <c r="S605" s="292"/>
      <c r="T605" s="293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94" t="s">
        <v>196</v>
      </c>
      <c r="AU605" s="294" t="s">
        <v>90</v>
      </c>
      <c r="AV605" s="15" t="s">
        <v>101</v>
      </c>
      <c r="AW605" s="15" t="s">
        <v>38</v>
      </c>
      <c r="AX605" s="15" t="s">
        <v>86</v>
      </c>
      <c r="AY605" s="294" t="s">
        <v>183</v>
      </c>
    </row>
    <row r="606" s="2" customFormat="1" ht="21.75" customHeight="1">
      <c r="A606" s="41"/>
      <c r="B606" s="42"/>
      <c r="C606" s="274" t="s">
        <v>806</v>
      </c>
      <c r="D606" s="274" t="s">
        <v>222</v>
      </c>
      <c r="E606" s="275" t="s">
        <v>2275</v>
      </c>
      <c r="F606" s="276" t="s">
        <v>2276</v>
      </c>
      <c r="G606" s="277" t="s">
        <v>209</v>
      </c>
      <c r="H606" s="278">
        <v>58.694000000000003</v>
      </c>
      <c r="I606" s="279"/>
      <c r="J606" s="280">
        <f>ROUND(I606*H606,2)</f>
        <v>0</v>
      </c>
      <c r="K606" s="276" t="s">
        <v>190</v>
      </c>
      <c r="L606" s="281"/>
      <c r="M606" s="282" t="s">
        <v>1</v>
      </c>
      <c r="N606" s="283" t="s">
        <v>47</v>
      </c>
      <c r="O606" s="94"/>
      <c r="P606" s="241">
        <f>O606*H606</f>
        <v>0</v>
      </c>
      <c r="Q606" s="241">
        <v>1</v>
      </c>
      <c r="R606" s="241">
        <f>Q606*H606</f>
        <v>58.694000000000003</v>
      </c>
      <c r="S606" s="241">
        <v>0</v>
      </c>
      <c r="T606" s="242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43" t="s">
        <v>113</v>
      </c>
      <c r="AT606" s="243" t="s">
        <v>222</v>
      </c>
      <c r="AU606" s="243" t="s">
        <v>90</v>
      </c>
      <c r="AY606" s="19" t="s">
        <v>183</v>
      </c>
      <c r="BE606" s="244">
        <f>IF(N606="základní",J606,0)</f>
        <v>0</v>
      </c>
      <c r="BF606" s="244">
        <f>IF(N606="snížená",J606,0)</f>
        <v>0</v>
      </c>
      <c r="BG606" s="244">
        <f>IF(N606="zákl. přenesená",J606,0)</f>
        <v>0</v>
      </c>
      <c r="BH606" s="244">
        <f>IF(N606="sníž. přenesená",J606,0)</f>
        <v>0</v>
      </c>
      <c r="BI606" s="244">
        <f>IF(N606="nulová",J606,0)</f>
        <v>0</v>
      </c>
      <c r="BJ606" s="19" t="s">
        <v>86</v>
      </c>
      <c r="BK606" s="244">
        <f>ROUND(I606*H606,2)</f>
        <v>0</v>
      </c>
      <c r="BL606" s="19" t="s">
        <v>101</v>
      </c>
      <c r="BM606" s="243" t="s">
        <v>2277</v>
      </c>
    </row>
    <row r="607" s="2" customFormat="1">
      <c r="A607" s="41"/>
      <c r="B607" s="42"/>
      <c r="C607" s="43"/>
      <c r="D607" s="245" t="s">
        <v>192</v>
      </c>
      <c r="E607" s="43"/>
      <c r="F607" s="246" t="s">
        <v>2276</v>
      </c>
      <c r="G607" s="43"/>
      <c r="H607" s="43"/>
      <c r="I607" s="247"/>
      <c r="J607" s="43"/>
      <c r="K607" s="43"/>
      <c r="L607" s="47"/>
      <c r="M607" s="248"/>
      <c r="N607" s="249"/>
      <c r="O607" s="94"/>
      <c r="P607" s="94"/>
      <c r="Q607" s="94"/>
      <c r="R607" s="94"/>
      <c r="S607" s="94"/>
      <c r="T607" s="95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19" t="s">
        <v>192</v>
      </c>
      <c r="AU607" s="19" t="s">
        <v>90</v>
      </c>
    </row>
    <row r="608" s="13" customFormat="1">
      <c r="A608" s="13"/>
      <c r="B608" s="252"/>
      <c r="C608" s="253"/>
      <c r="D608" s="245" t="s">
        <v>196</v>
      </c>
      <c r="E608" s="254" t="s">
        <v>1</v>
      </c>
      <c r="F608" s="255" t="s">
        <v>2271</v>
      </c>
      <c r="G608" s="253"/>
      <c r="H608" s="254" t="s">
        <v>1</v>
      </c>
      <c r="I608" s="256"/>
      <c r="J608" s="253"/>
      <c r="K608" s="253"/>
      <c r="L608" s="257"/>
      <c r="M608" s="258"/>
      <c r="N608" s="259"/>
      <c r="O608" s="259"/>
      <c r="P608" s="259"/>
      <c r="Q608" s="259"/>
      <c r="R608" s="259"/>
      <c r="S608" s="259"/>
      <c r="T608" s="26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61" t="s">
        <v>196</v>
      </c>
      <c r="AU608" s="261" t="s">
        <v>90</v>
      </c>
      <c r="AV608" s="13" t="s">
        <v>86</v>
      </c>
      <c r="AW608" s="13" t="s">
        <v>38</v>
      </c>
      <c r="AX608" s="13" t="s">
        <v>82</v>
      </c>
      <c r="AY608" s="261" t="s">
        <v>183</v>
      </c>
    </row>
    <row r="609" s="14" customFormat="1">
      <c r="A609" s="14"/>
      <c r="B609" s="262"/>
      <c r="C609" s="263"/>
      <c r="D609" s="245" t="s">
        <v>196</v>
      </c>
      <c r="E609" s="264" t="s">
        <v>1</v>
      </c>
      <c r="F609" s="265" t="s">
        <v>2272</v>
      </c>
      <c r="G609" s="263"/>
      <c r="H609" s="266">
        <v>23.975000000000001</v>
      </c>
      <c r="I609" s="267"/>
      <c r="J609" s="263"/>
      <c r="K609" s="263"/>
      <c r="L609" s="268"/>
      <c r="M609" s="269"/>
      <c r="N609" s="270"/>
      <c r="O609" s="270"/>
      <c r="P609" s="270"/>
      <c r="Q609" s="270"/>
      <c r="R609" s="270"/>
      <c r="S609" s="270"/>
      <c r="T609" s="271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72" t="s">
        <v>196</v>
      </c>
      <c r="AU609" s="272" t="s">
        <v>90</v>
      </c>
      <c r="AV609" s="14" t="s">
        <v>90</v>
      </c>
      <c r="AW609" s="14" t="s">
        <v>38</v>
      </c>
      <c r="AX609" s="14" t="s">
        <v>82</v>
      </c>
      <c r="AY609" s="272" t="s">
        <v>183</v>
      </c>
    </row>
    <row r="610" s="13" customFormat="1">
      <c r="A610" s="13"/>
      <c r="B610" s="252"/>
      <c r="C610" s="253"/>
      <c r="D610" s="245" t="s">
        <v>196</v>
      </c>
      <c r="E610" s="254" t="s">
        <v>1</v>
      </c>
      <c r="F610" s="255" t="s">
        <v>2273</v>
      </c>
      <c r="G610" s="253"/>
      <c r="H610" s="254" t="s">
        <v>1</v>
      </c>
      <c r="I610" s="256"/>
      <c r="J610" s="253"/>
      <c r="K610" s="253"/>
      <c r="L610" s="257"/>
      <c r="M610" s="258"/>
      <c r="N610" s="259"/>
      <c r="O610" s="259"/>
      <c r="P610" s="259"/>
      <c r="Q610" s="259"/>
      <c r="R610" s="259"/>
      <c r="S610" s="259"/>
      <c r="T610" s="26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61" t="s">
        <v>196</v>
      </c>
      <c r="AU610" s="261" t="s">
        <v>90</v>
      </c>
      <c r="AV610" s="13" t="s">
        <v>86</v>
      </c>
      <c r="AW610" s="13" t="s">
        <v>38</v>
      </c>
      <c r="AX610" s="13" t="s">
        <v>82</v>
      </c>
      <c r="AY610" s="261" t="s">
        <v>183</v>
      </c>
    </row>
    <row r="611" s="14" customFormat="1">
      <c r="A611" s="14"/>
      <c r="B611" s="262"/>
      <c r="C611" s="263"/>
      <c r="D611" s="245" t="s">
        <v>196</v>
      </c>
      <c r="E611" s="264" t="s">
        <v>1</v>
      </c>
      <c r="F611" s="265" t="s">
        <v>2274</v>
      </c>
      <c r="G611" s="263"/>
      <c r="H611" s="266">
        <v>8.6329999999999991</v>
      </c>
      <c r="I611" s="267"/>
      <c r="J611" s="263"/>
      <c r="K611" s="263"/>
      <c r="L611" s="268"/>
      <c r="M611" s="269"/>
      <c r="N611" s="270"/>
      <c r="O611" s="270"/>
      <c r="P611" s="270"/>
      <c r="Q611" s="270"/>
      <c r="R611" s="270"/>
      <c r="S611" s="270"/>
      <c r="T611" s="271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72" t="s">
        <v>196</v>
      </c>
      <c r="AU611" s="272" t="s">
        <v>90</v>
      </c>
      <c r="AV611" s="14" t="s">
        <v>90</v>
      </c>
      <c r="AW611" s="14" t="s">
        <v>38</v>
      </c>
      <c r="AX611" s="14" t="s">
        <v>82</v>
      </c>
      <c r="AY611" s="272" t="s">
        <v>183</v>
      </c>
    </row>
    <row r="612" s="16" customFormat="1">
      <c r="A612" s="16"/>
      <c r="B612" s="303"/>
      <c r="C612" s="304"/>
      <c r="D612" s="245" t="s">
        <v>196</v>
      </c>
      <c r="E612" s="305" t="s">
        <v>1</v>
      </c>
      <c r="F612" s="306" t="s">
        <v>1300</v>
      </c>
      <c r="G612" s="304"/>
      <c r="H612" s="307">
        <v>32.607999999999997</v>
      </c>
      <c r="I612" s="308"/>
      <c r="J612" s="304"/>
      <c r="K612" s="304"/>
      <c r="L612" s="309"/>
      <c r="M612" s="310"/>
      <c r="N612" s="311"/>
      <c r="O612" s="311"/>
      <c r="P612" s="311"/>
      <c r="Q612" s="311"/>
      <c r="R612" s="311"/>
      <c r="S612" s="311"/>
      <c r="T612" s="312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T612" s="313" t="s">
        <v>196</v>
      </c>
      <c r="AU612" s="313" t="s">
        <v>90</v>
      </c>
      <c r="AV612" s="16" t="s">
        <v>98</v>
      </c>
      <c r="AW612" s="16" t="s">
        <v>38</v>
      </c>
      <c r="AX612" s="16" t="s">
        <v>82</v>
      </c>
      <c r="AY612" s="313" t="s">
        <v>183</v>
      </c>
    </row>
    <row r="613" s="14" customFormat="1">
      <c r="A613" s="14"/>
      <c r="B613" s="262"/>
      <c r="C613" s="263"/>
      <c r="D613" s="245" t="s">
        <v>196</v>
      </c>
      <c r="E613" s="264" t="s">
        <v>1</v>
      </c>
      <c r="F613" s="265" t="s">
        <v>2278</v>
      </c>
      <c r="G613" s="263"/>
      <c r="H613" s="266">
        <v>58.694000000000003</v>
      </c>
      <c r="I613" s="267"/>
      <c r="J613" s="263"/>
      <c r="K613" s="263"/>
      <c r="L613" s="268"/>
      <c r="M613" s="269"/>
      <c r="N613" s="270"/>
      <c r="O613" s="270"/>
      <c r="P613" s="270"/>
      <c r="Q613" s="270"/>
      <c r="R613" s="270"/>
      <c r="S613" s="270"/>
      <c r="T613" s="271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72" t="s">
        <v>196</v>
      </c>
      <c r="AU613" s="272" t="s">
        <v>90</v>
      </c>
      <c r="AV613" s="14" t="s">
        <v>90</v>
      </c>
      <c r="AW613" s="14" t="s">
        <v>38</v>
      </c>
      <c r="AX613" s="14" t="s">
        <v>86</v>
      </c>
      <c r="AY613" s="272" t="s">
        <v>183</v>
      </c>
    </row>
    <row r="614" s="2" customFormat="1" ht="21.75" customHeight="1">
      <c r="A614" s="41"/>
      <c r="B614" s="42"/>
      <c r="C614" s="232" t="s">
        <v>810</v>
      </c>
      <c r="D614" s="232" t="s">
        <v>186</v>
      </c>
      <c r="E614" s="233" t="s">
        <v>2279</v>
      </c>
      <c r="F614" s="234" t="s">
        <v>2280</v>
      </c>
      <c r="G614" s="235" t="s">
        <v>294</v>
      </c>
      <c r="H614" s="236">
        <v>6</v>
      </c>
      <c r="I614" s="237"/>
      <c r="J614" s="238">
        <f>ROUND(I614*H614,2)</f>
        <v>0</v>
      </c>
      <c r="K614" s="234" t="s">
        <v>1</v>
      </c>
      <c r="L614" s="47"/>
      <c r="M614" s="239" t="s">
        <v>1</v>
      </c>
      <c r="N614" s="240" t="s">
        <v>47</v>
      </c>
      <c r="O614" s="94"/>
      <c r="P614" s="241">
        <f>O614*H614</f>
        <v>0</v>
      </c>
      <c r="Q614" s="241">
        <v>0</v>
      </c>
      <c r="R614" s="241">
        <f>Q614*H614</f>
        <v>0</v>
      </c>
      <c r="S614" s="241">
        <v>2.0000000000000002E-05</v>
      </c>
      <c r="T614" s="242">
        <f>S614*H614</f>
        <v>0.00012000000000000002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43" t="s">
        <v>101</v>
      </c>
      <c r="AT614" s="243" t="s">
        <v>186</v>
      </c>
      <c r="AU614" s="243" t="s">
        <v>90</v>
      </c>
      <c r="AY614" s="19" t="s">
        <v>183</v>
      </c>
      <c r="BE614" s="244">
        <f>IF(N614="základní",J614,0)</f>
        <v>0</v>
      </c>
      <c r="BF614" s="244">
        <f>IF(N614="snížená",J614,0)</f>
        <v>0</v>
      </c>
      <c r="BG614" s="244">
        <f>IF(N614="zákl. přenesená",J614,0)</f>
        <v>0</v>
      </c>
      <c r="BH614" s="244">
        <f>IF(N614="sníž. přenesená",J614,0)</f>
        <v>0</v>
      </c>
      <c r="BI614" s="244">
        <f>IF(N614="nulová",J614,0)</f>
        <v>0</v>
      </c>
      <c r="BJ614" s="19" t="s">
        <v>86</v>
      </c>
      <c r="BK614" s="244">
        <f>ROUND(I614*H614,2)</f>
        <v>0</v>
      </c>
      <c r="BL614" s="19" t="s">
        <v>101</v>
      </c>
      <c r="BM614" s="243" t="s">
        <v>2281</v>
      </c>
    </row>
    <row r="615" s="2" customFormat="1">
      <c r="A615" s="41"/>
      <c r="B615" s="42"/>
      <c r="C615" s="43"/>
      <c r="D615" s="245" t="s">
        <v>192</v>
      </c>
      <c r="E615" s="43"/>
      <c r="F615" s="246" t="s">
        <v>2280</v>
      </c>
      <c r="G615" s="43"/>
      <c r="H615" s="43"/>
      <c r="I615" s="247"/>
      <c r="J615" s="43"/>
      <c r="K615" s="43"/>
      <c r="L615" s="47"/>
      <c r="M615" s="248"/>
      <c r="N615" s="249"/>
      <c r="O615" s="94"/>
      <c r="P615" s="94"/>
      <c r="Q615" s="94"/>
      <c r="R615" s="94"/>
      <c r="S615" s="94"/>
      <c r="T615" s="95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19" t="s">
        <v>192</v>
      </c>
      <c r="AU615" s="19" t="s">
        <v>90</v>
      </c>
    </row>
    <row r="616" s="14" customFormat="1">
      <c r="A616" s="14"/>
      <c r="B616" s="262"/>
      <c r="C616" s="263"/>
      <c r="D616" s="245" t="s">
        <v>196</v>
      </c>
      <c r="E616" s="264" t="s">
        <v>1</v>
      </c>
      <c r="F616" s="265" t="s">
        <v>107</v>
      </c>
      <c r="G616" s="263"/>
      <c r="H616" s="266">
        <v>6</v>
      </c>
      <c r="I616" s="267"/>
      <c r="J616" s="263"/>
      <c r="K616" s="263"/>
      <c r="L616" s="268"/>
      <c r="M616" s="269"/>
      <c r="N616" s="270"/>
      <c r="O616" s="270"/>
      <c r="P616" s="270"/>
      <c r="Q616" s="270"/>
      <c r="R616" s="270"/>
      <c r="S616" s="270"/>
      <c r="T616" s="271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72" t="s">
        <v>196</v>
      </c>
      <c r="AU616" s="272" t="s">
        <v>90</v>
      </c>
      <c r="AV616" s="14" t="s">
        <v>90</v>
      </c>
      <c r="AW616" s="14" t="s">
        <v>38</v>
      </c>
      <c r="AX616" s="14" t="s">
        <v>86</v>
      </c>
      <c r="AY616" s="272" t="s">
        <v>183</v>
      </c>
    </row>
    <row r="617" s="2" customFormat="1" ht="21.75" customHeight="1">
      <c r="A617" s="41"/>
      <c r="B617" s="42"/>
      <c r="C617" s="232" t="s">
        <v>816</v>
      </c>
      <c r="D617" s="232" t="s">
        <v>186</v>
      </c>
      <c r="E617" s="233" t="s">
        <v>2282</v>
      </c>
      <c r="F617" s="234" t="s">
        <v>2283</v>
      </c>
      <c r="G617" s="235" t="s">
        <v>231</v>
      </c>
      <c r="H617" s="236">
        <v>2</v>
      </c>
      <c r="I617" s="237"/>
      <c r="J617" s="238">
        <f>ROUND(I617*H617,2)</f>
        <v>0</v>
      </c>
      <c r="K617" s="234" t="s">
        <v>190</v>
      </c>
      <c r="L617" s="47"/>
      <c r="M617" s="239" t="s">
        <v>1</v>
      </c>
      <c r="N617" s="240" t="s">
        <v>47</v>
      </c>
      <c r="O617" s="94"/>
      <c r="P617" s="241">
        <f>O617*H617</f>
        <v>0</v>
      </c>
      <c r="Q617" s="241">
        <v>0</v>
      </c>
      <c r="R617" s="241">
        <f>Q617*H617</f>
        <v>0</v>
      </c>
      <c r="S617" s="241">
        <v>0.21456</v>
      </c>
      <c r="T617" s="242">
        <f>S617*H617</f>
        <v>0.42912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43" t="s">
        <v>101</v>
      </c>
      <c r="AT617" s="243" t="s">
        <v>186</v>
      </c>
      <c r="AU617" s="243" t="s">
        <v>90</v>
      </c>
      <c r="AY617" s="19" t="s">
        <v>183</v>
      </c>
      <c r="BE617" s="244">
        <f>IF(N617="základní",J617,0)</f>
        <v>0</v>
      </c>
      <c r="BF617" s="244">
        <f>IF(N617="snížená",J617,0)</f>
        <v>0</v>
      </c>
      <c r="BG617" s="244">
        <f>IF(N617="zákl. přenesená",J617,0)</f>
        <v>0</v>
      </c>
      <c r="BH617" s="244">
        <f>IF(N617="sníž. přenesená",J617,0)</f>
        <v>0</v>
      </c>
      <c r="BI617" s="244">
        <f>IF(N617="nulová",J617,0)</f>
        <v>0</v>
      </c>
      <c r="BJ617" s="19" t="s">
        <v>86</v>
      </c>
      <c r="BK617" s="244">
        <f>ROUND(I617*H617,2)</f>
        <v>0</v>
      </c>
      <c r="BL617" s="19" t="s">
        <v>101</v>
      </c>
      <c r="BM617" s="243" t="s">
        <v>2284</v>
      </c>
    </row>
    <row r="618" s="2" customFormat="1">
      <c r="A618" s="41"/>
      <c r="B618" s="42"/>
      <c r="C618" s="43"/>
      <c r="D618" s="245" t="s">
        <v>192</v>
      </c>
      <c r="E618" s="43"/>
      <c r="F618" s="246" t="s">
        <v>2283</v>
      </c>
      <c r="G618" s="43"/>
      <c r="H618" s="43"/>
      <c r="I618" s="247"/>
      <c r="J618" s="43"/>
      <c r="K618" s="43"/>
      <c r="L618" s="47"/>
      <c r="M618" s="248"/>
      <c r="N618" s="249"/>
      <c r="O618" s="94"/>
      <c r="P618" s="94"/>
      <c r="Q618" s="94"/>
      <c r="R618" s="94"/>
      <c r="S618" s="94"/>
      <c r="T618" s="95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19" t="s">
        <v>192</v>
      </c>
      <c r="AU618" s="19" t="s">
        <v>90</v>
      </c>
    </row>
    <row r="619" s="2" customFormat="1">
      <c r="A619" s="41"/>
      <c r="B619" s="42"/>
      <c r="C619" s="43"/>
      <c r="D619" s="250" t="s">
        <v>194</v>
      </c>
      <c r="E619" s="43"/>
      <c r="F619" s="251" t="s">
        <v>2285</v>
      </c>
      <c r="G619" s="43"/>
      <c r="H619" s="43"/>
      <c r="I619" s="247"/>
      <c r="J619" s="43"/>
      <c r="K619" s="43"/>
      <c r="L619" s="47"/>
      <c r="M619" s="248"/>
      <c r="N619" s="249"/>
      <c r="O619" s="94"/>
      <c r="P619" s="94"/>
      <c r="Q619" s="94"/>
      <c r="R619" s="94"/>
      <c r="S619" s="94"/>
      <c r="T619" s="95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19" t="s">
        <v>194</v>
      </c>
      <c r="AU619" s="19" t="s">
        <v>90</v>
      </c>
    </row>
    <row r="620" s="13" customFormat="1">
      <c r="A620" s="13"/>
      <c r="B620" s="252"/>
      <c r="C620" s="253"/>
      <c r="D620" s="245" t="s">
        <v>196</v>
      </c>
      <c r="E620" s="254" t="s">
        <v>1</v>
      </c>
      <c r="F620" s="255" t="s">
        <v>2286</v>
      </c>
      <c r="G620" s="253"/>
      <c r="H620" s="254" t="s">
        <v>1</v>
      </c>
      <c r="I620" s="256"/>
      <c r="J620" s="253"/>
      <c r="K620" s="253"/>
      <c r="L620" s="257"/>
      <c r="M620" s="258"/>
      <c r="N620" s="259"/>
      <c r="O620" s="259"/>
      <c r="P620" s="259"/>
      <c r="Q620" s="259"/>
      <c r="R620" s="259"/>
      <c r="S620" s="259"/>
      <c r="T620" s="26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61" t="s">
        <v>196</v>
      </c>
      <c r="AU620" s="261" t="s">
        <v>90</v>
      </c>
      <c r="AV620" s="13" t="s">
        <v>86</v>
      </c>
      <c r="AW620" s="13" t="s">
        <v>38</v>
      </c>
      <c r="AX620" s="13" t="s">
        <v>82</v>
      </c>
      <c r="AY620" s="261" t="s">
        <v>183</v>
      </c>
    </row>
    <row r="621" s="14" customFormat="1">
      <c r="A621" s="14"/>
      <c r="B621" s="262"/>
      <c r="C621" s="263"/>
      <c r="D621" s="245" t="s">
        <v>196</v>
      </c>
      <c r="E621" s="264" t="s">
        <v>1</v>
      </c>
      <c r="F621" s="265" t="s">
        <v>90</v>
      </c>
      <c r="G621" s="263"/>
      <c r="H621" s="266">
        <v>2</v>
      </c>
      <c r="I621" s="267"/>
      <c r="J621" s="263"/>
      <c r="K621" s="263"/>
      <c r="L621" s="268"/>
      <c r="M621" s="269"/>
      <c r="N621" s="270"/>
      <c r="O621" s="270"/>
      <c r="P621" s="270"/>
      <c r="Q621" s="270"/>
      <c r="R621" s="270"/>
      <c r="S621" s="270"/>
      <c r="T621" s="271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72" t="s">
        <v>196</v>
      </c>
      <c r="AU621" s="272" t="s">
        <v>90</v>
      </c>
      <c r="AV621" s="14" t="s">
        <v>90</v>
      </c>
      <c r="AW621" s="14" t="s">
        <v>38</v>
      </c>
      <c r="AX621" s="14" t="s">
        <v>86</v>
      </c>
      <c r="AY621" s="272" t="s">
        <v>183</v>
      </c>
    </row>
    <row r="622" s="2" customFormat="1" ht="16.5" customHeight="1">
      <c r="A622" s="41"/>
      <c r="B622" s="42"/>
      <c r="C622" s="274" t="s">
        <v>820</v>
      </c>
      <c r="D622" s="274" t="s">
        <v>222</v>
      </c>
      <c r="E622" s="275" t="s">
        <v>2287</v>
      </c>
      <c r="F622" s="276" t="s">
        <v>2288</v>
      </c>
      <c r="G622" s="277" t="s">
        <v>294</v>
      </c>
      <c r="H622" s="278">
        <v>2</v>
      </c>
      <c r="I622" s="279"/>
      <c r="J622" s="280">
        <f>ROUND(I622*H622,2)</f>
        <v>0</v>
      </c>
      <c r="K622" s="276" t="s">
        <v>190</v>
      </c>
      <c r="L622" s="281"/>
      <c r="M622" s="282" t="s">
        <v>1</v>
      </c>
      <c r="N622" s="283" t="s">
        <v>47</v>
      </c>
      <c r="O622" s="94"/>
      <c r="P622" s="241">
        <f>O622*H622</f>
        <v>0</v>
      </c>
      <c r="Q622" s="241">
        <v>0.24418999999999999</v>
      </c>
      <c r="R622" s="241">
        <f>Q622*H622</f>
        <v>0.48837999999999998</v>
      </c>
      <c r="S622" s="241">
        <v>0</v>
      </c>
      <c r="T622" s="242">
        <f>S622*H622</f>
        <v>0</v>
      </c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R622" s="243" t="s">
        <v>113</v>
      </c>
      <c r="AT622" s="243" t="s">
        <v>222</v>
      </c>
      <c r="AU622" s="243" t="s">
        <v>90</v>
      </c>
      <c r="AY622" s="19" t="s">
        <v>183</v>
      </c>
      <c r="BE622" s="244">
        <f>IF(N622="základní",J622,0)</f>
        <v>0</v>
      </c>
      <c r="BF622" s="244">
        <f>IF(N622="snížená",J622,0)</f>
        <v>0</v>
      </c>
      <c r="BG622" s="244">
        <f>IF(N622="zákl. přenesená",J622,0)</f>
        <v>0</v>
      </c>
      <c r="BH622" s="244">
        <f>IF(N622="sníž. přenesená",J622,0)</f>
        <v>0</v>
      </c>
      <c r="BI622" s="244">
        <f>IF(N622="nulová",J622,0)</f>
        <v>0</v>
      </c>
      <c r="BJ622" s="19" t="s">
        <v>86</v>
      </c>
      <c r="BK622" s="244">
        <f>ROUND(I622*H622,2)</f>
        <v>0</v>
      </c>
      <c r="BL622" s="19" t="s">
        <v>101</v>
      </c>
      <c r="BM622" s="243" t="s">
        <v>2289</v>
      </c>
    </row>
    <row r="623" s="2" customFormat="1">
      <c r="A623" s="41"/>
      <c r="B623" s="42"/>
      <c r="C623" s="43"/>
      <c r="D623" s="245" t="s">
        <v>192</v>
      </c>
      <c r="E623" s="43"/>
      <c r="F623" s="246" t="s">
        <v>2288</v>
      </c>
      <c r="G623" s="43"/>
      <c r="H623" s="43"/>
      <c r="I623" s="247"/>
      <c r="J623" s="43"/>
      <c r="K623" s="43"/>
      <c r="L623" s="47"/>
      <c r="M623" s="248"/>
      <c r="N623" s="249"/>
      <c r="O623" s="94"/>
      <c r="P623" s="94"/>
      <c r="Q623" s="94"/>
      <c r="R623" s="94"/>
      <c r="S623" s="94"/>
      <c r="T623" s="95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19" t="s">
        <v>192</v>
      </c>
      <c r="AU623" s="19" t="s">
        <v>90</v>
      </c>
    </row>
    <row r="624" s="13" customFormat="1">
      <c r="A624" s="13"/>
      <c r="B624" s="252"/>
      <c r="C624" s="253"/>
      <c r="D624" s="245" t="s">
        <v>196</v>
      </c>
      <c r="E624" s="254" t="s">
        <v>1</v>
      </c>
      <c r="F624" s="255" t="s">
        <v>2286</v>
      </c>
      <c r="G624" s="253"/>
      <c r="H624" s="254" t="s">
        <v>1</v>
      </c>
      <c r="I624" s="256"/>
      <c r="J624" s="253"/>
      <c r="K624" s="253"/>
      <c r="L624" s="257"/>
      <c r="M624" s="258"/>
      <c r="N624" s="259"/>
      <c r="O624" s="259"/>
      <c r="P624" s="259"/>
      <c r="Q624" s="259"/>
      <c r="R624" s="259"/>
      <c r="S624" s="259"/>
      <c r="T624" s="26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61" t="s">
        <v>196</v>
      </c>
      <c r="AU624" s="261" t="s">
        <v>90</v>
      </c>
      <c r="AV624" s="13" t="s">
        <v>86</v>
      </c>
      <c r="AW624" s="13" t="s">
        <v>38</v>
      </c>
      <c r="AX624" s="13" t="s">
        <v>82</v>
      </c>
      <c r="AY624" s="261" t="s">
        <v>183</v>
      </c>
    </row>
    <row r="625" s="14" customFormat="1">
      <c r="A625" s="14"/>
      <c r="B625" s="262"/>
      <c r="C625" s="263"/>
      <c r="D625" s="245" t="s">
        <v>196</v>
      </c>
      <c r="E625" s="264" t="s">
        <v>1</v>
      </c>
      <c r="F625" s="265" t="s">
        <v>90</v>
      </c>
      <c r="G625" s="263"/>
      <c r="H625" s="266">
        <v>2</v>
      </c>
      <c r="I625" s="267"/>
      <c r="J625" s="263"/>
      <c r="K625" s="263"/>
      <c r="L625" s="268"/>
      <c r="M625" s="269"/>
      <c r="N625" s="270"/>
      <c r="O625" s="270"/>
      <c r="P625" s="270"/>
      <c r="Q625" s="270"/>
      <c r="R625" s="270"/>
      <c r="S625" s="270"/>
      <c r="T625" s="27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72" t="s">
        <v>196</v>
      </c>
      <c r="AU625" s="272" t="s">
        <v>90</v>
      </c>
      <c r="AV625" s="14" t="s">
        <v>90</v>
      </c>
      <c r="AW625" s="14" t="s">
        <v>38</v>
      </c>
      <c r="AX625" s="14" t="s">
        <v>86</v>
      </c>
      <c r="AY625" s="272" t="s">
        <v>183</v>
      </c>
    </row>
    <row r="626" s="2" customFormat="1" ht="24.15" customHeight="1">
      <c r="A626" s="41"/>
      <c r="B626" s="42"/>
      <c r="C626" s="232" t="s">
        <v>824</v>
      </c>
      <c r="D626" s="232" t="s">
        <v>186</v>
      </c>
      <c r="E626" s="233" t="s">
        <v>1410</v>
      </c>
      <c r="F626" s="234" t="s">
        <v>1411</v>
      </c>
      <c r="G626" s="235" t="s">
        <v>294</v>
      </c>
      <c r="H626" s="236">
        <v>4</v>
      </c>
      <c r="I626" s="237"/>
      <c r="J626" s="238">
        <f>ROUND(I626*H626,2)</f>
        <v>0</v>
      </c>
      <c r="K626" s="234" t="s">
        <v>190</v>
      </c>
      <c r="L626" s="47"/>
      <c r="M626" s="239" t="s">
        <v>1</v>
      </c>
      <c r="N626" s="240" t="s">
        <v>47</v>
      </c>
      <c r="O626" s="94"/>
      <c r="P626" s="241">
        <f>O626*H626</f>
        <v>0</v>
      </c>
      <c r="Q626" s="241">
        <v>0</v>
      </c>
      <c r="R626" s="241">
        <f>Q626*H626</f>
        <v>0</v>
      </c>
      <c r="S626" s="241">
        <v>0</v>
      </c>
      <c r="T626" s="242">
        <f>S626*H626</f>
        <v>0</v>
      </c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R626" s="243" t="s">
        <v>101</v>
      </c>
      <c r="AT626" s="243" t="s">
        <v>186</v>
      </c>
      <c r="AU626" s="243" t="s">
        <v>90</v>
      </c>
      <c r="AY626" s="19" t="s">
        <v>183</v>
      </c>
      <c r="BE626" s="244">
        <f>IF(N626="základní",J626,0)</f>
        <v>0</v>
      </c>
      <c r="BF626" s="244">
        <f>IF(N626="snížená",J626,0)</f>
        <v>0</v>
      </c>
      <c r="BG626" s="244">
        <f>IF(N626="zákl. přenesená",J626,0)</f>
        <v>0</v>
      </c>
      <c r="BH626" s="244">
        <f>IF(N626="sníž. přenesená",J626,0)</f>
        <v>0</v>
      </c>
      <c r="BI626" s="244">
        <f>IF(N626="nulová",J626,0)</f>
        <v>0</v>
      </c>
      <c r="BJ626" s="19" t="s">
        <v>86</v>
      </c>
      <c r="BK626" s="244">
        <f>ROUND(I626*H626,2)</f>
        <v>0</v>
      </c>
      <c r="BL626" s="19" t="s">
        <v>101</v>
      </c>
      <c r="BM626" s="243" t="s">
        <v>2290</v>
      </c>
    </row>
    <row r="627" s="2" customFormat="1">
      <c r="A627" s="41"/>
      <c r="B627" s="42"/>
      <c r="C627" s="43"/>
      <c r="D627" s="245" t="s">
        <v>192</v>
      </c>
      <c r="E627" s="43"/>
      <c r="F627" s="246" t="s">
        <v>1411</v>
      </c>
      <c r="G627" s="43"/>
      <c r="H627" s="43"/>
      <c r="I627" s="247"/>
      <c r="J627" s="43"/>
      <c r="K627" s="43"/>
      <c r="L627" s="47"/>
      <c r="M627" s="248"/>
      <c r="N627" s="249"/>
      <c r="O627" s="94"/>
      <c r="P627" s="94"/>
      <c r="Q627" s="94"/>
      <c r="R627" s="94"/>
      <c r="S627" s="94"/>
      <c r="T627" s="95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T627" s="19" t="s">
        <v>192</v>
      </c>
      <c r="AU627" s="19" t="s">
        <v>90</v>
      </c>
    </row>
    <row r="628" s="2" customFormat="1">
      <c r="A628" s="41"/>
      <c r="B628" s="42"/>
      <c r="C628" s="43"/>
      <c r="D628" s="250" t="s">
        <v>194</v>
      </c>
      <c r="E628" s="43"/>
      <c r="F628" s="251" t="s">
        <v>1413</v>
      </c>
      <c r="G628" s="43"/>
      <c r="H628" s="43"/>
      <c r="I628" s="247"/>
      <c r="J628" s="43"/>
      <c r="K628" s="43"/>
      <c r="L628" s="47"/>
      <c r="M628" s="248"/>
      <c r="N628" s="249"/>
      <c r="O628" s="94"/>
      <c r="P628" s="94"/>
      <c r="Q628" s="94"/>
      <c r="R628" s="94"/>
      <c r="S628" s="94"/>
      <c r="T628" s="95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T628" s="19" t="s">
        <v>194</v>
      </c>
      <c r="AU628" s="19" t="s">
        <v>90</v>
      </c>
    </row>
    <row r="629" s="13" customFormat="1">
      <c r="A629" s="13"/>
      <c r="B629" s="252"/>
      <c r="C629" s="253"/>
      <c r="D629" s="245" t="s">
        <v>196</v>
      </c>
      <c r="E629" s="254" t="s">
        <v>1</v>
      </c>
      <c r="F629" s="255" t="s">
        <v>2291</v>
      </c>
      <c r="G629" s="253"/>
      <c r="H629" s="254" t="s">
        <v>1</v>
      </c>
      <c r="I629" s="256"/>
      <c r="J629" s="253"/>
      <c r="K629" s="253"/>
      <c r="L629" s="257"/>
      <c r="M629" s="258"/>
      <c r="N629" s="259"/>
      <c r="O629" s="259"/>
      <c r="P629" s="259"/>
      <c r="Q629" s="259"/>
      <c r="R629" s="259"/>
      <c r="S629" s="259"/>
      <c r="T629" s="26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61" t="s">
        <v>196</v>
      </c>
      <c r="AU629" s="261" t="s">
        <v>90</v>
      </c>
      <c r="AV629" s="13" t="s">
        <v>86</v>
      </c>
      <c r="AW629" s="13" t="s">
        <v>38</v>
      </c>
      <c r="AX629" s="13" t="s">
        <v>82</v>
      </c>
      <c r="AY629" s="261" t="s">
        <v>183</v>
      </c>
    </row>
    <row r="630" s="14" customFormat="1">
      <c r="A630" s="14"/>
      <c r="B630" s="262"/>
      <c r="C630" s="263"/>
      <c r="D630" s="245" t="s">
        <v>196</v>
      </c>
      <c r="E630" s="264" t="s">
        <v>1</v>
      </c>
      <c r="F630" s="265" t="s">
        <v>101</v>
      </c>
      <c r="G630" s="263"/>
      <c r="H630" s="266">
        <v>4</v>
      </c>
      <c r="I630" s="267"/>
      <c r="J630" s="263"/>
      <c r="K630" s="263"/>
      <c r="L630" s="268"/>
      <c r="M630" s="269"/>
      <c r="N630" s="270"/>
      <c r="O630" s="270"/>
      <c r="P630" s="270"/>
      <c r="Q630" s="270"/>
      <c r="R630" s="270"/>
      <c r="S630" s="270"/>
      <c r="T630" s="271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72" t="s">
        <v>196</v>
      </c>
      <c r="AU630" s="272" t="s">
        <v>90</v>
      </c>
      <c r="AV630" s="14" t="s">
        <v>90</v>
      </c>
      <c r="AW630" s="14" t="s">
        <v>38</v>
      </c>
      <c r="AX630" s="14" t="s">
        <v>86</v>
      </c>
      <c r="AY630" s="272" t="s">
        <v>183</v>
      </c>
    </row>
    <row r="631" s="2" customFormat="1" ht="16.5" customHeight="1">
      <c r="A631" s="41"/>
      <c r="B631" s="42"/>
      <c r="C631" s="232" t="s">
        <v>828</v>
      </c>
      <c r="D631" s="232" t="s">
        <v>186</v>
      </c>
      <c r="E631" s="233" t="s">
        <v>2292</v>
      </c>
      <c r="F631" s="234" t="s">
        <v>2293</v>
      </c>
      <c r="G631" s="235" t="s">
        <v>294</v>
      </c>
      <c r="H631" s="236">
        <v>8</v>
      </c>
      <c r="I631" s="237"/>
      <c r="J631" s="238">
        <f>ROUND(I631*H631,2)</f>
        <v>0</v>
      </c>
      <c r="K631" s="234" t="s">
        <v>190</v>
      </c>
      <c r="L631" s="47"/>
      <c r="M631" s="239" t="s">
        <v>1</v>
      </c>
      <c r="N631" s="240" t="s">
        <v>47</v>
      </c>
      <c r="O631" s="94"/>
      <c r="P631" s="241">
        <f>O631*H631</f>
        <v>0</v>
      </c>
      <c r="Q631" s="241">
        <v>0</v>
      </c>
      <c r="R631" s="241">
        <f>Q631*H631</f>
        <v>0</v>
      </c>
      <c r="S631" s="241">
        <v>0</v>
      </c>
      <c r="T631" s="242">
        <f>S631*H631</f>
        <v>0</v>
      </c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R631" s="243" t="s">
        <v>101</v>
      </c>
      <c r="AT631" s="243" t="s">
        <v>186</v>
      </c>
      <c r="AU631" s="243" t="s">
        <v>90</v>
      </c>
      <c r="AY631" s="19" t="s">
        <v>183</v>
      </c>
      <c r="BE631" s="244">
        <f>IF(N631="základní",J631,0)</f>
        <v>0</v>
      </c>
      <c r="BF631" s="244">
        <f>IF(N631="snížená",J631,0)</f>
        <v>0</v>
      </c>
      <c r="BG631" s="244">
        <f>IF(N631="zákl. přenesená",J631,0)</f>
        <v>0</v>
      </c>
      <c r="BH631" s="244">
        <f>IF(N631="sníž. přenesená",J631,0)</f>
        <v>0</v>
      </c>
      <c r="BI631" s="244">
        <f>IF(N631="nulová",J631,0)</f>
        <v>0</v>
      </c>
      <c r="BJ631" s="19" t="s">
        <v>86</v>
      </c>
      <c r="BK631" s="244">
        <f>ROUND(I631*H631,2)</f>
        <v>0</v>
      </c>
      <c r="BL631" s="19" t="s">
        <v>101</v>
      </c>
      <c r="BM631" s="243" t="s">
        <v>2294</v>
      </c>
    </row>
    <row r="632" s="2" customFormat="1">
      <c r="A632" s="41"/>
      <c r="B632" s="42"/>
      <c r="C632" s="43"/>
      <c r="D632" s="245" t="s">
        <v>192</v>
      </c>
      <c r="E632" s="43"/>
      <c r="F632" s="246" t="s">
        <v>2293</v>
      </c>
      <c r="G632" s="43"/>
      <c r="H632" s="43"/>
      <c r="I632" s="247"/>
      <c r="J632" s="43"/>
      <c r="K632" s="43"/>
      <c r="L632" s="47"/>
      <c r="M632" s="248"/>
      <c r="N632" s="249"/>
      <c r="O632" s="94"/>
      <c r="P632" s="94"/>
      <c r="Q632" s="94"/>
      <c r="R632" s="94"/>
      <c r="S632" s="94"/>
      <c r="T632" s="95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19" t="s">
        <v>192</v>
      </c>
      <c r="AU632" s="19" t="s">
        <v>90</v>
      </c>
    </row>
    <row r="633" s="2" customFormat="1">
      <c r="A633" s="41"/>
      <c r="B633" s="42"/>
      <c r="C633" s="43"/>
      <c r="D633" s="250" t="s">
        <v>194</v>
      </c>
      <c r="E633" s="43"/>
      <c r="F633" s="251" t="s">
        <v>2295</v>
      </c>
      <c r="G633" s="43"/>
      <c r="H633" s="43"/>
      <c r="I633" s="247"/>
      <c r="J633" s="43"/>
      <c r="K633" s="43"/>
      <c r="L633" s="47"/>
      <c r="M633" s="248"/>
      <c r="N633" s="249"/>
      <c r="O633" s="94"/>
      <c r="P633" s="94"/>
      <c r="Q633" s="94"/>
      <c r="R633" s="94"/>
      <c r="S633" s="94"/>
      <c r="T633" s="95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19" t="s">
        <v>194</v>
      </c>
      <c r="AU633" s="19" t="s">
        <v>90</v>
      </c>
    </row>
    <row r="634" s="13" customFormat="1">
      <c r="A634" s="13"/>
      <c r="B634" s="252"/>
      <c r="C634" s="253"/>
      <c r="D634" s="245" t="s">
        <v>196</v>
      </c>
      <c r="E634" s="254" t="s">
        <v>1</v>
      </c>
      <c r="F634" s="255" t="s">
        <v>2296</v>
      </c>
      <c r="G634" s="253"/>
      <c r="H634" s="254" t="s">
        <v>1</v>
      </c>
      <c r="I634" s="256"/>
      <c r="J634" s="253"/>
      <c r="K634" s="253"/>
      <c r="L634" s="257"/>
      <c r="M634" s="258"/>
      <c r="N634" s="259"/>
      <c r="O634" s="259"/>
      <c r="P634" s="259"/>
      <c r="Q634" s="259"/>
      <c r="R634" s="259"/>
      <c r="S634" s="259"/>
      <c r="T634" s="26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61" t="s">
        <v>196</v>
      </c>
      <c r="AU634" s="261" t="s">
        <v>90</v>
      </c>
      <c r="AV634" s="13" t="s">
        <v>86</v>
      </c>
      <c r="AW634" s="13" t="s">
        <v>38</v>
      </c>
      <c r="AX634" s="13" t="s">
        <v>82</v>
      </c>
      <c r="AY634" s="261" t="s">
        <v>183</v>
      </c>
    </row>
    <row r="635" s="14" customFormat="1">
      <c r="A635" s="14"/>
      <c r="B635" s="262"/>
      <c r="C635" s="263"/>
      <c r="D635" s="245" t="s">
        <v>196</v>
      </c>
      <c r="E635" s="264" t="s">
        <v>1</v>
      </c>
      <c r="F635" s="265" t="s">
        <v>113</v>
      </c>
      <c r="G635" s="263"/>
      <c r="H635" s="266">
        <v>8</v>
      </c>
      <c r="I635" s="267"/>
      <c r="J635" s="263"/>
      <c r="K635" s="263"/>
      <c r="L635" s="268"/>
      <c r="M635" s="269"/>
      <c r="N635" s="270"/>
      <c r="O635" s="270"/>
      <c r="P635" s="270"/>
      <c r="Q635" s="270"/>
      <c r="R635" s="270"/>
      <c r="S635" s="270"/>
      <c r="T635" s="271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72" t="s">
        <v>196</v>
      </c>
      <c r="AU635" s="272" t="s">
        <v>90</v>
      </c>
      <c r="AV635" s="14" t="s">
        <v>90</v>
      </c>
      <c r="AW635" s="14" t="s">
        <v>38</v>
      </c>
      <c r="AX635" s="14" t="s">
        <v>86</v>
      </c>
      <c r="AY635" s="272" t="s">
        <v>183</v>
      </c>
    </row>
    <row r="636" s="2" customFormat="1" ht="24.15" customHeight="1">
      <c r="A636" s="41"/>
      <c r="B636" s="42"/>
      <c r="C636" s="232" t="s">
        <v>304</v>
      </c>
      <c r="D636" s="232" t="s">
        <v>186</v>
      </c>
      <c r="E636" s="233" t="s">
        <v>2297</v>
      </c>
      <c r="F636" s="234" t="s">
        <v>2298</v>
      </c>
      <c r="G636" s="235" t="s">
        <v>189</v>
      </c>
      <c r="H636" s="236">
        <v>23.199999999999999</v>
      </c>
      <c r="I636" s="237"/>
      <c r="J636" s="238">
        <f>ROUND(I636*H636,2)</f>
        <v>0</v>
      </c>
      <c r="K636" s="234" t="s">
        <v>1</v>
      </c>
      <c r="L636" s="47"/>
      <c r="M636" s="239" t="s">
        <v>1</v>
      </c>
      <c r="N636" s="240" t="s">
        <v>47</v>
      </c>
      <c r="O636" s="94"/>
      <c r="P636" s="241">
        <f>O636*H636</f>
        <v>0</v>
      </c>
      <c r="Q636" s="241">
        <v>0</v>
      </c>
      <c r="R636" s="241">
        <f>Q636*H636</f>
        <v>0</v>
      </c>
      <c r="S636" s="241">
        <v>0</v>
      </c>
      <c r="T636" s="242">
        <f>S636*H636</f>
        <v>0</v>
      </c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R636" s="243" t="s">
        <v>101</v>
      </c>
      <c r="AT636" s="243" t="s">
        <v>186</v>
      </c>
      <c r="AU636" s="243" t="s">
        <v>90</v>
      </c>
      <c r="AY636" s="19" t="s">
        <v>183</v>
      </c>
      <c r="BE636" s="244">
        <f>IF(N636="základní",J636,0)</f>
        <v>0</v>
      </c>
      <c r="BF636" s="244">
        <f>IF(N636="snížená",J636,0)</f>
        <v>0</v>
      </c>
      <c r="BG636" s="244">
        <f>IF(N636="zákl. přenesená",J636,0)</f>
        <v>0</v>
      </c>
      <c r="BH636" s="244">
        <f>IF(N636="sníž. přenesená",J636,0)</f>
        <v>0</v>
      </c>
      <c r="BI636" s="244">
        <f>IF(N636="nulová",J636,0)</f>
        <v>0</v>
      </c>
      <c r="BJ636" s="19" t="s">
        <v>86</v>
      </c>
      <c r="BK636" s="244">
        <f>ROUND(I636*H636,2)</f>
        <v>0</v>
      </c>
      <c r="BL636" s="19" t="s">
        <v>101</v>
      </c>
      <c r="BM636" s="243" t="s">
        <v>2299</v>
      </c>
    </row>
    <row r="637" s="2" customFormat="1">
      <c r="A637" s="41"/>
      <c r="B637" s="42"/>
      <c r="C637" s="43"/>
      <c r="D637" s="245" t="s">
        <v>192</v>
      </c>
      <c r="E637" s="43"/>
      <c r="F637" s="246" t="s">
        <v>2300</v>
      </c>
      <c r="G637" s="43"/>
      <c r="H637" s="43"/>
      <c r="I637" s="247"/>
      <c r="J637" s="43"/>
      <c r="K637" s="43"/>
      <c r="L637" s="47"/>
      <c r="M637" s="248"/>
      <c r="N637" s="249"/>
      <c r="O637" s="94"/>
      <c r="P637" s="94"/>
      <c r="Q637" s="94"/>
      <c r="R637" s="94"/>
      <c r="S637" s="94"/>
      <c r="T637" s="95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19" t="s">
        <v>192</v>
      </c>
      <c r="AU637" s="19" t="s">
        <v>90</v>
      </c>
    </row>
    <row r="638" s="13" customFormat="1">
      <c r="A638" s="13"/>
      <c r="B638" s="252"/>
      <c r="C638" s="253"/>
      <c r="D638" s="245" t="s">
        <v>196</v>
      </c>
      <c r="E638" s="254" t="s">
        <v>1</v>
      </c>
      <c r="F638" s="255" t="s">
        <v>2301</v>
      </c>
      <c r="G638" s="253"/>
      <c r="H638" s="254" t="s">
        <v>1</v>
      </c>
      <c r="I638" s="256"/>
      <c r="J638" s="253"/>
      <c r="K638" s="253"/>
      <c r="L638" s="257"/>
      <c r="M638" s="258"/>
      <c r="N638" s="259"/>
      <c r="O638" s="259"/>
      <c r="P638" s="259"/>
      <c r="Q638" s="259"/>
      <c r="R638" s="259"/>
      <c r="S638" s="259"/>
      <c r="T638" s="26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61" t="s">
        <v>196</v>
      </c>
      <c r="AU638" s="261" t="s">
        <v>90</v>
      </c>
      <c r="AV638" s="13" t="s">
        <v>86</v>
      </c>
      <c r="AW638" s="13" t="s">
        <v>38</v>
      </c>
      <c r="AX638" s="13" t="s">
        <v>82</v>
      </c>
      <c r="AY638" s="261" t="s">
        <v>183</v>
      </c>
    </row>
    <row r="639" s="13" customFormat="1">
      <c r="A639" s="13"/>
      <c r="B639" s="252"/>
      <c r="C639" s="253"/>
      <c r="D639" s="245" t="s">
        <v>196</v>
      </c>
      <c r="E639" s="254" t="s">
        <v>1</v>
      </c>
      <c r="F639" s="255" t="s">
        <v>2302</v>
      </c>
      <c r="G639" s="253"/>
      <c r="H639" s="254" t="s">
        <v>1</v>
      </c>
      <c r="I639" s="256"/>
      <c r="J639" s="253"/>
      <c r="K639" s="253"/>
      <c r="L639" s="257"/>
      <c r="M639" s="258"/>
      <c r="N639" s="259"/>
      <c r="O639" s="259"/>
      <c r="P639" s="259"/>
      <c r="Q639" s="259"/>
      <c r="R639" s="259"/>
      <c r="S639" s="259"/>
      <c r="T639" s="26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61" t="s">
        <v>196</v>
      </c>
      <c r="AU639" s="261" t="s">
        <v>90</v>
      </c>
      <c r="AV639" s="13" t="s">
        <v>86</v>
      </c>
      <c r="AW639" s="13" t="s">
        <v>38</v>
      </c>
      <c r="AX639" s="13" t="s">
        <v>82</v>
      </c>
      <c r="AY639" s="261" t="s">
        <v>183</v>
      </c>
    </row>
    <row r="640" s="13" customFormat="1">
      <c r="A640" s="13"/>
      <c r="B640" s="252"/>
      <c r="C640" s="253"/>
      <c r="D640" s="245" t="s">
        <v>196</v>
      </c>
      <c r="E640" s="254" t="s">
        <v>1</v>
      </c>
      <c r="F640" s="255" t="s">
        <v>2303</v>
      </c>
      <c r="G640" s="253"/>
      <c r="H640" s="254" t="s">
        <v>1</v>
      </c>
      <c r="I640" s="256"/>
      <c r="J640" s="253"/>
      <c r="K640" s="253"/>
      <c r="L640" s="257"/>
      <c r="M640" s="258"/>
      <c r="N640" s="259"/>
      <c r="O640" s="259"/>
      <c r="P640" s="259"/>
      <c r="Q640" s="259"/>
      <c r="R640" s="259"/>
      <c r="S640" s="259"/>
      <c r="T640" s="26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61" t="s">
        <v>196</v>
      </c>
      <c r="AU640" s="261" t="s">
        <v>90</v>
      </c>
      <c r="AV640" s="13" t="s">
        <v>86</v>
      </c>
      <c r="AW640" s="13" t="s">
        <v>38</v>
      </c>
      <c r="AX640" s="13" t="s">
        <v>82</v>
      </c>
      <c r="AY640" s="261" t="s">
        <v>183</v>
      </c>
    </row>
    <row r="641" s="13" customFormat="1">
      <c r="A641" s="13"/>
      <c r="B641" s="252"/>
      <c r="C641" s="253"/>
      <c r="D641" s="245" t="s">
        <v>196</v>
      </c>
      <c r="E641" s="254" t="s">
        <v>1</v>
      </c>
      <c r="F641" s="255" t="s">
        <v>2304</v>
      </c>
      <c r="G641" s="253"/>
      <c r="H641" s="254" t="s">
        <v>1</v>
      </c>
      <c r="I641" s="256"/>
      <c r="J641" s="253"/>
      <c r="K641" s="253"/>
      <c r="L641" s="257"/>
      <c r="M641" s="258"/>
      <c r="N641" s="259"/>
      <c r="O641" s="259"/>
      <c r="P641" s="259"/>
      <c r="Q641" s="259"/>
      <c r="R641" s="259"/>
      <c r="S641" s="259"/>
      <c r="T641" s="26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61" t="s">
        <v>196</v>
      </c>
      <c r="AU641" s="261" t="s">
        <v>90</v>
      </c>
      <c r="AV641" s="13" t="s">
        <v>86</v>
      </c>
      <c r="AW641" s="13" t="s">
        <v>38</v>
      </c>
      <c r="AX641" s="13" t="s">
        <v>82</v>
      </c>
      <c r="AY641" s="261" t="s">
        <v>183</v>
      </c>
    </row>
    <row r="642" s="13" customFormat="1">
      <c r="A642" s="13"/>
      <c r="B642" s="252"/>
      <c r="C642" s="253"/>
      <c r="D642" s="245" t="s">
        <v>196</v>
      </c>
      <c r="E642" s="254" t="s">
        <v>1</v>
      </c>
      <c r="F642" s="255" t="s">
        <v>2305</v>
      </c>
      <c r="G642" s="253"/>
      <c r="H642" s="254" t="s">
        <v>1</v>
      </c>
      <c r="I642" s="256"/>
      <c r="J642" s="253"/>
      <c r="K642" s="253"/>
      <c r="L642" s="257"/>
      <c r="M642" s="258"/>
      <c r="N642" s="259"/>
      <c r="O642" s="259"/>
      <c r="P642" s="259"/>
      <c r="Q642" s="259"/>
      <c r="R642" s="259"/>
      <c r="S642" s="259"/>
      <c r="T642" s="26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61" t="s">
        <v>196</v>
      </c>
      <c r="AU642" s="261" t="s">
        <v>90</v>
      </c>
      <c r="AV642" s="13" t="s">
        <v>86</v>
      </c>
      <c r="AW642" s="13" t="s">
        <v>38</v>
      </c>
      <c r="AX642" s="13" t="s">
        <v>82</v>
      </c>
      <c r="AY642" s="261" t="s">
        <v>183</v>
      </c>
    </row>
    <row r="643" s="13" customFormat="1">
      <c r="A643" s="13"/>
      <c r="B643" s="252"/>
      <c r="C643" s="253"/>
      <c r="D643" s="245" t="s">
        <v>196</v>
      </c>
      <c r="E643" s="254" t="s">
        <v>1</v>
      </c>
      <c r="F643" s="255" t="s">
        <v>2306</v>
      </c>
      <c r="G643" s="253"/>
      <c r="H643" s="254" t="s">
        <v>1</v>
      </c>
      <c r="I643" s="256"/>
      <c r="J643" s="253"/>
      <c r="K643" s="253"/>
      <c r="L643" s="257"/>
      <c r="M643" s="258"/>
      <c r="N643" s="259"/>
      <c r="O643" s="259"/>
      <c r="P643" s="259"/>
      <c r="Q643" s="259"/>
      <c r="R643" s="259"/>
      <c r="S643" s="259"/>
      <c r="T643" s="26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61" t="s">
        <v>196</v>
      </c>
      <c r="AU643" s="261" t="s">
        <v>90</v>
      </c>
      <c r="AV643" s="13" t="s">
        <v>86</v>
      </c>
      <c r="AW643" s="13" t="s">
        <v>38</v>
      </c>
      <c r="AX643" s="13" t="s">
        <v>82</v>
      </c>
      <c r="AY643" s="261" t="s">
        <v>183</v>
      </c>
    </row>
    <row r="644" s="14" customFormat="1">
      <c r="A644" s="14"/>
      <c r="B644" s="262"/>
      <c r="C644" s="263"/>
      <c r="D644" s="245" t="s">
        <v>196</v>
      </c>
      <c r="E644" s="264" t="s">
        <v>1</v>
      </c>
      <c r="F644" s="265" t="s">
        <v>2307</v>
      </c>
      <c r="G644" s="263"/>
      <c r="H644" s="266">
        <v>23.199999999999999</v>
      </c>
      <c r="I644" s="267"/>
      <c r="J644" s="263"/>
      <c r="K644" s="263"/>
      <c r="L644" s="268"/>
      <c r="M644" s="269"/>
      <c r="N644" s="270"/>
      <c r="O644" s="270"/>
      <c r="P644" s="270"/>
      <c r="Q644" s="270"/>
      <c r="R644" s="270"/>
      <c r="S644" s="270"/>
      <c r="T644" s="271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72" t="s">
        <v>196</v>
      </c>
      <c r="AU644" s="272" t="s">
        <v>90</v>
      </c>
      <c r="AV644" s="14" t="s">
        <v>90</v>
      </c>
      <c r="AW644" s="14" t="s">
        <v>38</v>
      </c>
      <c r="AX644" s="14" t="s">
        <v>86</v>
      </c>
      <c r="AY644" s="272" t="s">
        <v>183</v>
      </c>
    </row>
    <row r="645" s="2" customFormat="1" ht="24.15" customHeight="1">
      <c r="A645" s="41"/>
      <c r="B645" s="42"/>
      <c r="C645" s="232" t="s">
        <v>836</v>
      </c>
      <c r="D645" s="232" t="s">
        <v>186</v>
      </c>
      <c r="E645" s="233" t="s">
        <v>2308</v>
      </c>
      <c r="F645" s="234" t="s">
        <v>2309</v>
      </c>
      <c r="G645" s="235" t="s">
        <v>231</v>
      </c>
      <c r="H645" s="236">
        <v>23.300000000000001</v>
      </c>
      <c r="I645" s="237"/>
      <c r="J645" s="238">
        <f>ROUND(I645*H645,2)</f>
        <v>0</v>
      </c>
      <c r="K645" s="234" t="s">
        <v>190</v>
      </c>
      <c r="L645" s="47"/>
      <c r="M645" s="239" t="s">
        <v>1</v>
      </c>
      <c r="N645" s="240" t="s">
        <v>47</v>
      </c>
      <c r="O645" s="94"/>
      <c r="P645" s="241">
        <f>O645*H645</f>
        <v>0</v>
      </c>
      <c r="Q645" s="241">
        <v>0</v>
      </c>
      <c r="R645" s="241">
        <f>Q645*H645</f>
        <v>0</v>
      </c>
      <c r="S645" s="241">
        <v>0</v>
      </c>
      <c r="T645" s="242">
        <f>S645*H645</f>
        <v>0</v>
      </c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R645" s="243" t="s">
        <v>101</v>
      </c>
      <c r="AT645" s="243" t="s">
        <v>186</v>
      </c>
      <c r="AU645" s="243" t="s">
        <v>90</v>
      </c>
      <c r="AY645" s="19" t="s">
        <v>183</v>
      </c>
      <c r="BE645" s="244">
        <f>IF(N645="základní",J645,0)</f>
        <v>0</v>
      </c>
      <c r="BF645" s="244">
        <f>IF(N645="snížená",J645,0)</f>
        <v>0</v>
      </c>
      <c r="BG645" s="244">
        <f>IF(N645="zákl. přenesená",J645,0)</f>
        <v>0</v>
      </c>
      <c r="BH645" s="244">
        <f>IF(N645="sníž. přenesená",J645,0)</f>
        <v>0</v>
      </c>
      <c r="BI645" s="244">
        <f>IF(N645="nulová",J645,0)</f>
        <v>0</v>
      </c>
      <c r="BJ645" s="19" t="s">
        <v>86</v>
      </c>
      <c r="BK645" s="244">
        <f>ROUND(I645*H645,2)</f>
        <v>0</v>
      </c>
      <c r="BL645" s="19" t="s">
        <v>101</v>
      </c>
      <c r="BM645" s="243" t="s">
        <v>2310</v>
      </c>
    </row>
    <row r="646" s="2" customFormat="1">
      <c r="A646" s="41"/>
      <c r="B646" s="42"/>
      <c r="C646" s="43"/>
      <c r="D646" s="245" t="s">
        <v>192</v>
      </c>
      <c r="E646" s="43"/>
      <c r="F646" s="246" t="s">
        <v>2311</v>
      </c>
      <c r="G646" s="43"/>
      <c r="H646" s="43"/>
      <c r="I646" s="247"/>
      <c r="J646" s="43"/>
      <c r="K646" s="43"/>
      <c r="L646" s="47"/>
      <c r="M646" s="248"/>
      <c r="N646" s="249"/>
      <c r="O646" s="94"/>
      <c r="P646" s="94"/>
      <c r="Q646" s="94"/>
      <c r="R646" s="94"/>
      <c r="S646" s="94"/>
      <c r="T646" s="95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19" t="s">
        <v>192</v>
      </c>
      <c r="AU646" s="19" t="s">
        <v>90</v>
      </c>
    </row>
    <row r="647" s="2" customFormat="1">
      <c r="A647" s="41"/>
      <c r="B647" s="42"/>
      <c r="C647" s="43"/>
      <c r="D647" s="250" t="s">
        <v>194</v>
      </c>
      <c r="E647" s="43"/>
      <c r="F647" s="251" t="s">
        <v>2312</v>
      </c>
      <c r="G647" s="43"/>
      <c r="H647" s="43"/>
      <c r="I647" s="247"/>
      <c r="J647" s="43"/>
      <c r="K647" s="43"/>
      <c r="L647" s="47"/>
      <c r="M647" s="248"/>
      <c r="N647" s="249"/>
      <c r="O647" s="94"/>
      <c r="P647" s="94"/>
      <c r="Q647" s="94"/>
      <c r="R647" s="94"/>
      <c r="S647" s="94"/>
      <c r="T647" s="95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T647" s="19" t="s">
        <v>194</v>
      </c>
      <c r="AU647" s="19" t="s">
        <v>90</v>
      </c>
    </row>
    <row r="648" s="13" customFormat="1">
      <c r="A648" s="13"/>
      <c r="B648" s="252"/>
      <c r="C648" s="253"/>
      <c r="D648" s="245" t="s">
        <v>196</v>
      </c>
      <c r="E648" s="254" t="s">
        <v>1</v>
      </c>
      <c r="F648" s="255" t="s">
        <v>2313</v>
      </c>
      <c r="G648" s="253"/>
      <c r="H648" s="254" t="s">
        <v>1</v>
      </c>
      <c r="I648" s="256"/>
      <c r="J648" s="253"/>
      <c r="K648" s="253"/>
      <c r="L648" s="257"/>
      <c r="M648" s="258"/>
      <c r="N648" s="259"/>
      <c r="O648" s="259"/>
      <c r="P648" s="259"/>
      <c r="Q648" s="259"/>
      <c r="R648" s="259"/>
      <c r="S648" s="259"/>
      <c r="T648" s="26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61" t="s">
        <v>196</v>
      </c>
      <c r="AU648" s="261" t="s">
        <v>90</v>
      </c>
      <c r="AV648" s="13" t="s">
        <v>86</v>
      </c>
      <c r="AW648" s="13" t="s">
        <v>38</v>
      </c>
      <c r="AX648" s="13" t="s">
        <v>82</v>
      </c>
      <c r="AY648" s="261" t="s">
        <v>183</v>
      </c>
    </row>
    <row r="649" s="14" customFormat="1">
      <c r="A649" s="14"/>
      <c r="B649" s="262"/>
      <c r="C649" s="263"/>
      <c r="D649" s="245" t="s">
        <v>196</v>
      </c>
      <c r="E649" s="264" t="s">
        <v>1</v>
      </c>
      <c r="F649" s="265" t="s">
        <v>2314</v>
      </c>
      <c r="G649" s="263"/>
      <c r="H649" s="266">
        <v>10.4</v>
      </c>
      <c r="I649" s="267"/>
      <c r="J649" s="263"/>
      <c r="K649" s="263"/>
      <c r="L649" s="268"/>
      <c r="M649" s="269"/>
      <c r="N649" s="270"/>
      <c r="O649" s="270"/>
      <c r="P649" s="270"/>
      <c r="Q649" s="270"/>
      <c r="R649" s="270"/>
      <c r="S649" s="270"/>
      <c r="T649" s="271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2" t="s">
        <v>196</v>
      </c>
      <c r="AU649" s="272" t="s">
        <v>90</v>
      </c>
      <c r="AV649" s="14" t="s">
        <v>90</v>
      </c>
      <c r="AW649" s="14" t="s">
        <v>38</v>
      </c>
      <c r="AX649" s="14" t="s">
        <v>82</v>
      </c>
      <c r="AY649" s="272" t="s">
        <v>183</v>
      </c>
    </row>
    <row r="650" s="13" customFormat="1">
      <c r="A650" s="13"/>
      <c r="B650" s="252"/>
      <c r="C650" s="253"/>
      <c r="D650" s="245" t="s">
        <v>196</v>
      </c>
      <c r="E650" s="254" t="s">
        <v>1</v>
      </c>
      <c r="F650" s="255" t="s">
        <v>2315</v>
      </c>
      <c r="G650" s="253"/>
      <c r="H650" s="254" t="s">
        <v>1</v>
      </c>
      <c r="I650" s="256"/>
      <c r="J650" s="253"/>
      <c r="K650" s="253"/>
      <c r="L650" s="257"/>
      <c r="M650" s="258"/>
      <c r="N650" s="259"/>
      <c r="O650" s="259"/>
      <c r="P650" s="259"/>
      <c r="Q650" s="259"/>
      <c r="R650" s="259"/>
      <c r="S650" s="259"/>
      <c r="T650" s="26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61" t="s">
        <v>196</v>
      </c>
      <c r="AU650" s="261" t="s">
        <v>90</v>
      </c>
      <c r="AV650" s="13" t="s">
        <v>86</v>
      </c>
      <c r="AW650" s="13" t="s">
        <v>38</v>
      </c>
      <c r="AX650" s="13" t="s">
        <v>82</v>
      </c>
      <c r="AY650" s="261" t="s">
        <v>183</v>
      </c>
    </row>
    <row r="651" s="14" customFormat="1">
      <c r="A651" s="14"/>
      <c r="B651" s="262"/>
      <c r="C651" s="263"/>
      <c r="D651" s="245" t="s">
        <v>196</v>
      </c>
      <c r="E651" s="264" t="s">
        <v>1</v>
      </c>
      <c r="F651" s="265" t="s">
        <v>2316</v>
      </c>
      <c r="G651" s="263"/>
      <c r="H651" s="266">
        <v>12.9</v>
      </c>
      <c r="I651" s="267"/>
      <c r="J651" s="263"/>
      <c r="K651" s="263"/>
      <c r="L651" s="268"/>
      <c r="M651" s="269"/>
      <c r="N651" s="270"/>
      <c r="O651" s="270"/>
      <c r="P651" s="270"/>
      <c r="Q651" s="270"/>
      <c r="R651" s="270"/>
      <c r="S651" s="270"/>
      <c r="T651" s="271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72" t="s">
        <v>196</v>
      </c>
      <c r="AU651" s="272" t="s">
        <v>90</v>
      </c>
      <c r="AV651" s="14" t="s">
        <v>90</v>
      </c>
      <c r="AW651" s="14" t="s">
        <v>38</v>
      </c>
      <c r="AX651" s="14" t="s">
        <v>82</v>
      </c>
      <c r="AY651" s="272" t="s">
        <v>183</v>
      </c>
    </row>
    <row r="652" s="15" customFormat="1">
      <c r="A652" s="15"/>
      <c r="B652" s="284"/>
      <c r="C652" s="285"/>
      <c r="D652" s="245" t="s">
        <v>196</v>
      </c>
      <c r="E652" s="286" t="s">
        <v>1</v>
      </c>
      <c r="F652" s="287" t="s">
        <v>238</v>
      </c>
      <c r="G652" s="285"/>
      <c r="H652" s="288">
        <v>23.300000000000001</v>
      </c>
      <c r="I652" s="289"/>
      <c r="J652" s="285"/>
      <c r="K652" s="285"/>
      <c r="L652" s="290"/>
      <c r="M652" s="291"/>
      <c r="N652" s="292"/>
      <c r="O652" s="292"/>
      <c r="P652" s="292"/>
      <c r="Q652" s="292"/>
      <c r="R652" s="292"/>
      <c r="S652" s="292"/>
      <c r="T652" s="293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94" t="s">
        <v>196</v>
      </c>
      <c r="AU652" s="294" t="s">
        <v>90</v>
      </c>
      <c r="AV652" s="15" t="s">
        <v>101</v>
      </c>
      <c r="AW652" s="15" t="s">
        <v>38</v>
      </c>
      <c r="AX652" s="15" t="s">
        <v>86</v>
      </c>
      <c r="AY652" s="294" t="s">
        <v>183</v>
      </c>
    </row>
    <row r="653" s="2" customFormat="1" ht="24.15" customHeight="1">
      <c r="A653" s="41"/>
      <c r="B653" s="42"/>
      <c r="C653" s="232" t="s">
        <v>842</v>
      </c>
      <c r="D653" s="232" t="s">
        <v>186</v>
      </c>
      <c r="E653" s="233" t="s">
        <v>2317</v>
      </c>
      <c r="F653" s="234" t="s">
        <v>2318</v>
      </c>
      <c r="G653" s="235" t="s">
        <v>231</v>
      </c>
      <c r="H653" s="236">
        <v>6</v>
      </c>
      <c r="I653" s="237"/>
      <c r="J653" s="238">
        <f>ROUND(I653*H653,2)</f>
        <v>0</v>
      </c>
      <c r="K653" s="234" t="s">
        <v>190</v>
      </c>
      <c r="L653" s="47"/>
      <c r="M653" s="239" t="s">
        <v>1</v>
      </c>
      <c r="N653" s="240" t="s">
        <v>47</v>
      </c>
      <c r="O653" s="94"/>
      <c r="P653" s="241">
        <f>O653*H653</f>
        <v>0</v>
      </c>
      <c r="Q653" s="241">
        <v>0</v>
      </c>
      <c r="R653" s="241">
        <f>Q653*H653</f>
        <v>0</v>
      </c>
      <c r="S653" s="241">
        <v>0</v>
      </c>
      <c r="T653" s="242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43" t="s">
        <v>101</v>
      </c>
      <c r="AT653" s="243" t="s">
        <v>186</v>
      </c>
      <c r="AU653" s="243" t="s">
        <v>90</v>
      </c>
      <c r="AY653" s="19" t="s">
        <v>183</v>
      </c>
      <c r="BE653" s="244">
        <f>IF(N653="základní",J653,0)</f>
        <v>0</v>
      </c>
      <c r="BF653" s="244">
        <f>IF(N653="snížená",J653,0)</f>
        <v>0</v>
      </c>
      <c r="BG653" s="244">
        <f>IF(N653="zákl. přenesená",J653,0)</f>
        <v>0</v>
      </c>
      <c r="BH653" s="244">
        <f>IF(N653="sníž. přenesená",J653,0)</f>
        <v>0</v>
      </c>
      <c r="BI653" s="244">
        <f>IF(N653="nulová",J653,0)</f>
        <v>0</v>
      </c>
      <c r="BJ653" s="19" t="s">
        <v>86</v>
      </c>
      <c r="BK653" s="244">
        <f>ROUND(I653*H653,2)</f>
        <v>0</v>
      </c>
      <c r="BL653" s="19" t="s">
        <v>101</v>
      </c>
      <c r="BM653" s="243" t="s">
        <v>2319</v>
      </c>
    </row>
    <row r="654" s="2" customFormat="1">
      <c r="A654" s="41"/>
      <c r="B654" s="42"/>
      <c r="C654" s="43"/>
      <c r="D654" s="245" t="s">
        <v>192</v>
      </c>
      <c r="E654" s="43"/>
      <c r="F654" s="246" t="s">
        <v>2320</v>
      </c>
      <c r="G654" s="43"/>
      <c r="H654" s="43"/>
      <c r="I654" s="247"/>
      <c r="J654" s="43"/>
      <c r="K654" s="43"/>
      <c r="L654" s="47"/>
      <c r="M654" s="248"/>
      <c r="N654" s="249"/>
      <c r="O654" s="94"/>
      <c r="P654" s="94"/>
      <c r="Q654" s="94"/>
      <c r="R654" s="94"/>
      <c r="S654" s="94"/>
      <c r="T654" s="95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19" t="s">
        <v>192</v>
      </c>
      <c r="AU654" s="19" t="s">
        <v>90</v>
      </c>
    </row>
    <row r="655" s="2" customFormat="1">
      <c r="A655" s="41"/>
      <c r="B655" s="42"/>
      <c r="C655" s="43"/>
      <c r="D655" s="250" t="s">
        <v>194</v>
      </c>
      <c r="E655" s="43"/>
      <c r="F655" s="251" t="s">
        <v>2321</v>
      </c>
      <c r="G655" s="43"/>
      <c r="H655" s="43"/>
      <c r="I655" s="247"/>
      <c r="J655" s="43"/>
      <c r="K655" s="43"/>
      <c r="L655" s="47"/>
      <c r="M655" s="248"/>
      <c r="N655" s="249"/>
      <c r="O655" s="94"/>
      <c r="P655" s="94"/>
      <c r="Q655" s="94"/>
      <c r="R655" s="94"/>
      <c r="S655" s="94"/>
      <c r="T655" s="95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19" t="s">
        <v>194</v>
      </c>
      <c r="AU655" s="19" t="s">
        <v>90</v>
      </c>
    </row>
    <row r="656" s="13" customFormat="1">
      <c r="A656" s="13"/>
      <c r="B656" s="252"/>
      <c r="C656" s="253"/>
      <c r="D656" s="245" t="s">
        <v>196</v>
      </c>
      <c r="E656" s="254" t="s">
        <v>1</v>
      </c>
      <c r="F656" s="255" t="s">
        <v>2322</v>
      </c>
      <c r="G656" s="253"/>
      <c r="H656" s="254" t="s">
        <v>1</v>
      </c>
      <c r="I656" s="256"/>
      <c r="J656" s="253"/>
      <c r="K656" s="253"/>
      <c r="L656" s="257"/>
      <c r="M656" s="258"/>
      <c r="N656" s="259"/>
      <c r="O656" s="259"/>
      <c r="P656" s="259"/>
      <c r="Q656" s="259"/>
      <c r="R656" s="259"/>
      <c r="S656" s="259"/>
      <c r="T656" s="26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61" t="s">
        <v>196</v>
      </c>
      <c r="AU656" s="261" t="s">
        <v>90</v>
      </c>
      <c r="AV656" s="13" t="s">
        <v>86</v>
      </c>
      <c r="AW656" s="13" t="s">
        <v>38</v>
      </c>
      <c r="AX656" s="13" t="s">
        <v>82</v>
      </c>
      <c r="AY656" s="261" t="s">
        <v>183</v>
      </c>
    </row>
    <row r="657" s="14" customFormat="1">
      <c r="A657" s="14"/>
      <c r="B657" s="262"/>
      <c r="C657" s="263"/>
      <c r="D657" s="245" t="s">
        <v>196</v>
      </c>
      <c r="E657" s="264" t="s">
        <v>1</v>
      </c>
      <c r="F657" s="265" t="s">
        <v>2323</v>
      </c>
      <c r="G657" s="263"/>
      <c r="H657" s="266">
        <v>6</v>
      </c>
      <c r="I657" s="267"/>
      <c r="J657" s="263"/>
      <c r="K657" s="263"/>
      <c r="L657" s="268"/>
      <c r="M657" s="269"/>
      <c r="N657" s="270"/>
      <c r="O657" s="270"/>
      <c r="P657" s="270"/>
      <c r="Q657" s="270"/>
      <c r="R657" s="270"/>
      <c r="S657" s="270"/>
      <c r="T657" s="271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72" t="s">
        <v>196</v>
      </c>
      <c r="AU657" s="272" t="s">
        <v>90</v>
      </c>
      <c r="AV657" s="14" t="s">
        <v>90</v>
      </c>
      <c r="AW657" s="14" t="s">
        <v>38</v>
      </c>
      <c r="AX657" s="14" t="s">
        <v>86</v>
      </c>
      <c r="AY657" s="272" t="s">
        <v>183</v>
      </c>
    </row>
    <row r="658" s="2" customFormat="1" ht="37.8" customHeight="1">
      <c r="A658" s="41"/>
      <c r="B658" s="42"/>
      <c r="C658" s="274" t="s">
        <v>2324</v>
      </c>
      <c r="D658" s="274" t="s">
        <v>222</v>
      </c>
      <c r="E658" s="275" t="s">
        <v>2325</v>
      </c>
      <c r="F658" s="276" t="s">
        <v>2326</v>
      </c>
      <c r="G658" s="277" t="s">
        <v>294</v>
      </c>
      <c r="H658" s="278">
        <v>20.199999999999999</v>
      </c>
      <c r="I658" s="279"/>
      <c r="J658" s="280">
        <f>ROUND(I658*H658,2)</f>
        <v>0</v>
      </c>
      <c r="K658" s="276" t="s">
        <v>1</v>
      </c>
      <c r="L658" s="281"/>
      <c r="M658" s="282" t="s">
        <v>1</v>
      </c>
      <c r="N658" s="283" t="s">
        <v>47</v>
      </c>
      <c r="O658" s="94"/>
      <c r="P658" s="241">
        <f>O658*H658</f>
        <v>0</v>
      </c>
      <c r="Q658" s="241">
        <v>0.29598999999999998</v>
      </c>
      <c r="R658" s="241">
        <f>Q658*H658</f>
        <v>5.9789979999999989</v>
      </c>
      <c r="S658" s="241">
        <v>0</v>
      </c>
      <c r="T658" s="242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43" t="s">
        <v>113</v>
      </c>
      <c r="AT658" s="243" t="s">
        <v>222</v>
      </c>
      <c r="AU658" s="243" t="s">
        <v>90</v>
      </c>
      <c r="AY658" s="19" t="s">
        <v>183</v>
      </c>
      <c r="BE658" s="244">
        <f>IF(N658="základní",J658,0)</f>
        <v>0</v>
      </c>
      <c r="BF658" s="244">
        <f>IF(N658="snížená",J658,0)</f>
        <v>0</v>
      </c>
      <c r="BG658" s="244">
        <f>IF(N658="zákl. přenesená",J658,0)</f>
        <v>0</v>
      </c>
      <c r="BH658" s="244">
        <f>IF(N658="sníž. přenesená",J658,0)</f>
        <v>0</v>
      </c>
      <c r="BI658" s="244">
        <f>IF(N658="nulová",J658,0)</f>
        <v>0</v>
      </c>
      <c r="BJ658" s="19" t="s">
        <v>86</v>
      </c>
      <c r="BK658" s="244">
        <f>ROUND(I658*H658,2)</f>
        <v>0</v>
      </c>
      <c r="BL658" s="19" t="s">
        <v>101</v>
      </c>
      <c r="BM658" s="243" t="s">
        <v>2327</v>
      </c>
    </row>
    <row r="659" s="2" customFormat="1">
      <c r="A659" s="41"/>
      <c r="B659" s="42"/>
      <c r="C659" s="43"/>
      <c r="D659" s="245" t="s">
        <v>192</v>
      </c>
      <c r="E659" s="43"/>
      <c r="F659" s="246" t="s">
        <v>2326</v>
      </c>
      <c r="G659" s="43"/>
      <c r="H659" s="43"/>
      <c r="I659" s="247"/>
      <c r="J659" s="43"/>
      <c r="K659" s="43"/>
      <c r="L659" s="47"/>
      <c r="M659" s="248"/>
      <c r="N659" s="249"/>
      <c r="O659" s="94"/>
      <c r="P659" s="94"/>
      <c r="Q659" s="94"/>
      <c r="R659" s="94"/>
      <c r="S659" s="94"/>
      <c r="T659" s="95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19" t="s">
        <v>192</v>
      </c>
      <c r="AU659" s="19" t="s">
        <v>90</v>
      </c>
    </row>
    <row r="660" s="13" customFormat="1">
      <c r="A660" s="13"/>
      <c r="B660" s="252"/>
      <c r="C660" s="253"/>
      <c r="D660" s="245" t="s">
        <v>196</v>
      </c>
      <c r="E660" s="254" t="s">
        <v>1</v>
      </c>
      <c r="F660" s="255" t="s">
        <v>2328</v>
      </c>
      <c r="G660" s="253"/>
      <c r="H660" s="254" t="s">
        <v>1</v>
      </c>
      <c r="I660" s="256"/>
      <c r="J660" s="253"/>
      <c r="K660" s="253"/>
      <c r="L660" s="257"/>
      <c r="M660" s="258"/>
      <c r="N660" s="259"/>
      <c r="O660" s="259"/>
      <c r="P660" s="259"/>
      <c r="Q660" s="259"/>
      <c r="R660" s="259"/>
      <c r="S660" s="259"/>
      <c r="T660" s="26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61" t="s">
        <v>196</v>
      </c>
      <c r="AU660" s="261" t="s">
        <v>90</v>
      </c>
      <c r="AV660" s="13" t="s">
        <v>86</v>
      </c>
      <c r="AW660" s="13" t="s">
        <v>38</v>
      </c>
      <c r="AX660" s="13" t="s">
        <v>82</v>
      </c>
      <c r="AY660" s="261" t="s">
        <v>183</v>
      </c>
    </row>
    <row r="661" s="14" customFormat="1">
      <c r="A661" s="14"/>
      <c r="B661" s="262"/>
      <c r="C661" s="263"/>
      <c r="D661" s="245" t="s">
        <v>196</v>
      </c>
      <c r="E661" s="264" t="s">
        <v>1</v>
      </c>
      <c r="F661" s="265" t="s">
        <v>2329</v>
      </c>
      <c r="G661" s="263"/>
      <c r="H661" s="266">
        <v>20.199999999999999</v>
      </c>
      <c r="I661" s="267"/>
      <c r="J661" s="263"/>
      <c r="K661" s="263"/>
      <c r="L661" s="268"/>
      <c r="M661" s="269"/>
      <c r="N661" s="270"/>
      <c r="O661" s="270"/>
      <c r="P661" s="270"/>
      <c r="Q661" s="270"/>
      <c r="R661" s="270"/>
      <c r="S661" s="270"/>
      <c r="T661" s="271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72" t="s">
        <v>196</v>
      </c>
      <c r="AU661" s="272" t="s">
        <v>90</v>
      </c>
      <c r="AV661" s="14" t="s">
        <v>90</v>
      </c>
      <c r="AW661" s="14" t="s">
        <v>38</v>
      </c>
      <c r="AX661" s="14" t="s">
        <v>86</v>
      </c>
      <c r="AY661" s="272" t="s">
        <v>183</v>
      </c>
    </row>
    <row r="662" s="2" customFormat="1" ht="37.8" customHeight="1">
      <c r="A662" s="41"/>
      <c r="B662" s="42"/>
      <c r="C662" s="274" t="s">
        <v>855</v>
      </c>
      <c r="D662" s="274" t="s">
        <v>222</v>
      </c>
      <c r="E662" s="275" t="s">
        <v>2330</v>
      </c>
      <c r="F662" s="276" t="s">
        <v>2331</v>
      </c>
      <c r="G662" s="277" t="s">
        <v>294</v>
      </c>
      <c r="H662" s="278">
        <v>6.0599999999999996</v>
      </c>
      <c r="I662" s="279"/>
      <c r="J662" s="280">
        <f>ROUND(I662*H662,2)</f>
        <v>0</v>
      </c>
      <c r="K662" s="276" t="s">
        <v>190</v>
      </c>
      <c r="L662" s="281"/>
      <c r="M662" s="282" t="s">
        <v>1</v>
      </c>
      <c r="N662" s="283" t="s">
        <v>47</v>
      </c>
      <c r="O662" s="94"/>
      <c r="P662" s="241">
        <f>O662*H662</f>
        <v>0</v>
      </c>
      <c r="Q662" s="241">
        <v>0.30399999999999999</v>
      </c>
      <c r="R662" s="241">
        <f>Q662*H662</f>
        <v>1.8422399999999999</v>
      </c>
      <c r="S662" s="241">
        <v>0</v>
      </c>
      <c r="T662" s="242">
        <f>S662*H662</f>
        <v>0</v>
      </c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R662" s="243" t="s">
        <v>113</v>
      </c>
      <c r="AT662" s="243" t="s">
        <v>222</v>
      </c>
      <c r="AU662" s="243" t="s">
        <v>90</v>
      </c>
      <c r="AY662" s="19" t="s">
        <v>183</v>
      </c>
      <c r="BE662" s="244">
        <f>IF(N662="základní",J662,0)</f>
        <v>0</v>
      </c>
      <c r="BF662" s="244">
        <f>IF(N662="snížená",J662,0)</f>
        <v>0</v>
      </c>
      <c r="BG662" s="244">
        <f>IF(N662="zákl. přenesená",J662,0)</f>
        <v>0</v>
      </c>
      <c r="BH662" s="244">
        <f>IF(N662="sníž. přenesená",J662,0)</f>
        <v>0</v>
      </c>
      <c r="BI662" s="244">
        <f>IF(N662="nulová",J662,0)</f>
        <v>0</v>
      </c>
      <c r="BJ662" s="19" t="s">
        <v>86</v>
      </c>
      <c r="BK662" s="244">
        <f>ROUND(I662*H662,2)</f>
        <v>0</v>
      </c>
      <c r="BL662" s="19" t="s">
        <v>101</v>
      </c>
      <c r="BM662" s="243" t="s">
        <v>2332</v>
      </c>
    </row>
    <row r="663" s="2" customFormat="1">
      <c r="A663" s="41"/>
      <c r="B663" s="42"/>
      <c r="C663" s="43"/>
      <c r="D663" s="245" t="s">
        <v>192</v>
      </c>
      <c r="E663" s="43"/>
      <c r="F663" s="246" t="s">
        <v>2333</v>
      </c>
      <c r="G663" s="43"/>
      <c r="H663" s="43"/>
      <c r="I663" s="247"/>
      <c r="J663" s="43"/>
      <c r="K663" s="43"/>
      <c r="L663" s="47"/>
      <c r="M663" s="248"/>
      <c r="N663" s="249"/>
      <c r="O663" s="94"/>
      <c r="P663" s="94"/>
      <c r="Q663" s="94"/>
      <c r="R663" s="94"/>
      <c r="S663" s="94"/>
      <c r="T663" s="95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19" t="s">
        <v>192</v>
      </c>
      <c r="AU663" s="19" t="s">
        <v>90</v>
      </c>
    </row>
    <row r="664" s="13" customFormat="1">
      <c r="A664" s="13"/>
      <c r="B664" s="252"/>
      <c r="C664" s="253"/>
      <c r="D664" s="245" t="s">
        <v>196</v>
      </c>
      <c r="E664" s="254" t="s">
        <v>1</v>
      </c>
      <c r="F664" s="255" t="s">
        <v>2328</v>
      </c>
      <c r="G664" s="253"/>
      <c r="H664" s="254" t="s">
        <v>1</v>
      </c>
      <c r="I664" s="256"/>
      <c r="J664" s="253"/>
      <c r="K664" s="253"/>
      <c r="L664" s="257"/>
      <c r="M664" s="258"/>
      <c r="N664" s="259"/>
      <c r="O664" s="259"/>
      <c r="P664" s="259"/>
      <c r="Q664" s="259"/>
      <c r="R664" s="259"/>
      <c r="S664" s="259"/>
      <c r="T664" s="26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61" t="s">
        <v>196</v>
      </c>
      <c r="AU664" s="261" t="s">
        <v>90</v>
      </c>
      <c r="AV664" s="13" t="s">
        <v>86</v>
      </c>
      <c r="AW664" s="13" t="s">
        <v>38</v>
      </c>
      <c r="AX664" s="13" t="s">
        <v>82</v>
      </c>
      <c r="AY664" s="261" t="s">
        <v>183</v>
      </c>
    </row>
    <row r="665" s="14" customFormat="1">
      <c r="A665" s="14"/>
      <c r="B665" s="262"/>
      <c r="C665" s="263"/>
      <c r="D665" s="245" t="s">
        <v>196</v>
      </c>
      <c r="E665" s="264" t="s">
        <v>1</v>
      </c>
      <c r="F665" s="265" t="s">
        <v>280</v>
      </c>
      <c r="G665" s="263"/>
      <c r="H665" s="266">
        <v>6.0599999999999996</v>
      </c>
      <c r="I665" s="267"/>
      <c r="J665" s="263"/>
      <c r="K665" s="263"/>
      <c r="L665" s="268"/>
      <c r="M665" s="269"/>
      <c r="N665" s="270"/>
      <c r="O665" s="270"/>
      <c r="P665" s="270"/>
      <c r="Q665" s="270"/>
      <c r="R665" s="270"/>
      <c r="S665" s="270"/>
      <c r="T665" s="271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72" t="s">
        <v>196</v>
      </c>
      <c r="AU665" s="272" t="s">
        <v>90</v>
      </c>
      <c r="AV665" s="14" t="s">
        <v>90</v>
      </c>
      <c r="AW665" s="14" t="s">
        <v>38</v>
      </c>
      <c r="AX665" s="14" t="s">
        <v>86</v>
      </c>
      <c r="AY665" s="272" t="s">
        <v>183</v>
      </c>
    </row>
    <row r="666" s="2" customFormat="1" ht="16.5" customHeight="1">
      <c r="A666" s="41"/>
      <c r="B666" s="42"/>
      <c r="C666" s="274" t="s">
        <v>861</v>
      </c>
      <c r="D666" s="274" t="s">
        <v>222</v>
      </c>
      <c r="E666" s="275" t="s">
        <v>2334</v>
      </c>
      <c r="F666" s="276" t="s">
        <v>2335</v>
      </c>
      <c r="G666" s="277" t="s">
        <v>209</v>
      </c>
      <c r="H666" s="278">
        <v>1.5820000000000001</v>
      </c>
      <c r="I666" s="279"/>
      <c r="J666" s="280">
        <f>ROUND(I666*H666,2)</f>
        <v>0</v>
      </c>
      <c r="K666" s="276" t="s">
        <v>190</v>
      </c>
      <c r="L666" s="281"/>
      <c r="M666" s="282" t="s">
        <v>1</v>
      </c>
      <c r="N666" s="283" t="s">
        <v>47</v>
      </c>
      <c r="O666" s="94"/>
      <c r="P666" s="241">
        <f>O666*H666</f>
        <v>0</v>
      </c>
      <c r="Q666" s="241">
        <v>0.30399999999999999</v>
      </c>
      <c r="R666" s="241">
        <f>Q666*H666</f>
        <v>0.48092800000000002</v>
      </c>
      <c r="S666" s="241">
        <v>0</v>
      </c>
      <c r="T666" s="242">
        <f>S666*H666</f>
        <v>0</v>
      </c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R666" s="243" t="s">
        <v>113</v>
      </c>
      <c r="AT666" s="243" t="s">
        <v>222</v>
      </c>
      <c r="AU666" s="243" t="s">
        <v>90</v>
      </c>
      <c r="AY666" s="19" t="s">
        <v>183</v>
      </c>
      <c r="BE666" s="244">
        <f>IF(N666="základní",J666,0)</f>
        <v>0</v>
      </c>
      <c r="BF666" s="244">
        <f>IF(N666="snížená",J666,0)</f>
        <v>0</v>
      </c>
      <c r="BG666" s="244">
        <f>IF(N666="zákl. přenesená",J666,0)</f>
        <v>0</v>
      </c>
      <c r="BH666" s="244">
        <f>IF(N666="sníž. přenesená",J666,0)</f>
        <v>0</v>
      </c>
      <c r="BI666" s="244">
        <f>IF(N666="nulová",J666,0)</f>
        <v>0</v>
      </c>
      <c r="BJ666" s="19" t="s">
        <v>86</v>
      </c>
      <c r="BK666" s="244">
        <f>ROUND(I666*H666,2)</f>
        <v>0</v>
      </c>
      <c r="BL666" s="19" t="s">
        <v>101</v>
      </c>
      <c r="BM666" s="243" t="s">
        <v>2336</v>
      </c>
    </row>
    <row r="667" s="2" customFormat="1">
      <c r="A667" s="41"/>
      <c r="B667" s="42"/>
      <c r="C667" s="43"/>
      <c r="D667" s="245" t="s">
        <v>192</v>
      </c>
      <c r="E667" s="43"/>
      <c r="F667" s="246" t="s">
        <v>2335</v>
      </c>
      <c r="G667" s="43"/>
      <c r="H667" s="43"/>
      <c r="I667" s="247"/>
      <c r="J667" s="43"/>
      <c r="K667" s="43"/>
      <c r="L667" s="47"/>
      <c r="M667" s="248"/>
      <c r="N667" s="249"/>
      <c r="O667" s="94"/>
      <c r="P667" s="94"/>
      <c r="Q667" s="94"/>
      <c r="R667" s="94"/>
      <c r="S667" s="94"/>
      <c r="T667" s="95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T667" s="19" t="s">
        <v>192</v>
      </c>
      <c r="AU667" s="19" t="s">
        <v>90</v>
      </c>
    </row>
    <row r="668" s="13" customFormat="1">
      <c r="A668" s="13"/>
      <c r="B668" s="252"/>
      <c r="C668" s="253"/>
      <c r="D668" s="245" t="s">
        <v>196</v>
      </c>
      <c r="E668" s="254" t="s">
        <v>1</v>
      </c>
      <c r="F668" s="255" t="s">
        <v>2337</v>
      </c>
      <c r="G668" s="253"/>
      <c r="H668" s="254" t="s">
        <v>1</v>
      </c>
      <c r="I668" s="256"/>
      <c r="J668" s="253"/>
      <c r="K668" s="253"/>
      <c r="L668" s="257"/>
      <c r="M668" s="258"/>
      <c r="N668" s="259"/>
      <c r="O668" s="259"/>
      <c r="P668" s="259"/>
      <c r="Q668" s="259"/>
      <c r="R668" s="259"/>
      <c r="S668" s="259"/>
      <c r="T668" s="26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61" t="s">
        <v>196</v>
      </c>
      <c r="AU668" s="261" t="s">
        <v>90</v>
      </c>
      <c r="AV668" s="13" t="s">
        <v>86</v>
      </c>
      <c r="AW668" s="13" t="s">
        <v>38</v>
      </c>
      <c r="AX668" s="13" t="s">
        <v>82</v>
      </c>
      <c r="AY668" s="261" t="s">
        <v>183</v>
      </c>
    </row>
    <row r="669" s="13" customFormat="1">
      <c r="A669" s="13"/>
      <c r="B669" s="252"/>
      <c r="C669" s="253"/>
      <c r="D669" s="245" t="s">
        <v>196</v>
      </c>
      <c r="E669" s="254" t="s">
        <v>1</v>
      </c>
      <c r="F669" s="255" t="s">
        <v>2338</v>
      </c>
      <c r="G669" s="253"/>
      <c r="H669" s="254" t="s">
        <v>1</v>
      </c>
      <c r="I669" s="256"/>
      <c r="J669" s="253"/>
      <c r="K669" s="253"/>
      <c r="L669" s="257"/>
      <c r="M669" s="258"/>
      <c r="N669" s="259"/>
      <c r="O669" s="259"/>
      <c r="P669" s="259"/>
      <c r="Q669" s="259"/>
      <c r="R669" s="259"/>
      <c r="S669" s="259"/>
      <c r="T669" s="26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61" t="s">
        <v>196</v>
      </c>
      <c r="AU669" s="261" t="s">
        <v>90</v>
      </c>
      <c r="AV669" s="13" t="s">
        <v>86</v>
      </c>
      <c r="AW669" s="13" t="s">
        <v>38</v>
      </c>
      <c r="AX669" s="13" t="s">
        <v>82</v>
      </c>
      <c r="AY669" s="261" t="s">
        <v>183</v>
      </c>
    </row>
    <row r="670" s="14" customFormat="1">
      <c r="A670" s="14"/>
      <c r="B670" s="262"/>
      <c r="C670" s="263"/>
      <c r="D670" s="245" t="s">
        <v>196</v>
      </c>
      <c r="E670" s="264" t="s">
        <v>1</v>
      </c>
      <c r="F670" s="265" t="s">
        <v>2339</v>
      </c>
      <c r="G670" s="263"/>
      <c r="H670" s="266">
        <v>1.5820000000000001</v>
      </c>
      <c r="I670" s="267"/>
      <c r="J670" s="263"/>
      <c r="K670" s="263"/>
      <c r="L670" s="268"/>
      <c r="M670" s="269"/>
      <c r="N670" s="270"/>
      <c r="O670" s="270"/>
      <c r="P670" s="270"/>
      <c r="Q670" s="270"/>
      <c r="R670" s="270"/>
      <c r="S670" s="270"/>
      <c r="T670" s="271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72" t="s">
        <v>196</v>
      </c>
      <c r="AU670" s="272" t="s">
        <v>90</v>
      </c>
      <c r="AV670" s="14" t="s">
        <v>90</v>
      </c>
      <c r="AW670" s="14" t="s">
        <v>38</v>
      </c>
      <c r="AX670" s="14" t="s">
        <v>86</v>
      </c>
      <c r="AY670" s="272" t="s">
        <v>183</v>
      </c>
    </row>
    <row r="671" s="2" customFormat="1" ht="24.15" customHeight="1">
      <c r="A671" s="41"/>
      <c r="B671" s="42"/>
      <c r="C671" s="232" t="s">
        <v>867</v>
      </c>
      <c r="D671" s="232" t="s">
        <v>186</v>
      </c>
      <c r="E671" s="233" t="s">
        <v>2340</v>
      </c>
      <c r="F671" s="234" t="s">
        <v>2341</v>
      </c>
      <c r="G671" s="235" t="s">
        <v>294</v>
      </c>
      <c r="H671" s="236">
        <v>4</v>
      </c>
      <c r="I671" s="237"/>
      <c r="J671" s="238">
        <f>ROUND(I671*H671,2)</f>
        <v>0</v>
      </c>
      <c r="K671" s="234" t="s">
        <v>190</v>
      </c>
      <c r="L671" s="47"/>
      <c r="M671" s="239" t="s">
        <v>1</v>
      </c>
      <c r="N671" s="240" t="s">
        <v>47</v>
      </c>
      <c r="O671" s="94"/>
      <c r="P671" s="241">
        <f>O671*H671</f>
        <v>0</v>
      </c>
      <c r="Q671" s="241">
        <v>0</v>
      </c>
      <c r="R671" s="241">
        <f>Q671*H671</f>
        <v>0</v>
      </c>
      <c r="S671" s="241">
        <v>0.0042900000000000004</v>
      </c>
      <c r="T671" s="242">
        <f>S671*H671</f>
        <v>0.017160000000000002</v>
      </c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R671" s="243" t="s">
        <v>101</v>
      </c>
      <c r="AT671" s="243" t="s">
        <v>186</v>
      </c>
      <c r="AU671" s="243" t="s">
        <v>90</v>
      </c>
      <c r="AY671" s="19" t="s">
        <v>183</v>
      </c>
      <c r="BE671" s="244">
        <f>IF(N671="základní",J671,0)</f>
        <v>0</v>
      </c>
      <c r="BF671" s="244">
        <f>IF(N671="snížená",J671,0)</f>
        <v>0</v>
      </c>
      <c r="BG671" s="244">
        <f>IF(N671="zákl. přenesená",J671,0)</f>
        <v>0</v>
      </c>
      <c r="BH671" s="244">
        <f>IF(N671="sníž. přenesená",J671,0)</f>
        <v>0</v>
      </c>
      <c r="BI671" s="244">
        <f>IF(N671="nulová",J671,0)</f>
        <v>0</v>
      </c>
      <c r="BJ671" s="19" t="s">
        <v>86</v>
      </c>
      <c r="BK671" s="244">
        <f>ROUND(I671*H671,2)</f>
        <v>0</v>
      </c>
      <c r="BL671" s="19" t="s">
        <v>101</v>
      </c>
      <c r="BM671" s="243" t="s">
        <v>2342</v>
      </c>
    </row>
    <row r="672" s="2" customFormat="1">
      <c r="A672" s="41"/>
      <c r="B672" s="42"/>
      <c r="C672" s="43"/>
      <c r="D672" s="245" t="s">
        <v>192</v>
      </c>
      <c r="E672" s="43"/>
      <c r="F672" s="246" t="s">
        <v>2341</v>
      </c>
      <c r="G672" s="43"/>
      <c r="H672" s="43"/>
      <c r="I672" s="247"/>
      <c r="J672" s="43"/>
      <c r="K672" s="43"/>
      <c r="L672" s="47"/>
      <c r="M672" s="248"/>
      <c r="N672" s="249"/>
      <c r="O672" s="94"/>
      <c r="P672" s="94"/>
      <c r="Q672" s="94"/>
      <c r="R672" s="94"/>
      <c r="S672" s="94"/>
      <c r="T672" s="95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T672" s="19" t="s">
        <v>192</v>
      </c>
      <c r="AU672" s="19" t="s">
        <v>90</v>
      </c>
    </row>
    <row r="673" s="2" customFormat="1">
      <c r="A673" s="41"/>
      <c r="B673" s="42"/>
      <c r="C673" s="43"/>
      <c r="D673" s="250" t="s">
        <v>194</v>
      </c>
      <c r="E673" s="43"/>
      <c r="F673" s="251" t="s">
        <v>2343</v>
      </c>
      <c r="G673" s="43"/>
      <c r="H673" s="43"/>
      <c r="I673" s="247"/>
      <c r="J673" s="43"/>
      <c r="K673" s="43"/>
      <c r="L673" s="47"/>
      <c r="M673" s="248"/>
      <c r="N673" s="249"/>
      <c r="O673" s="94"/>
      <c r="P673" s="94"/>
      <c r="Q673" s="94"/>
      <c r="R673" s="94"/>
      <c r="S673" s="94"/>
      <c r="T673" s="95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19" t="s">
        <v>194</v>
      </c>
      <c r="AU673" s="19" t="s">
        <v>90</v>
      </c>
    </row>
    <row r="674" s="13" customFormat="1">
      <c r="A674" s="13"/>
      <c r="B674" s="252"/>
      <c r="C674" s="253"/>
      <c r="D674" s="245" t="s">
        <v>196</v>
      </c>
      <c r="E674" s="254" t="s">
        <v>1</v>
      </c>
      <c r="F674" s="255" t="s">
        <v>2344</v>
      </c>
      <c r="G674" s="253"/>
      <c r="H674" s="254" t="s">
        <v>1</v>
      </c>
      <c r="I674" s="256"/>
      <c r="J674" s="253"/>
      <c r="K674" s="253"/>
      <c r="L674" s="257"/>
      <c r="M674" s="258"/>
      <c r="N674" s="259"/>
      <c r="O674" s="259"/>
      <c r="P674" s="259"/>
      <c r="Q674" s="259"/>
      <c r="R674" s="259"/>
      <c r="S674" s="259"/>
      <c r="T674" s="26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61" t="s">
        <v>196</v>
      </c>
      <c r="AU674" s="261" t="s">
        <v>90</v>
      </c>
      <c r="AV674" s="13" t="s">
        <v>86</v>
      </c>
      <c r="AW674" s="13" t="s">
        <v>38</v>
      </c>
      <c r="AX674" s="13" t="s">
        <v>82</v>
      </c>
      <c r="AY674" s="261" t="s">
        <v>183</v>
      </c>
    </row>
    <row r="675" s="14" customFormat="1">
      <c r="A675" s="14"/>
      <c r="B675" s="262"/>
      <c r="C675" s="263"/>
      <c r="D675" s="245" t="s">
        <v>196</v>
      </c>
      <c r="E675" s="264" t="s">
        <v>1</v>
      </c>
      <c r="F675" s="265" t="s">
        <v>101</v>
      </c>
      <c r="G675" s="263"/>
      <c r="H675" s="266">
        <v>4</v>
      </c>
      <c r="I675" s="267"/>
      <c r="J675" s="263"/>
      <c r="K675" s="263"/>
      <c r="L675" s="268"/>
      <c r="M675" s="269"/>
      <c r="N675" s="270"/>
      <c r="O675" s="270"/>
      <c r="P675" s="270"/>
      <c r="Q675" s="270"/>
      <c r="R675" s="270"/>
      <c r="S675" s="270"/>
      <c r="T675" s="271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72" t="s">
        <v>196</v>
      </c>
      <c r="AU675" s="272" t="s">
        <v>90</v>
      </c>
      <c r="AV675" s="14" t="s">
        <v>90</v>
      </c>
      <c r="AW675" s="14" t="s">
        <v>38</v>
      </c>
      <c r="AX675" s="14" t="s">
        <v>86</v>
      </c>
      <c r="AY675" s="272" t="s">
        <v>183</v>
      </c>
    </row>
    <row r="676" s="2" customFormat="1" ht="24.15" customHeight="1">
      <c r="A676" s="41"/>
      <c r="B676" s="42"/>
      <c r="C676" s="274" t="s">
        <v>872</v>
      </c>
      <c r="D676" s="274" t="s">
        <v>222</v>
      </c>
      <c r="E676" s="275" t="s">
        <v>2345</v>
      </c>
      <c r="F676" s="276" t="s">
        <v>2346</v>
      </c>
      <c r="G676" s="277" t="s">
        <v>294</v>
      </c>
      <c r="H676" s="278">
        <v>4</v>
      </c>
      <c r="I676" s="279"/>
      <c r="J676" s="280">
        <f>ROUND(I676*H676,2)</f>
        <v>0</v>
      </c>
      <c r="K676" s="276" t="s">
        <v>190</v>
      </c>
      <c r="L676" s="281"/>
      <c r="M676" s="282" t="s">
        <v>1</v>
      </c>
      <c r="N676" s="283" t="s">
        <v>47</v>
      </c>
      <c r="O676" s="94"/>
      <c r="P676" s="241">
        <f>O676*H676</f>
        <v>0</v>
      </c>
      <c r="Q676" s="241">
        <v>0.0042900000000000004</v>
      </c>
      <c r="R676" s="241">
        <f>Q676*H676</f>
        <v>0.017160000000000002</v>
      </c>
      <c r="S676" s="241">
        <v>0</v>
      </c>
      <c r="T676" s="242">
        <f>S676*H676</f>
        <v>0</v>
      </c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R676" s="243" t="s">
        <v>113</v>
      </c>
      <c r="AT676" s="243" t="s">
        <v>222</v>
      </c>
      <c r="AU676" s="243" t="s">
        <v>90</v>
      </c>
      <c r="AY676" s="19" t="s">
        <v>183</v>
      </c>
      <c r="BE676" s="244">
        <f>IF(N676="základní",J676,0)</f>
        <v>0</v>
      </c>
      <c r="BF676" s="244">
        <f>IF(N676="snížená",J676,0)</f>
        <v>0</v>
      </c>
      <c r="BG676" s="244">
        <f>IF(N676="zákl. přenesená",J676,0)</f>
        <v>0</v>
      </c>
      <c r="BH676" s="244">
        <f>IF(N676="sníž. přenesená",J676,0)</f>
        <v>0</v>
      </c>
      <c r="BI676" s="244">
        <f>IF(N676="nulová",J676,0)</f>
        <v>0</v>
      </c>
      <c r="BJ676" s="19" t="s">
        <v>86</v>
      </c>
      <c r="BK676" s="244">
        <f>ROUND(I676*H676,2)</f>
        <v>0</v>
      </c>
      <c r="BL676" s="19" t="s">
        <v>101</v>
      </c>
      <c r="BM676" s="243" t="s">
        <v>2347</v>
      </c>
    </row>
    <row r="677" s="2" customFormat="1">
      <c r="A677" s="41"/>
      <c r="B677" s="42"/>
      <c r="C677" s="43"/>
      <c r="D677" s="245" t="s">
        <v>192</v>
      </c>
      <c r="E677" s="43"/>
      <c r="F677" s="246" t="s">
        <v>2346</v>
      </c>
      <c r="G677" s="43"/>
      <c r="H677" s="43"/>
      <c r="I677" s="247"/>
      <c r="J677" s="43"/>
      <c r="K677" s="43"/>
      <c r="L677" s="47"/>
      <c r="M677" s="248"/>
      <c r="N677" s="249"/>
      <c r="O677" s="94"/>
      <c r="P677" s="94"/>
      <c r="Q677" s="94"/>
      <c r="R677" s="94"/>
      <c r="S677" s="94"/>
      <c r="T677" s="95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T677" s="19" t="s">
        <v>192</v>
      </c>
      <c r="AU677" s="19" t="s">
        <v>90</v>
      </c>
    </row>
    <row r="678" s="13" customFormat="1">
      <c r="A678" s="13"/>
      <c r="B678" s="252"/>
      <c r="C678" s="253"/>
      <c r="D678" s="245" t="s">
        <v>196</v>
      </c>
      <c r="E678" s="254" t="s">
        <v>1</v>
      </c>
      <c r="F678" s="255" t="s">
        <v>2344</v>
      </c>
      <c r="G678" s="253"/>
      <c r="H678" s="254" t="s">
        <v>1</v>
      </c>
      <c r="I678" s="256"/>
      <c r="J678" s="253"/>
      <c r="K678" s="253"/>
      <c r="L678" s="257"/>
      <c r="M678" s="258"/>
      <c r="N678" s="259"/>
      <c r="O678" s="259"/>
      <c r="P678" s="259"/>
      <c r="Q678" s="259"/>
      <c r="R678" s="259"/>
      <c r="S678" s="259"/>
      <c r="T678" s="26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61" t="s">
        <v>196</v>
      </c>
      <c r="AU678" s="261" t="s">
        <v>90</v>
      </c>
      <c r="AV678" s="13" t="s">
        <v>86</v>
      </c>
      <c r="AW678" s="13" t="s">
        <v>38</v>
      </c>
      <c r="AX678" s="13" t="s">
        <v>82</v>
      </c>
      <c r="AY678" s="261" t="s">
        <v>183</v>
      </c>
    </row>
    <row r="679" s="14" customFormat="1">
      <c r="A679" s="14"/>
      <c r="B679" s="262"/>
      <c r="C679" s="263"/>
      <c r="D679" s="245" t="s">
        <v>196</v>
      </c>
      <c r="E679" s="264" t="s">
        <v>1</v>
      </c>
      <c r="F679" s="265" t="s">
        <v>101</v>
      </c>
      <c r="G679" s="263"/>
      <c r="H679" s="266">
        <v>4</v>
      </c>
      <c r="I679" s="267"/>
      <c r="J679" s="263"/>
      <c r="K679" s="263"/>
      <c r="L679" s="268"/>
      <c r="M679" s="269"/>
      <c r="N679" s="270"/>
      <c r="O679" s="270"/>
      <c r="P679" s="270"/>
      <c r="Q679" s="270"/>
      <c r="R679" s="270"/>
      <c r="S679" s="270"/>
      <c r="T679" s="271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72" t="s">
        <v>196</v>
      </c>
      <c r="AU679" s="272" t="s">
        <v>90</v>
      </c>
      <c r="AV679" s="14" t="s">
        <v>90</v>
      </c>
      <c r="AW679" s="14" t="s">
        <v>38</v>
      </c>
      <c r="AX679" s="14" t="s">
        <v>86</v>
      </c>
      <c r="AY679" s="272" t="s">
        <v>183</v>
      </c>
    </row>
    <row r="680" s="2" customFormat="1" ht="24.15" customHeight="1">
      <c r="A680" s="41"/>
      <c r="B680" s="42"/>
      <c r="C680" s="232" t="s">
        <v>877</v>
      </c>
      <c r="D680" s="232" t="s">
        <v>186</v>
      </c>
      <c r="E680" s="233" t="s">
        <v>1403</v>
      </c>
      <c r="F680" s="234" t="s">
        <v>1404</v>
      </c>
      <c r="G680" s="235" t="s">
        <v>294</v>
      </c>
      <c r="H680" s="236">
        <v>4</v>
      </c>
      <c r="I680" s="237"/>
      <c r="J680" s="238">
        <f>ROUND(I680*H680,2)</f>
        <v>0</v>
      </c>
      <c r="K680" s="234" t="s">
        <v>190</v>
      </c>
      <c r="L680" s="47"/>
      <c r="M680" s="239" t="s">
        <v>1</v>
      </c>
      <c r="N680" s="240" t="s">
        <v>47</v>
      </c>
      <c r="O680" s="94"/>
      <c r="P680" s="241">
        <f>O680*H680</f>
        <v>0</v>
      </c>
      <c r="Q680" s="241">
        <v>0</v>
      </c>
      <c r="R680" s="241">
        <f>Q680*H680</f>
        <v>0</v>
      </c>
      <c r="S680" s="241">
        <v>0.0042900000000000004</v>
      </c>
      <c r="T680" s="242">
        <f>S680*H680</f>
        <v>0.017160000000000002</v>
      </c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R680" s="243" t="s">
        <v>101</v>
      </c>
      <c r="AT680" s="243" t="s">
        <v>186</v>
      </c>
      <c r="AU680" s="243" t="s">
        <v>90</v>
      </c>
      <c r="AY680" s="19" t="s">
        <v>183</v>
      </c>
      <c r="BE680" s="244">
        <f>IF(N680="základní",J680,0)</f>
        <v>0</v>
      </c>
      <c r="BF680" s="244">
        <f>IF(N680="snížená",J680,0)</f>
        <v>0</v>
      </c>
      <c r="BG680" s="244">
        <f>IF(N680="zákl. přenesená",J680,0)</f>
        <v>0</v>
      </c>
      <c r="BH680" s="244">
        <f>IF(N680="sníž. přenesená",J680,0)</f>
        <v>0</v>
      </c>
      <c r="BI680" s="244">
        <f>IF(N680="nulová",J680,0)</f>
        <v>0</v>
      </c>
      <c r="BJ680" s="19" t="s">
        <v>86</v>
      </c>
      <c r="BK680" s="244">
        <f>ROUND(I680*H680,2)</f>
        <v>0</v>
      </c>
      <c r="BL680" s="19" t="s">
        <v>101</v>
      </c>
      <c r="BM680" s="243" t="s">
        <v>2348</v>
      </c>
    </row>
    <row r="681" s="2" customFormat="1">
      <c r="A681" s="41"/>
      <c r="B681" s="42"/>
      <c r="C681" s="43"/>
      <c r="D681" s="245" t="s">
        <v>192</v>
      </c>
      <c r="E681" s="43"/>
      <c r="F681" s="246" t="s">
        <v>1404</v>
      </c>
      <c r="G681" s="43"/>
      <c r="H681" s="43"/>
      <c r="I681" s="247"/>
      <c r="J681" s="43"/>
      <c r="K681" s="43"/>
      <c r="L681" s="47"/>
      <c r="M681" s="248"/>
      <c r="N681" s="249"/>
      <c r="O681" s="94"/>
      <c r="P681" s="94"/>
      <c r="Q681" s="94"/>
      <c r="R681" s="94"/>
      <c r="S681" s="94"/>
      <c r="T681" s="95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T681" s="19" t="s">
        <v>192</v>
      </c>
      <c r="AU681" s="19" t="s">
        <v>90</v>
      </c>
    </row>
    <row r="682" s="2" customFormat="1">
      <c r="A682" s="41"/>
      <c r="B682" s="42"/>
      <c r="C682" s="43"/>
      <c r="D682" s="250" t="s">
        <v>194</v>
      </c>
      <c r="E682" s="43"/>
      <c r="F682" s="251" t="s">
        <v>1406</v>
      </c>
      <c r="G682" s="43"/>
      <c r="H682" s="43"/>
      <c r="I682" s="247"/>
      <c r="J682" s="43"/>
      <c r="K682" s="43"/>
      <c r="L682" s="47"/>
      <c r="M682" s="248"/>
      <c r="N682" s="249"/>
      <c r="O682" s="94"/>
      <c r="P682" s="94"/>
      <c r="Q682" s="94"/>
      <c r="R682" s="94"/>
      <c r="S682" s="94"/>
      <c r="T682" s="95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T682" s="19" t="s">
        <v>194</v>
      </c>
      <c r="AU682" s="19" t="s">
        <v>90</v>
      </c>
    </row>
    <row r="683" s="14" customFormat="1">
      <c r="A683" s="14"/>
      <c r="B683" s="262"/>
      <c r="C683" s="263"/>
      <c r="D683" s="245" t="s">
        <v>196</v>
      </c>
      <c r="E683" s="264" t="s">
        <v>1</v>
      </c>
      <c r="F683" s="265" t="s">
        <v>101</v>
      </c>
      <c r="G683" s="263"/>
      <c r="H683" s="266">
        <v>4</v>
      </c>
      <c r="I683" s="267"/>
      <c r="J683" s="263"/>
      <c r="K683" s="263"/>
      <c r="L683" s="268"/>
      <c r="M683" s="269"/>
      <c r="N683" s="270"/>
      <c r="O683" s="270"/>
      <c r="P683" s="270"/>
      <c r="Q683" s="270"/>
      <c r="R683" s="270"/>
      <c r="S683" s="270"/>
      <c r="T683" s="271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2" t="s">
        <v>196</v>
      </c>
      <c r="AU683" s="272" t="s">
        <v>90</v>
      </c>
      <c r="AV683" s="14" t="s">
        <v>90</v>
      </c>
      <c r="AW683" s="14" t="s">
        <v>38</v>
      </c>
      <c r="AX683" s="14" t="s">
        <v>86</v>
      </c>
      <c r="AY683" s="272" t="s">
        <v>183</v>
      </c>
    </row>
    <row r="684" s="2" customFormat="1" ht="24.15" customHeight="1">
      <c r="A684" s="41"/>
      <c r="B684" s="42"/>
      <c r="C684" s="232" t="s">
        <v>881</v>
      </c>
      <c r="D684" s="232" t="s">
        <v>186</v>
      </c>
      <c r="E684" s="233" t="s">
        <v>2349</v>
      </c>
      <c r="F684" s="234" t="s">
        <v>2350</v>
      </c>
      <c r="G684" s="235" t="s">
        <v>294</v>
      </c>
      <c r="H684" s="236">
        <v>4</v>
      </c>
      <c r="I684" s="237"/>
      <c r="J684" s="238">
        <f>ROUND(I684*H684,2)</f>
        <v>0</v>
      </c>
      <c r="K684" s="234" t="s">
        <v>190</v>
      </c>
      <c r="L684" s="47"/>
      <c r="M684" s="239" t="s">
        <v>1</v>
      </c>
      <c r="N684" s="240" t="s">
        <v>47</v>
      </c>
      <c r="O684" s="94"/>
      <c r="P684" s="241">
        <f>O684*H684</f>
        <v>0</v>
      </c>
      <c r="Q684" s="241">
        <v>0</v>
      </c>
      <c r="R684" s="241">
        <f>Q684*H684</f>
        <v>0</v>
      </c>
      <c r="S684" s="241">
        <v>0.0042900000000000004</v>
      </c>
      <c r="T684" s="242">
        <f>S684*H684</f>
        <v>0.017160000000000002</v>
      </c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R684" s="243" t="s">
        <v>101</v>
      </c>
      <c r="AT684" s="243" t="s">
        <v>186</v>
      </c>
      <c r="AU684" s="243" t="s">
        <v>90</v>
      </c>
      <c r="AY684" s="19" t="s">
        <v>183</v>
      </c>
      <c r="BE684" s="244">
        <f>IF(N684="základní",J684,0)</f>
        <v>0</v>
      </c>
      <c r="BF684" s="244">
        <f>IF(N684="snížená",J684,0)</f>
        <v>0</v>
      </c>
      <c r="BG684" s="244">
        <f>IF(N684="zákl. přenesená",J684,0)</f>
        <v>0</v>
      </c>
      <c r="BH684" s="244">
        <f>IF(N684="sníž. přenesená",J684,0)</f>
        <v>0</v>
      </c>
      <c r="BI684" s="244">
        <f>IF(N684="nulová",J684,0)</f>
        <v>0</v>
      </c>
      <c r="BJ684" s="19" t="s">
        <v>86</v>
      </c>
      <c r="BK684" s="244">
        <f>ROUND(I684*H684,2)</f>
        <v>0</v>
      </c>
      <c r="BL684" s="19" t="s">
        <v>101</v>
      </c>
      <c r="BM684" s="243" t="s">
        <v>2351</v>
      </c>
    </row>
    <row r="685" s="2" customFormat="1">
      <c r="A685" s="41"/>
      <c r="B685" s="42"/>
      <c r="C685" s="43"/>
      <c r="D685" s="245" t="s">
        <v>192</v>
      </c>
      <c r="E685" s="43"/>
      <c r="F685" s="246" t="s">
        <v>2350</v>
      </c>
      <c r="G685" s="43"/>
      <c r="H685" s="43"/>
      <c r="I685" s="247"/>
      <c r="J685" s="43"/>
      <c r="K685" s="43"/>
      <c r="L685" s="47"/>
      <c r="M685" s="248"/>
      <c r="N685" s="249"/>
      <c r="O685" s="94"/>
      <c r="P685" s="94"/>
      <c r="Q685" s="94"/>
      <c r="R685" s="94"/>
      <c r="S685" s="94"/>
      <c r="T685" s="95"/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T685" s="19" t="s">
        <v>192</v>
      </c>
      <c r="AU685" s="19" t="s">
        <v>90</v>
      </c>
    </row>
    <row r="686" s="2" customFormat="1">
      <c r="A686" s="41"/>
      <c r="B686" s="42"/>
      <c r="C686" s="43"/>
      <c r="D686" s="250" t="s">
        <v>194</v>
      </c>
      <c r="E686" s="43"/>
      <c r="F686" s="251" t="s">
        <v>2352</v>
      </c>
      <c r="G686" s="43"/>
      <c r="H686" s="43"/>
      <c r="I686" s="247"/>
      <c r="J686" s="43"/>
      <c r="K686" s="43"/>
      <c r="L686" s="47"/>
      <c r="M686" s="248"/>
      <c r="N686" s="249"/>
      <c r="O686" s="94"/>
      <c r="P686" s="94"/>
      <c r="Q686" s="94"/>
      <c r="R686" s="94"/>
      <c r="S686" s="94"/>
      <c r="T686" s="95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T686" s="19" t="s">
        <v>194</v>
      </c>
      <c r="AU686" s="19" t="s">
        <v>90</v>
      </c>
    </row>
    <row r="687" s="14" customFormat="1">
      <c r="A687" s="14"/>
      <c r="B687" s="262"/>
      <c r="C687" s="263"/>
      <c r="D687" s="245" t="s">
        <v>196</v>
      </c>
      <c r="E687" s="264" t="s">
        <v>1</v>
      </c>
      <c r="F687" s="265" t="s">
        <v>101</v>
      </c>
      <c r="G687" s="263"/>
      <c r="H687" s="266">
        <v>4</v>
      </c>
      <c r="I687" s="267"/>
      <c r="J687" s="263"/>
      <c r="K687" s="263"/>
      <c r="L687" s="268"/>
      <c r="M687" s="269"/>
      <c r="N687" s="270"/>
      <c r="O687" s="270"/>
      <c r="P687" s="270"/>
      <c r="Q687" s="270"/>
      <c r="R687" s="270"/>
      <c r="S687" s="270"/>
      <c r="T687" s="271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72" t="s">
        <v>196</v>
      </c>
      <c r="AU687" s="272" t="s">
        <v>90</v>
      </c>
      <c r="AV687" s="14" t="s">
        <v>90</v>
      </c>
      <c r="AW687" s="14" t="s">
        <v>38</v>
      </c>
      <c r="AX687" s="14" t="s">
        <v>86</v>
      </c>
      <c r="AY687" s="272" t="s">
        <v>183</v>
      </c>
    </row>
    <row r="688" s="2" customFormat="1" ht="24.15" customHeight="1">
      <c r="A688" s="41"/>
      <c r="B688" s="42"/>
      <c r="C688" s="274" t="s">
        <v>887</v>
      </c>
      <c r="D688" s="274" t="s">
        <v>222</v>
      </c>
      <c r="E688" s="275" t="s">
        <v>2353</v>
      </c>
      <c r="F688" s="276" t="s">
        <v>2354</v>
      </c>
      <c r="G688" s="277" t="s">
        <v>294</v>
      </c>
      <c r="H688" s="278">
        <v>4</v>
      </c>
      <c r="I688" s="279"/>
      <c r="J688" s="280">
        <f>ROUND(I688*H688,2)</f>
        <v>0</v>
      </c>
      <c r="K688" s="276" t="s">
        <v>190</v>
      </c>
      <c r="L688" s="281"/>
      <c r="M688" s="282" t="s">
        <v>1</v>
      </c>
      <c r="N688" s="283" t="s">
        <v>47</v>
      </c>
      <c r="O688" s="94"/>
      <c r="P688" s="241">
        <f>O688*H688</f>
        <v>0</v>
      </c>
      <c r="Q688" s="241">
        <v>0.0078300000000000002</v>
      </c>
      <c r="R688" s="241">
        <f>Q688*H688</f>
        <v>0.031320000000000001</v>
      </c>
      <c r="S688" s="241">
        <v>0</v>
      </c>
      <c r="T688" s="242">
        <f>S688*H688</f>
        <v>0</v>
      </c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R688" s="243" t="s">
        <v>113</v>
      </c>
      <c r="AT688" s="243" t="s">
        <v>222</v>
      </c>
      <c r="AU688" s="243" t="s">
        <v>90</v>
      </c>
      <c r="AY688" s="19" t="s">
        <v>183</v>
      </c>
      <c r="BE688" s="244">
        <f>IF(N688="základní",J688,0)</f>
        <v>0</v>
      </c>
      <c r="BF688" s="244">
        <f>IF(N688="snížená",J688,0)</f>
        <v>0</v>
      </c>
      <c r="BG688" s="244">
        <f>IF(N688="zákl. přenesená",J688,0)</f>
        <v>0</v>
      </c>
      <c r="BH688" s="244">
        <f>IF(N688="sníž. přenesená",J688,0)</f>
        <v>0</v>
      </c>
      <c r="BI688" s="244">
        <f>IF(N688="nulová",J688,0)</f>
        <v>0</v>
      </c>
      <c r="BJ688" s="19" t="s">
        <v>86</v>
      </c>
      <c r="BK688" s="244">
        <f>ROUND(I688*H688,2)</f>
        <v>0</v>
      </c>
      <c r="BL688" s="19" t="s">
        <v>101</v>
      </c>
      <c r="BM688" s="243" t="s">
        <v>2355</v>
      </c>
    </row>
    <row r="689" s="2" customFormat="1">
      <c r="A689" s="41"/>
      <c r="B689" s="42"/>
      <c r="C689" s="43"/>
      <c r="D689" s="245" t="s">
        <v>192</v>
      </c>
      <c r="E689" s="43"/>
      <c r="F689" s="246" t="s">
        <v>2354</v>
      </c>
      <c r="G689" s="43"/>
      <c r="H689" s="43"/>
      <c r="I689" s="247"/>
      <c r="J689" s="43"/>
      <c r="K689" s="43"/>
      <c r="L689" s="47"/>
      <c r="M689" s="248"/>
      <c r="N689" s="249"/>
      <c r="O689" s="94"/>
      <c r="P689" s="94"/>
      <c r="Q689" s="94"/>
      <c r="R689" s="94"/>
      <c r="S689" s="94"/>
      <c r="T689" s="95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T689" s="19" t="s">
        <v>192</v>
      </c>
      <c r="AU689" s="19" t="s">
        <v>90</v>
      </c>
    </row>
    <row r="690" s="14" customFormat="1">
      <c r="A690" s="14"/>
      <c r="B690" s="262"/>
      <c r="C690" s="263"/>
      <c r="D690" s="245" t="s">
        <v>196</v>
      </c>
      <c r="E690" s="264" t="s">
        <v>1</v>
      </c>
      <c r="F690" s="265" t="s">
        <v>101</v>
      </c>
      <c r="G690" s="263"/>
      <c r="H690" s="266">
        <v>4</v>
      </c>
      <c r="I690" s="267"/>
      <c r="J690" s="263"/>
      <c r="K690" s="263"/>
      <c r="L690" s="268"/>
      <c r="M690" s="269"/>
      <c r="N690" s="270"/>
      <c r="O690" s="270"/>
      <c r="P690" s="270"/>
      <c r="Q690" s="270"/>
      <c r="R690" s="270"/>
      <c r="S690" s="270"/>
      <c r="T690" s="271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72" t="s">
        <v>196</v>
      </c>
      <c r="AU690" s="272" t="s">
        <v>90</v>
      </c>
      <c r="AV690" s="14" t="s">
        <v>90</v>
      </c>
      <c r="AW690" s="14" t="s">
        <v>38</v>
      </c>
      <c r="AX690" s="14" t="s">
        <v>86</v>
      </c>
      <c r="AY690" s="272" t="s">
        <v>183</v>
      </c>
    </row>
    <row r="691" s="2" customFormat="1" ht="24.15" customHeight="1">
      <c r="A691" s="41"/>
      <c r="B691" s="42"/>
      <c r="C691" s="274" t="s">
        <v>891</v>
      </c>
      <c r="D691" s="274" t="s">
        <v>222</v>
      </c>
      <c r="E691" s="275" t="s">
        <v>2356</v>
      </c>
      <c r="F691" s="276" t="s">
        <v>2357</v>
      </c>
      <c r="G691" s="277" t="s">
        <v>294</v>
      </c>
      <c r="H691" s="278">
        <v>4</v>
      </c>
      <c r="I691" s="279"/>
      <c r="J691" s="280">
        <f>ROUND(I691*H691,2)</f>
        <v>0</v>
      </c>
      <c r="K691" s="276" t="s">
        <v>190</v>
      </c>
      <c r="L691" s="281"/>
      <c r="M691" s="282" t="s">
        <v>1</v>
      </c>
      <c r="N691" s="283" t="s">
        <v>47</v>
      </c>
      <c r="O691" s="94"/>
      <c r="P691" s="241">
        <f>O691*H691</f>
        <v>0</v>
      </c>
      <c r="Q691" s="241">
        <v>0.0078300000000000002</v>
      </c>
      <c r="R691" s="241">
        <f>Q691*H691</f>
        <v>0.031320000000000001</v>
      </c>
      <c r="S691" s="241">
        <v>0</v>
      </c>
      <c r="T691" s="242">
        <f>S691*H691</f>
        <v>0</v>
      </c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R691" s="243" t="s">
        <v>113</v>
      </c>
      <c r="AT691" s="243" t="s">
        <v>222</v>
      </c>
      <c r="AU691" s="243" t="s">
        <v>90</v>
      </c>
      <c r="AY691" s="19" t="s">
        <v>183</v>
      </c>
      <c r="BE691" s="244">
        <f>IF(N691="základní",J691,0)</f>
        <v>0</v>
      </c>
      <c r="BF691" s="244">
        <f>IF(N691="snížená",J691,0)</f>
        <v>0</v>
      </c>
      <c r="BG691" s="244">
        <f>IF(N691="zákl. přenesená",J691,0)</f>
        <v>0</v>
      </c>
      <c r="BH691" s="244">
        <f>IF(N691="sníž. přenesená",J691,0)</f>
        <v>0</v>
      </c>
      <c r="BI691" s="244">
        <f>IF(N691="nulová",J691,0)</f>
        <v>0</v>
      </c>
      <c r="BJ691" s="19" t="s">
        <v>86</v>
      </c>
      <c r="BK691" s="244">
        <f>ROUND(I691*H691,2)</f>
        <v>0</v>
      </c>
      <c r="BL691" s="19" t="s">
        <v>101</v>
      </c>
      <c r="BM691" s="243" t="s">
        <v>2358</v>
      </c>
    </row>
    <row r="692" s="2" customFormat="1">
      <c r="A692" s="41"/>
      <c r="B692" s="42"/>
      <c r="C692" s="43"/>
      <c r="D692" s="245" t="s">
        <v>192</v>
      </c>
      <c r="E692" s="43"/>
      <c r="F692" s="246" t="s">
        <v>2357</v>
      </c>
      <c r="G692" s="43"/>
      <c r="H692" s="43"/>
      <c r="I692" s="247"/>
      <c r="J692" s="43"/>
      <c r="K692" s="43"/>
      <c r="L692" s="47"/>
      <c r="M692" s="248"/>
      <c r="N692" s="249"/>
      <c r="O692" s="94"/>
      <c r="P692" s="94"/>
      <c r="Q692" s="94"/>
      <c r="R692" s="94"/>
      <c r="S692" s="94"/>
      <c r="T692" s="95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T692" s="19" t="s">
        <v>192</v>
      </c>
      <c r="AU692" s="19" t="s">
        <v>90</v>
      </c>
    </row>
    <row r="693" s="14" customFormat="1">
      <c r="A693" s="14"/>
      <c r="B693" s="262"/>
      <c r="C693" s="263"/>
      <c r="D693" s="245" t="s">
        <v>196</v>
      </c>
      <c r="E693" s="264" t="s">
        <v>1</v>
      </c>
      <c r="F693" s="265" t="s">
        <v>101</v>
      </c>
      <c r="G693" s="263"/>
      <c r="H693" s="266">
        <v>4</v>
      </c>
      <c r="I693" s="267"/>
      <c r="J693" s="263"/>
      <c r="K693" s="263"/>
      <c r="L693" s="268"/>
      <c r="M693" s="269"/>
      <c r="N693" s="270"/>
      <c r="O693" s="270"/>
      <c r="P693" s="270"/>
      <c r="Q693" s="270"/>
      <c r="R693" s="270"/>
      <c r="S693" s="270"/>
      <c r="T693" s="271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72" t="s">
        <v>196</v>
      </c>
      <c r="AU693" s="272" t="s">
        <v>90</v>
      </c>
      <c r="AV693" s="14" t="s">
        <v>90</v>
      </c>
      <c r="AW693" s="14" t="s">
        <v>38</v>
      </c>
      <c r="AX693" s="14" t="s">
        <v>86</v>
      </c>
      <c r="AY693" s="272" t="s">
        <v>183</v>
      </c>
    </row>
    <row r="694" s="2" customFormat="1" ht="16.5" customHeight="1">
      <c r="A694" s="41"/>
      <c r="B694" s="42"/>
      <c r="C694" s="232" t="s">
        <v>895</v>
      </c>
      <c r="D694" s="232" t="s">
        <v>186</v>
      </c>
      <c r="E694" s="233" t="s">
        <v>1946</v>
      </c>
      <c r="F694" s="234" t="s">
        <v>1947</v>
      </c>
      <c r="G694" s="235" t="s">
        <v>231</v>
      </c>
      <c r="H694" s="236">
        <v>79</v>
      </c>
      <c r="I694" s="237"/>
      <c r="J694" s="238">
        <f>ROUND(I694*H694,2)</f>
        <v>0</v>
      </c>
      <c r="K694" s="234" t="s">
        <v>190</v>
      </c>
      <c r="L694" s="47"/>
      <c r="M694" s="239" t="s">
        <v>1</v>
      </c>
      <c r="N694" s="240" t="s">
        <v>47</v>
      </c>
      <c r="O694" s="94"/>
      <c r="P694" s="241">
        <f>O694*H694</f>
        <v>0</v>
      </c>
      <c r="Q694" s="241">
        <v>0</v>
      </c>
      <c r="R694" s="241">
        <f>Q694*H694</f>
        <v>0</v>
      </c>
      <c r="S694" s="241">
        <v>0</v>
      </c>
      <c r="T694" s="242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43" t="s">
        <v>101</v>
      </c>
      <c r="AT694" s="243" t="s">
        <v>186</v>
      </c>
      <c r="AU694" s="243" t="s">
        <v>90</v>
      </c>
      <c r="AY694" s="19" t="s">
        <v>183</v>
      </c>
      <c r="BE694" s="244">
        <f>IF(N694="základní",J694,0)</f>
        <v>0</v>
      </c>
      <c r="BF694" s="244">
        <f>IF(N694="snížená",J694,0)</f>
        <v>0</v>
      </c>
      <c r="BG694" s="244">
        <f>IF(N694="zákl. přenesená",J694,0)</f>
        <v>0</v>
      </c>
      <c r="BH694" s="244">
        <f>IF(N694="sníž. přenesená",J694,0)</f>
        <v>0</v>
      </c>
      <c r="BI694" s="244">
        <f>IF(N694="nulová",J694,0)</f>
        <v>0</v>
      </c>
      <c r="BJ694" s="19" t="s">
        <v>86</v>
      </c>
      <c r="BK694" s="244">
        <f>ROUND(I694*H694,2)</f>
        <v>0</v>
      </c>
      <c r="BL694" s="19" t="s">
        <v>101</v>
      </c>
      <c r="BM694" s="243" t="s">
        <v>2359</v>
      </c>
    </row>
    <row r="695" s="2" customFormat="1">
      <c r="A695" s="41"/>
      <c r="B695" s="42"/>
      <c r="C695" s="43"/>
      <c r="D695" s="245" t="s">
        <v>192</v>
      </c>
      <c r="E695" s="43"/>
      <c r="F695" s="246" t="s">
        <v>1947</v>
      </c>
      <c r="G695" s="43"/>
      <c r="H695" s="43"/>
      <c r="I695" s="247"/>
      <c r="J695" s="43"/>
      <c r="K695" s="43"/>
      <c r="L695" s="47"/>
      <c r="M695" s="248"/>
      <c r="N695" s="249"/>
      <c r="O695" s="94"/>
      <c r="P695" s="94"/>
      <c r="Q695" s="94"/>
      <c r="R695" s="94"/>
      <c r="S695" s="94"/>
      <c r="T695" s="95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T695" s="19" t="s">
        <v>192</v>
      </c>
      <c r="AU695" s="19" t="s">
        <v>90</v>
      </c>
    </row>
    <row r="696" s="2" customFormat="1">
      <c r="A696" s="41"/>
      <c r="B696" s="42"/>
      <c r="C696" s="43"/>
      <c r="D696" s="250" t="s">
        <v>194</v>
      </c>
      <c r="E696" s="43"/>
      <c r="F696" s="251" t="s">
        <v>1949</v>
      </c>
      <c r="G696" s="43"/>
      <c r="H696" s="43"/>
      <c r="I696" s="247"/>
      <c r="J696" s="43"/>
      <c r="K696" s="43"/>
      <c r="L696" s="47"/>
      <c r="M696" s="248"/>
      <c r="N696" s="249"/>
      <c r="O696" s="94"/>
      <c r="P696" s="94"/>
      <c r="Q696" s="94"/>
      <c r="R696" s="94"/>
      <c r="S696" s="94"/>
      <c r="T696" s="95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19" t="s">
        <v>194</v>
      </c>
      <c r="AU696" s="19" t="s">
        <v>90</v>
      </c>
    </row>
    <row r="697" s="14" customFormat="1">
      <c r="A697" s="14"/>
      <c r="B697" s="262"/>
      <c r="C697" s="263"/>
      <c r="D697" s="245" t="s">
        <v>196</v>
      </c>
      <c r="E697" s="264" t="s">
        <v>1</v>
      </c>
      <c r="F697" s="265" t="s">
        <v>759</v>
      </c>
      <c r="G697" s="263"/>
      <c r="H697" s="266">
        <v>79</v>
      </c>
      <c r="I697" s="267"/>
      <c r="J697" s="263"/>
      <c r="K697" s="263"/>
      <c r="L697" s="268"/>
      <c r="M697" s="269"/>
      <c r="N697" s="270"/>
      <c r="O697" s="270"/>
      <c r="P697" s="270"/>
      <c r="Q697" s="270"/>
      <c r="R697" s="270"/>
      <c r="S697" s="270"/>
      <c r="T697" s="271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72" t="s">
        <v>196</v>
      </c>
      <c r="AU697" s="272" t="s">
        <v>90</v>
      </c>
      <c r="AV697" s="14" t="s">
        <v>90</v>
      </c>
      <c r="AW697" s="14" t="s">
        <v>38</v>
      </c>
      <c r="AX697" s="14" t="s">
        <v>86</v>
      </c>
      <c r="AY697" s="272" t="s">
        <v>183</v>
      </c>
    </row>
    <row r="698" s="2" customFormat="1" ht="16.5" customHeight="1">
      <c r="A698" s="41"/>
      <c r="B698" s="42"/>
      <c r="C698" s="232" t="s">
        <v>901</v>
      </c>
      <c r="D698" s="232" t="s">
        <v>186</v>
      </c>
      <c r="E698" s="233" t="s">
        <v>2360</v>
      </c>
      <c r="F698" s="234" t="s">
        <v>2361</v>
      </c>
      <c r="G698" s="235" t="s">
        <v>294</v>
      </c>
      <c r="H698" s="236">
        <v>2</v>
      </c>
      <c r="I698" s="237"/>
      <c r="J698" s="238">
        <f>ROUND(I698*H698,2)</f>
        <v>0</v>
      </c>
      <c r="K698" s="234" t="s">
        <v>1</v>
      </c>
      <c r="L698" s="47"/>
      <c r="M698" s="239" t="s">
        <v>1</v>
      </c>
      <c r="N698" s="240" t="s">
        <v>47</v>
      </c>
      <c r="O698" s="94"/>
      <c r="P698" s="241">
        <f>O698*H698</f>
        <v>0</v>
      </c>
      <c r="Q698" s="241">
        <v>0</v>
      </c>
      <c r="R698" s="241">
        <f>Q698*H698</f>
        <v>0</v>
      </c>
      <c r="S698" s="241">
        <v>0</v>
      </c>
      <c r="T698" s="242">
        <f>S698*H698</f>
        <v>0</v>
      </c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R698" s="243" t="s">
        <v>101</v>
      </c>
      <c r="AT698" s="243" t="s">
        <v>186</v>
      </c>
      <c r="AU698" s="243" t="s">
        <v>90</v>
      </c>
      <c r="AY698" s="19" t="s">
        <v>183</v>
      </c>
      <c r="BE698" s="244">
        <f>IF(N698="základní",J698,0)</f>
        <v>0</v>
      </c>
      <c r="BF698" s="244">
        <f>IF(N698="snížená",J698,0)</f>
        <v>0</v>
      </c>
      <c r="BG698" s="244">
        <f>IF(N698="zákl. přenesená",J698,0)</f>
        <v>0</v>
      </c>
      <c r="BH698" s="244">
        <f>IF(N698="sníž. přenesená",J698,0)</f>
        <v>0</v>
      </c>
      <c r="BI698" s="244">
        <f>IF(N698="nulová",J698,0)</f>
        <v>0</v>
      </c>
      <c r="BJ698" s="19" t="s">
        <v>86</v>
      </c>
      <c r="BK698" s="244">
        <f>ROUND(I698*H698,2)</f>
        <v>0</v>
      </c>
      <c r="BL698" s="19" t="s">
        <v>101</v>
      </c>
      <c r="BM698" s="243" t="s">
        <v>2362</v>
      </c>
    </row>
    <row r="699" s="2" customFormat="1">
      <c r="A699" s="41"/>
      <c r="B699" s="42"/>
      <c r="C699" s="43"/>
      <c r="D699" s="245" t="s">
        <v>192</v>
      </c>
      <c r="E699" s="43"/>
      <c r="F699" s="246" t="s">
        <v>2361</v>
      </c>
      <c r="G699" s="43"/>
      <c r="H699" s="43"/>
      <c r="I699" s="247"/>
      <c r="J699" s="43"/>
      <c r="K699" s="43"/>
      <c r="L699" s="47"/>
      <c r="M699" s="248"/>
      <c r="N699" s="249"/>
      <c r="O699" s="94"/>
      <c r="P699" s="94"/>
      <c r="Q699" s="94"/>
      <c r="R699" s="94"/>
      <c r="S699" s="94"/>
      <c r="T699" s="95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T699" s="19" t="s">
        <v>192</v>
      </c>
      <c r="AU699" s="19" t="s">
        <v>90</v>
      </c>
    </row>
    <row r="700" s="2" customFormat="1">
      <c r="A700" s="41"/>
      <c r="B700" s="42"/>
      <c r="C700" s="43"/>
      <c r="D700" s="245" t="s">
        <v>227</v>
      </c>
      <c r="E700" s="43"/>
      <c r="F700" s="273" t="s">
        <v>1931</v>
      </c>
      <c r="G700" s="43"/>
      <c r="H700" s="43"/>
      <c r="I700" s="247"/>
      <c r="J700" s="43"/>
      <c r="K700" s="43"/>
      <c r="L700" s="47"/>
      <c r="M700" s="248"/>
      <c r="N700" s="249"/>
      <c r="O700" s="94"/>
      <c r="P700" s="94"/>
      <c r="Q700" s="94"/>
      <c r="R700" s="94"/>
      <c r="S700" s="94"/>
      <c r="T700" s="95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T700" s="19" t="s">
        <v>227</v>
      </c>
      <c r="AU700" s="19" t="s">
        <v>90</v>
      </c>
    </row>
    <row r="701" s="14" customFormat="1">
      <c r="A701" s="14"/>
      <c r="B701" s="262"/>
      <c r="C701" s="263"/>
      <c r="D701" s="245" t="s">
        <v>196</v>
      </c>
      <c r="E701" s="264" t="s">
        <v>1</v>
      </c>
      <c r="F701" s="265" t="s">
        <v>90</v>
      </c>
      <c r="G701" s="263"/>
      <c r="H701" s="266">
        <v>2</v>
      </c>
      <c r="I701" s="267"/>
      <c r="J701" s="263"/>
      <c r="K701" s="263"/>
      <c r="L701" s="268"/>
      <c r="M701" s="269"/>
      <c r="N701" s="270"/>
      <c r="O701" s="270"/>
      <c r="P701" s="270"/>
      <c r="Q701" s="270"/>
      <c r="R701" s="270"/>
      <c r="S701" s="270"/>
      <c r="T701" s="271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72" t="s">
        <v>196</v>
      </c>
      <c r="AU701" s="272" t="s">
        <v>90</v>
      </c>
      <c r="AV701" s="14" t="s">
        <v>90</v>
      </c>
      <c r="AW701" s="14" t="s">
        <v>38</v>
      </c>
      <c r="AX701" s="14" t="s">
        <v>86</v>
      </c>
      <c r="AY701" s="272" t="s">
        <v>183</v>
      </c>
    </row>
    <row r="702" s="2" customFormat="1" ht="24.15" customHeight="1">
      <c r="A702" s="41"/>
      <c r="B702" s="42"/>
      <c r="C702" s="232" t="s">
        <v>905</v>
      </c>
      <c r="D702" s="232" t="s">
        <v>186</v>
      </c>
      <c r="E702" s="233" t="s">
        <v>1951</v>
      </c>
      <c r="F702" s="234" t="s">
        <v>1952</v>
      </c>
      <c r="G702" s="235" t="s">
        <v>294</v>
      </c>
      <c r="H702" s="236">
        <v>2</v>
      </c>
      <c r="I702" s="237"/>
      <c r="J702" s="238">
        <f>ROUND(I702*H702,2)</f>
        <v>0</v>
      </c>
      <c r="K702" s="234" t="s">
        <v>1</v>
      </c>
      <c r="L702" s="47"/>
      <c r="M702" s="239" t="s">
        <v>1</v>
      </c>
      <c r="N702" s="240" t="s">
        <v>47</v>
      </c>
      <c r="O702" s="94"/>
      <c r="P702" s="241">
        <f>O702*H702</f>
        <v>0</v>
      </c>
      <c r="Q702" s="241">
        <v>0</v>
      </c>
      <c r="R702" s="241">
        <f>Q702*H702</f>
        <v>0</v>
      </c>
      <c r="S702" s="241">
        <v>0</v>
      </c>
      <c r="T702" s="242">
        <f>S702*H702</f>
        <v>0</v>
      </c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R702" s="243" t="s">
        <v>101</v>
      </c>
      <c r="AT702" s="243" t="s">
        <v>186</v>
      </c>
      <c r="AU702" s="243" t="s">
        <v>90</v>
      </c>
      <c r="AY702" s="19" t="s">
        <v>183</v>
      </c>
      <c r="BE702" s="244">
        <f>IF(N702="základní",J702,0)</f>
        <v>0</v>
      </c>
      <c r="BF702" s="244">
        <f>IF(N702="snížená",J702,0)</f>
        <v>0</v>
      </c>
      <c r="BG702" s="244">
        <f>IF(N702="zákl. přenesená",J702,0)</f>
        <v>0</v>
      </c>
      <c r="BH702" s="244">
        <f>IF(N702="sníž. přenesená",J702,0)</f>
        <v>0</v>
      </c>
      <c r="BI702" s="244">
        <f>IF(N702="nulová",J702,0)</f>
        <v>0</v>
      </c>
      <c r="BJ702" s="19" t="s">
        <v>86</v>
      </c>
      <c r="BK702" s="244">
        <f>ROUND(I702*H702,2)</f>
        <v>0</v>
      </c>
      <c r="BL702" s="19" t="s">
        <v>101</v>
      </c>
      <c r="BM702" s="243" t="s">
        <v>2363</v>
      </c>
    </row>
    <row r="703" s="2" customFormat="1">
      <c r="A703" s="41"/>
      <c r="B703" s="42"/>
      <c r="C703" s="43"/>
      <c r="D703" s="245" t="s">
        <v>192</v>
      </c>
      <c r="E703" s="43"/>
      <c r="F703" s="246" t="s">
        <v>1954</v>
      </c>
      <c r="G703" s="43"/>
      <c r="H703" s="43"/>
      <c r="I703" s="247"/>
      <c r="J703" s="43"/>
      <c r="K703" s="43"/>
      <c r="L703" s="47"/>
      <c r="M703" s="248"/>
      <c r="N703" s="249"/>
      <c r="O703" s="94"/>
      <c r="P703" s="94"/>
      <c r="Q703" s="94"/>
      <c r="R703" s="94"/>
      <c r="S703" s="94"/>
      <c r="T703" s="95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T703" s="19" t="s">
        <v>192</v>
      </c>
      <c r="AU703" s="19" t="s">
        <v>90</v>
      </c>
    </row>
    <row r="704" s="2" customFormat="1">
      <c r="A704" s="41"/>
      <c r="B704" s="42"/>
      <c r="C704" s="43"/>
      <c r="D704" s="245" t="s">
        <v>227</v>
      </c>
      <c r="E704" s="43"/>
      <c r="F704" s="273" t="s">
        <v>1931</v>
      </c>
      <c r="G704" s="43"/>
      <c r="H704" s="43"/>
      <c r="I704" s="247"/>
      <c r="J704" s="43"/>
      <c r="K704" s="43"/>
      <c r="L704" s="47"/>
      <c r="M704" s="248"/>
      <c r="N704" s="249"/>
      <c r="O704" s="94"/>
      <c r="P704" s="94"/>
      <c r="Q704" s="94"/>
      <c r="R704" s="94"/>
      <c r="S704" s="94"/>
      <c r="T704" s="95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T704" s="19" t="s">
        <v>227</v>
      </c>
      <c r="AU704" s="19" t="s">
        <v>90</v>
      </c>
    </row>
    <row r="705" s="14" customFormat="1">
      <c r="A705" s="14"/>
      <c r="B705" s="262"/>
      <c r="C705" s="263"/>
      <c r="D705" s="245" t="s">
        <v>196</v>
      </c>
      <c r="E705" s="264" t="s">
        <v>1</v>
      </c>
      <c r="F705" s="265" t="s">
        <v>90</v>
      </c>
      <c r="G705" s="263"/>
      <c r="H705" s="266">
        <v>2</v>
      </c>
      <c r="I705" s="267"/>
      <c r="J705" s="263"/>
      <c r="K705" s="263"/>
      <c r="L705" s="268"/>
      <c r="M705" s="269"/>
      <c r="N705" s="270"/>
      <c r="O705" s="270"/>
      <c r="P705" s="270"/>
      <c r="Q705" s="270"/>
      <c r="R705" s="270"/>
      <c r="S705" s="270"/>
      <c r="T705" s="27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72" t="s">
        <v>196</v>
      </c>
      <c r="AU705" s="272" t="s">
        <v>90</v>
      </c>
      <c r="AV705" s="14" t="s">
        <v>90</v>
      </c>
      <c r="AW705" s="14" t="s">
        <v>38</v>
      </c>
      <c r="AX705" s="14" t="s">
        <v>86</v>
      </c>
      <c r="AY705" s="272" t="s">
        <v>183</v>
      </c>
    </row>
    <row r="706" s="2" customFormat="1" ht="16.5" customHeight="1">
      <c r="A706" s="41"/>
      <c r="B706" s="42"/>
      <c r="C706" s="274" t="s">
        <v>909</v>
      </c>
      <c r="D706" s="274" t="s">
        <v>222</v>
      </c>
      <c r="E706" s="275" t="s">
        <v>1955</v>
      </c>
      <c r="F706" s="276" t="s">
        <v>1956</v>
      </c>
      <c r="G706" s="277" t="s">
        <v>1957</v>
      </c>
      <c r="H706" s="278">
        <v>2</v>
      </c>
      <c r="I706" s="279"/>
      <c r="J706" s="280">
        <f>ROUND(I706*H706,2)</f>
        <v>0</v>
      </c>
      <c r="K706" s="276" t="s">
        <v>1</v>
      </c>
      <c r="L706" s="281"/>
      <c r="M706" s="282" t="s">
        <v>1</v>
      </c>
      <c r="N706" s="283" t="s">
        <v>47</v>
      </c>
      <c r="O706" s="94"/>
      <c r="P706" s="241">
        <f>O706*H706</f>
        <v>0</v>
      </c>
      <c r="Q706" s="241">
        <v>0</v>
      </c>
      <c r="R706" s="241">
        <f>Q706*H706</f>
        <v>0</v>
      </c>
      <c r="S706" s="241">
        <v>0</v>
      </c>
      <c r="T706" s="242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43" t="s">
        <v>113</v>
      </c>
      <c r="AT706" s="243" t="s">
        <v>222</v>
      </c>
      <c r="AU706" s="243" t="s">
        <v>90</v>
      </c>
      <c r="AY706" s="19" t="s">
        <v>183</v>
      </c>
      <c r="BE706" s="244">
        <f>IF(N706="základní",J706,0)</f>
        <v>0</v>
      </c>
      <c r="BF706" s="244">
        <f>IF(N706="snížená",J706,0)</f>
        <v>0</v>
      </c>
      <c r="BG706" s="244">
        <f>IF(N706="zákl. přenesená",J706,0)</f>
        <v>0</v>
      </c>
      <c r="BH706" s="244">
        <f>IF(N706="sníž. přenesená",J706,0)</f>
        <v>0</v>
      </c>
      <c r="BI706" s="244">
        <f>IF(N706="nulová",J706,0)</f>
        <v>0</v>
      </c>
      <c r="BJ706" s="19" t="s">
        <v>86</v>
      </c>
      <c r="BK706" s="244">
        <f>ROUND(I706*H706,2)</f>
        <v>0</v>
      </c>
      <c r="BL706" s="19" t="s">
        <v>101</v>
      </c>
      <c r="BM706" s="243" t="s">
        <v>2364</v>
      </c>
    </row>
    <row r="707" s="2" customFormat="1">
      <c r="A707" s="41"/>
      <c r="B707" s="42"/>
      <c r="C707" s="43"/>
      <c r="D707" s="245" t="s">
        <v>192</v>
      </c>
      <c r="E707" s="43"/>
      <c r="F707" s="246" t="s">
        <v>1959</v>
      </c>
      <c r="G707" s="43"/>
      <c r="H707" s="43"/>
      <c r="I707" s="247"/>
      <c r="J707" s="43"/>
      <c r="K707" s="43"/>
      <c r="L707" s="47"/>
      <c r="M707" s="248"/>
      <c r="N707" s="249"/>
      <c r="O707" s="94"/>
      <c r="P707" s="94"/>
      <c r="Q707" s="94"/>
      <c r="R707" s="94"/>
      <c r="S707" s="94"/>
      <c r="T707" s="95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19" t="s">
        <v>192</v>
      </c>
      <c r="AU707" s="19" t="s">
        <v>90</v>
      </c>
    </row>
    <row r="708" s="2" customFormat="1">
      <c r="A708" s="41"/>
      <c r="B708" s="42"/>
      <c r="C708" s="43"/>
      <c r="D708" s="245" t="s">
        <v>227</v>
      </c>
      <c r="E708" s="43"/>
      <c r="F708" s="273" t="s">
        <v>1931</v>
      </c>
      <c r="G708" s="43"/>
      <c r="H708" s="43"/>
      <c r="I708" s="247"/>
      <c r="J708" s="43"/>
      <c r="K708" s="43"/>
      <c r="L708" s="47"/>
      <c r="M708" s="248"/>
      <c r="N708" s="249"/>
      <c r="O708" s="94"/>
      <c r="P708" s="94"/>
      <c r="Q708" s="94"/>
      <c r="R708" s="94"/>
      <c r="S708" s="94"/>
      <c r="T708" s="95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19" t="s">
        <v>227</v>
      </c>
      <c r="AU708" s="19" t="s">
        <v>90</v>
      </c>
    </row>
    <row r="709" s="14" customFormat="1">
      <c r="A709" s="14"/>
      <c r="B709" s="262"/>
      <c r="C709" s="263"/>
      <c r="D709" s="245" t="s">
        <v>196</v>
      </c>
      <c r="E709" s="264" t="s">
        <v>1</v>
      </c>
      <c r="F709" s="265" t="s">
        <v>90</v>
      </c>
      <c r="G709" s="263"/>
      <c r="H709" s="266">
        <v>2</v>
      </c>
      <c r="I709" s="267"/>
      <c r="J709" s="263"/>
      <c r="K709" s="263"/>
      <c r="L709" s="268"/>
      <c r="M709" s="269"/>
      <c r="N709" s="270"/>
      <c r="O709" s="270"/>
      <c r="P709" s="270"/>
      <c r="Q709" s="270"/>
      <c r="R709" s="270"/>
      <c r="S709" s="270"/>
      <c r="T709" s="271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72" t="s">
        <v>196</v>
      </c>
      <c r="AU709" s="272" t="s">
        <v>90</v>
      </c>
      <c r="AV709" s="14" t="s">
        <v>90</v>
      </c>
      <c r="AW709" s="14" t="s">
        <v>38</v>
      </c>
      <c r="AX709" s="14" t="s">
        <v>86</v>
      </c>
      <c r="AY709" s="272" t="s">
        <v>183</v>
      </c>
    </row>
    <row r="710" s="2" customFormat="1" ht="21.75" customHeight="1">
      <c r="A710" s="41"/>
      <c r="B710" s="42"/>
      <c r="C710" s="232" t="s">
        <v>915</v>
      </c>
      <c r="D710" s="232" t="s">
        <v>186</v>
      </c>
      <c r="E710" s="233" t="s">
        <v>1414</v>
      </c>
      <c r="F710" s="234" t="s">
        <v>1415</v>
      </c>
      <c r="G710" s="235" t="s">
        <v>209</v>
      </c>
      <c r="H710" s="236">
        <v>76.974000000000004</v>
      </c>
      <c r="I710" s="237"/>
      <c r="J710" s="238">
        <f>ROUND(I710*H710,2)</f>
        <v>0</v>
      </c>
      <c r="K710" s="234" t="s">
        <v>190</v>
      </c>
      <c r="L710" s="47"/>
      <c r="M710" s="239" t="s">
        <v>1</v>
      </c>
      <c r="N710" s="240" t="s">
        <v>47</v>
      </c>
      <c r="O710" s="94"/>
      <c r="P710" s="241">
        <f>O710*H710</f>
        <v>0</v>
      </c>
      <c r="Q710" s="241">
        <v>0</v>
      </c>
      <c r="R710" s="241">
        <f>Q710*H710</f>
        <v>0</v>
      </c>
      <c r="S710" s="241">
        <v>0</v>
      </c>
      <c r="T710" s="242">
        <f>S710*H710</f>
        <v>0</v>
      </c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R710" s="243" t="s">
        <v>101</v>
      </c>
      <c r="AT710" s="243" t="s">
        <v>186</v>
      </c>
      <c r="AU710" s="243" t="s">
        <v>90</v>
      </c>
      <c r="AY710" s="19" t="s">
        <v>183</v>
      </c>
      <c r="BE710" s="244">
        <f>IF(N710="základní",J710,0)</f>
        <v>0</v>
      </c>
      <c r="BF710" s="244">
        <f>IF(N710="snížená",J710,0)</f>
        <v>0</v>
      </c>
      <c r="BG710" s="244">
        <f>IF(N710="zákl. přenesená",J710,0)</f>
        <v>0</v>
      </c>
      <c r="BH710" s="244">
        <f>IF(N710="sníž. přenesená",J710,0)</f>
        <v>0</v>
      </c>
      <c r="BI710" s="244">
        <f>IF(N710="nulová",J710,0)</f>
        <v>0</v>
      </c>
      <c r="BJ710" s="19" t="s">
        <v>86</v>
      </c>
      <c r="BK710" s="244">
        <f>ROUND(I710*H710,2)</f>
        <v>0</v>
      </c>
      <c r="BL710" s="19" t="s">
        <v>101</v>
      </c>
      <c r="BM710" s="243" t="s">
        <v>2365</v>
      </c>
    </row>
    <row r="711" s="2" customFormat="1">
      <c r="A711" s="41"/>
      <c r="B711" s="42"/>
      <c r="C711" s="43"/>
      <c r="D711" s="245" t="s">
        <v>192</v>
      </c>
      <c r="E711" s="43"/>
      <c r="F711" s="246" t="s">
        <v>1417</v>
      </c>
      <c r="G711" s="43"/>
      <c r="H711" s="43"/>
      <c r="I711" s="247"/>
      <c r="J711" s="43"/>
      <c r="K711" s="43"/>
      <c r="L711" s="47"/>
      <c r="M711" s="248"/>
      <c r="N711" s="249"/>
      <c r="O711" s="94"/>
      <c r="P711" s="94"/>
      <c r="Q711" s="94"/>
      <c r="R711" s="94"/>
      <c r="S711" s="94"/>
      <c r="T711" s="95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T711" s="19" t="s">
        <v>192</v>
      </c>
      <c r="AU711" s="19" t="s">
        <v>90</v>
      </c>
    </row>
    <row r="712" s="2" customFormat="1">
      <c r="A712" s="41"/>
      <c r="B712" s="42"/>
      <c r="C712" s="43"/>
      <c r="D712" s="250" t="s">
        <v>194</v>
      </c>
      <c r="E712" s="43"/>
      <c r="F712" s="251" t="s">
        <v>1418</v>
      </c>
      <c r="G712" s="43"/>
      <c r="H712" s="43"/>
      <c r="I712" s="247"/>
      <c r="J712" s="43"/>
      <c r="K712" s="43"/>
      <c r="L712" s="47"/>
      <c r="M712" s="248"/>
      <c r="N712" s="249"/>
      <c r="O712" s="94"/>
      <c r="P712" s="94"/>
      <c r="Q712" s="94"/>
      <c r="R712" s="94"/>
      <c r="S712" s="94"/>
      <c r="T712" s="95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T712" s="19" t="s">
        <v>194</v>
      </c>
      <c r="AU712" s="19" t="s">
        <v>90</v>
      </c>
    </row>
    <row r="713" s="12" customFormat="1" ht="22.8" customHeight="1">
      <c r="A713" s="12"/>
      <c r="B713" s="216"/>
      <c r="C713" s="217"/>
      <c r="D713" s="218" t="s">
        <v>81</v>
      </c>
      <c r="E713" s="230" t="s">
        <v>199</v>
      </c>
      <c r="F713" s="230" t="s">
        <v>200</v>
      </c>
      <c r="G713" s="217"/>
      <c r="H713" s="217"/>
      <c r="I713" s="220"/>
      <c r="J713" s="231">
        <f>BK713</f>
        <v>0</v>
      </c>
      <c r="K713" s="217"/>
      <c r="L713" s="222"/>
      <c r="M713" s="223"/>
      <c r="N713" s="224"/>
      <c r="O713" s="224"/>
      <c r="P713" s="225">
        <f>SUM(P714:P804)</f>
        <v>0</v>
      </c>
      <c r="Q713" s="224"/>
      <c r="R713" s="225">
        <f>SUM(R714:R804)</f>
        <v>318.34360776000005</v>
      </c>
      <c r="S713" s="224"/>
      <c r="T713" s="226">
        <f>SUM(T714:T804)</f>
        <v>0</v>
      </c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R713" s="227" t="s">
        <v>86</v>
      </c>
      <c r="AT713" s="228" t="s">
        <v>81</v>
      </c>
      <c r="AU713" s="228" t="s">
        <v>86</v>
      </c>
      <c r="AY713" s="227" t="s">
        <v>183</v>
      </c>
      <c r="BK713" s="229">
        <f>SUM(BK714:BK804)</f>
        <v>0</v>
      </c>
    </row>
    <row r="714" s="2" customFormat="1" ht="33" customHeight="1">
      <c r="A714" s="41"/>
      <c r="B714" s="42"/>
      <c r="C714" s="232" t="s">
        <v>919</v>
      </c>
      <c r="D714" s="232" t="s">
        <v>186</v>
      </c>
      <c r="E714" s="233" t="s">
        <v>1879</v>
      </c>
      <c r="F714" s="234" t="s">
        <v>1880</v>
      </c>
      <c r="G714" s="235" t="s">
        <v>189</v>
      </c>
      <c r="H714" s="236">
        <v>80.503</v>
      </c>
      <c r="I714" s="237"/>
      <c r="J714" s="238">
        <f>ROUND(I714*H714,2)</f>
        <v>0</v>
      </c>
      <c r="K714" s="234" t="s">
        <v>190</v>
      </c>
      <c r="L714" s="47"/>
      <c r="M714" s="239" t="s">
        <v>1</v>
      </c>
      <c r="N714" s="240" t="s">
        <v>47</v>
      </c>
      <c r="O714" s="94"/>
      <c r="P714" s="241">
        <f>O714*H714</f>
        <v>0</v>
      </c>
      <c r="Q714" s="241">
        <v>0.16192000000000001</v>
      </c>
      <c r="R714" s="241">
        <f>Q714*H714</f>
        <v>13.035045760000001</v>
      </c>
      <c r="S714" s="241">
        <v>0</v>
      </c>
      <c r="T714" s="242">
        <f>S714*H714</f>
        <v>0</v>
      </c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R714" s="243" t="s">
        <v>101</v>
      </c>
      <c r="AT714" s="243" t="s">
        <v>186</v>
      </c>
      <c r="AU714" s="243" t="s">
        <v>90</v>
      </c>
      <c r="AY714" s="19" t="s">
        <v>183</v>
      </c>
      <c r="BE714" s="244">
        <f>IF(N714="základní",J714,0)</f>
        <v>0</v>
      </c>
      <c r="BF714" s="244">
        <f>IF(N714="snížená",J714,0)</f>
        <v>0</v>
      </c>
      <c r="BG714" s="244">
        <f>IF(N714="zákl. přenesená",J714,0)</f>
        <v>0</v>
      </c>
      <c r="BH714" s="244">
        <f>IF(N714="sníž. přenesená",J714,0)</f>
        <v>0</v>
      </c>
      <c r="BI714" s="244">
        <f>IF(N714="nulová",J714,0)</f>
        <v>0</v>
      </c>
      <c r="BJ714" s="19" t="s">
        <v>86</v>
      </c>
      <c r="BK714" s="244">
        <f>ROUND(I714*H714,2)</f>
        <v>0</v>
      </c>
      <c r="BL714" s="19" t="s">
        <v>101</v>
      </c>
      <c r="BM714" s="243" t="s">
        <v>2366</v>
      </c>
    </row>
    <row r="715" s="2" customFormat="1">
      <c r="A715" s="41"/>
      <c r="B715" s="42"/>
      <c r="C715" s="43"/>
      <c r="D715" s="245" t="s">
        <v>192</v>
      </c>
      <c r="E715" s="43"/>
      <c r="F715" s="246" t="s">
        <v>1882</v>
      </c>
      <c r="G715" s="43"/>
      <c r="H715" s="43"/>
      <c r="I715" s="247"/>
      <c r="J715" s="43"/>
      <c r="K715" s="43"/>
      <c r="L715" s="47"/>
      <c r="M715" s="248"/>
      <c r="N715" s="249"/>
      <c r="O715" s="94"/>
      <c r="P715" s="94"/>
      <c r="Q715" s="94"/>
      <c r="R715" s="94"/>
      <c r="S715" s="94"/>
      <c r="T715" s="95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T715" s="19" t="s">
        <v>192</v>
      </c>
      <c r="AU715" s="19" t="s">
        <v>90</v>
      </c>
    </row>
    <row r="716" s="2" customFormat="1">
      <c r="A716" s="41"/>
      <c r="B716" s="42"/>
      <c r="C716" s="43"/>
      <c r="D716" s="250" t="s">
        <v>194</v>
      </c>
      <c r="E716" s="43"/>
      <c r="F716" s="251" t="s">
        <v>1883</v>
      </c>
      <c r="G716" s="43"/>
      <c r="H716" s="43"/>
      <c r="I716" s="247"/>
      <c r="J716" s="43"/>
      <c r="K716" s="43"/>
      <c r="L716" s="47"/>
      <c r="M716" s="248"/>
      <c r="N716" s="249"/>
      <c r="O716" s="94"/>
      <c r="P716" s="94"/>
      <c r="Q716" s="94"/>
      <c r="R716" s="94"/>
      <c r="S716" s="94"/>
      <c r="T716" s="95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T716" s="19" t="s">
        <v>194</v>
      </c>
      <c r="AU716" s="19" t="s">
        <v>90</v>
      </c>
    </row>
    <row r="717" s="13" customFormat="1">
      <c r="A717" s="13"/>
      <c r="B717" s="252"/>
      <c r="C717" s="253"/>
      <c r="D717" s="245" t="s">
        <v>196</v>
      </c>
      <c r="E717" s="254" t="s">
        <v>1</v>
      </c>
      <c r="F717" s="255" t="s">
        <v>2367</v>
      </c>
      <c r="G717" s="253"/>
      <c r="H717" s="254" t="s">
        <v>1</v>
      </c>
      <c r="I717" s="256"/>
      <c r="J717" s="253"/>
      <c r="K717" s="253"/>
      <c r="L717" s="257"/>
      <c r="M717" s="258"/>
      <c r="N717" s="259"/>
      <c r="O717" s="259"/>
      <c r="P717" s="259"/>
      <c r="Q717" s="259"/>
      <c r="R717" s="259"/>
      <c r="S717" s="259"/>
      <c r="T717" s="26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61" t="s">
        <v>196</v>
      </c>
      <c r="AU717" s="261" t="s">
        <v>90</v>
      </c>
      <c r="AV717" s="13" t="s">
        <v>86</v>
      </c>
      <c r="AW717" s="13" t="s">
        <v>38</v>
      </c>
      <c r="AX717" s="13" t="s">
        <v>82</v>
      </c>
      <c r="AY717" s="261" t="s">
        <v>183</v>
      </c>
    </row>
    <row r="718" s="14" customFormat="1">
      <c r="A718" s="14"/>
      <c r="B718" s="262"/>
      <c r="C718" s="263"/>
      <c r="D718" s="245" t="s">
        <v>196</v>
      </c>
      <c r="E718" s="264" t="s">
        <v>1</v>
      </c>
      <c r="F718" s="265" t="s">
        <v>2368</v>
      </c>
      <c r="G718" s="263"/>
      <c r="H718" s="266">
        <v>80.503</v>
      </c>
      <c r="I718" s="267"/>
      <c r="J718" s="263"/>
      <c r="K718" s="263"/>
      <c r="L718" s="268"/>
      <c r="M718" s="269"/>
      <c r="N718" s="270"/>
      <c r="O718" s="270"/>
      <c r="P718" s="270"/>
      <c r="Q718" s="270"/>
      <c r="R718" s="270"/>
      <c r="S718" s="270"/>
      <c r="T718" s="271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72" t="s">
        <v>196</v>
      </c>
      <c r="AU718" s="272" t="s">
        <v>90</v>
      </c>
      <c r="AV718" s="14" t="s">
        <v>90</v>
      </c>
      <c r="AW718" s="14" t="s">
        <v>38</v>
      </c>
      <c r="AX718" s="14" t="s">
        <v>86</v>
      </c>
      <c r="AY718" s="272" t="s">
        <v>183</v>
      </c>
    </row>
    <row r="719" s="2" customFormat="1" ht="24.15" customHeight="1">
      <c r="A719" s="41"/>
      <c r="B719" s="42"/>
      <c r="C719" s="232" t="s">
        <v>925</v>
      </c>
      <c r="D719" s="232" t="s">
        <v>186</v>
      </c>
      <c r="E719" s="233" t="s">
        <v>2369</v>
      </c>
      <c r="F719" s="234" t="s">
        <v>2370</v>
      </c>
      <c r="G719" s="235" t="s">
        <v>189</v>
      </c>
      <c r="H719" s="236">
        <v>80.503</v>
      </c>
      <c r="I719" s="237"/>
      <c r="J719" s="238">
        <f>ROUND(I719*H719,2)</f>
        <v>0</v>
      </c>
      <c r="K719" s="234" t="s">
        <v>190</v>
      </c>
      <c r="L719" s="47"/>
      <c r="M719" s="239" t="s">
        <v>1</v>
      </c>
      <c r="N719" s="240" t="s">
        <v>47</v>
      </c>
      <c r="O719" s="94"/>
      <c r="P719" s="241">
        <f>O719*H719</f>
        <v>0</v>
      </c>
      <c r="Q719" s="241">
        <v>0</v>
      </c>
      <c r="R719" s="241">
        <f>Q719*H719</f>
        <v>0</v>
      </c>
      <c r="S719" s="241">
        <v>0</v>
      </c>
      <c r="T719" s="242">
        <f>S719*H719</f>
        <v>0</v>
      </c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R719" s="243" t="s">
        <v>101</v>
      </c>
      <c r="AT719" s="243" t="s">
        <v>186</v>
      </c>
      <c r="AU719" s="243" t="s">
        <v>90</v>
      </c>
      <c r="AY719" s="19" t="s">
        <v>183</v>
      </c>
      <c r="BE719" s="244">
        <f>IF(N719="základní",J719,0)</f>
        <v>0</v>
      </c>
      <c r="BF719" s="244">
        <f>IF(N719="snížená",J719,0)</f>
        <v>0</v>
      </c>
      <c r="BG719" s="244">
        <f>IF(N719="zákl. přenesená",J719,0)</f>
        <v>0</v>
      </c>
      <c r="BH719" s="244">
        <f>IF(N719="sníž. přenesená",J719,0)</f>
        <v>0</v>
      </c>
      <c r="BI719" s="244">
        <f>IF(N719="nulová",J719,0)</f>
        <v>0</v>
      </c>
      <c r="BJ719" s="19" t="s">
        <v>86</v>
      </c>
      <c r="BK719" s="244">
        <f>ROUND(I719*H719,2)</f>
        <v>0</v>
      </c>
      <c r="BL719" s="19" t="s">
        <v>101</v>
      </c>
      <c r="BM719" s="243" t="s">
        <v>2371</v>
      </c>
    </row>
    <row r="720" s="2" customFormat="1">
      <c r="A720" s="41"/>
      <c r="B720" s="42"/>
      <c r="C720" s="43"/>
      <c r="D720" s="245" t="s">
        <v>192</v>
      </c>
      <c r="E720" s="43"/>
      <c r="F720" s="246" t="s">
        <v>2372</v>
      </c>
      <c r="G720" s="43"/>
      <c r="H720" s="43"/>
      <c r="I720" s="247"/>
      <c r="J720" s="43"/>
      <c r="K720" s="43"/>
      <c r="L720" s="47"/>
      <c r="M720" s="248"/>
      <c r="N720" s="249"/>
      <c r="O720" s="94"/>
      <c r="P720" s="94"/>
      <c r="Q720" s="94"/>
      <c r="R720" s="94"/>
      <c r="S720" s="94"/>
      <c r="T720" s="95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T720" s="19" t="s">
        <v>192</v>
      </c>
      <c r="AU720" s="19" t="s">
        <v>90</v>
      </c>
    </row>
    <row r="721" s="2" customFormat="1">
      <c r="A721" s="41"/>
      <c r="B721" s="42"/>
      <c r="C721" s="43"/>
      <c r="D721" s="250" t="s">
        <v>194</v>
      </c>
      <c r="E721" s="43"/>
      <c r="F721" s="251" t="s">
        <v>2373</v>
      </c>
      <c r="G721" s="43"/>
      <c r="H721" s="43"/>
      <c r="I721" s="247"/>
      <c r="J721" s="43"/>
      <c r="K721" s="43"/>
      <c r="L721" s="47"/>
      <c r="M721" s="248"/>
      <c r="N721" s="249"/>
      <c r="O721" s="94"/>
      <c r="P721" s="94"/>
      <c r="Q721" s="94"/>
      <c r="R721" s="94"/>
      <c r="S721" s="94"/>
      <c r="T721" s="95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T721" s="19" t="s">
        <v>194</v>
      </c>
      <c r="AU721" s="19" t="s">
        <v>90</v>
      </c>
    </row>
    <row r="722" s="13" customFormat="1">
      <c r="A722" s="13"/>
      <c r="B722" s="252"/>
      <c r="C722" s="253"/>
      <c r="D722" s="245" t="s">
        <v>196</v>
      </c>
      <c r="E722" s="254" t="s">
        <v>1</v>
      </c>
      <c r="F722" s="255" t="s">
        <v>2301</v>
      </c>
      <c r="G722" s="253"/>
      <c r="H722" s="254" t="s">
        <v>1</v>
      </c>
      <c r="I722" s="256"/>
      <c r="J722" s="253"/>
      <c r="K722" s="253"/>
      <c r="L722" s="257"/>
      <c r="M722" s="258"/>
      <c r="N722" s="259"/>
      <c r="O722" s="259"/>
      <c r="P722" s="259"/>
      <c r="Q722" s="259"/>
      <c r="R722" s="259"/>
      <c r="S722" s="259"/>
      <c r="T722" s="26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61" t="s">
        <v>196</v>
      </c>
      <c r="AU722" s="261" t="s">
        <v>90</v>
      </c>
      <c r="AV722" s="13" t="s">
        <v>86</v>
      </c>
      <c r="AW722" s="13" t="s">
        <v>38</v>
      </c>
      <c r="AX722" s="13" t="s">
        <v>82</v>
      </c>
      <c r="AY722" s="261" t="s">
        <v>183</v>
      </c>
    </row>
    <row r="723" s="14" customFormat="1">
      <c r="A723" s="14"/>
      <c r="B723" s="262"/>
      <c r="C723" s="263"/>
      <c r="D723" s="245" t="s">
        <v>196</v>
      </c>
      <c r="E723" s="264" t="s">
        <v>1</v>
      </c>
      <c r="F723" s="265" t="s">
        <v>2368</v>
      </c>
      <c r="G723" s="263"/>
      <c r="H723" s="266">
        <v>80.503</v>
      </c>
      <c r="I723" s="267"/>
      <c r="J723" s="263"/>
      <c r="K723" s="263"/>
      <c r="L723" s="268"/>
      <c r="M723" s="269"/>
      <c r="N723" s="270"/>
      <c r="O723" s="270"/>
      <c r="P723" s="270"/>
      <c r="Q723" s="270"/>
      <c r="R723" s="270"/>
      <c r="S723" s="270"/>
      <c r="T723" s="271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72" t="s">
        <v>196</v>
      </c>
      <c r="AU723" s="272" t="s">
        <v>90</v>
      </c>
      <c r="AV723" s="14" t="s">
        <v>90</v>
      </c>
      <c r="AW723" s="14" t="s">
        <v>38</v>
      </c>
      <c r="AX723" s="14" t="s">
        <v>86</v>
      </c>
      <c r="AY723" s="272" t="s">
        <v>183</v>
      </c>
    </row>
    <row r="724" s="2" customFormat="1" ht="24.15" customHeight="1">
      <c r="A724" s="41"/>
      <c r="B724" s="42"/>
      <c r="C724" s="232" t="s">
        <v>929</v>
      </c>
      <c r="D724" s="232" t="s">
        <v>186</v>
      </c>
      <c r="E724" s="233" t="s">
        <v>2374</v>
      </c>
      <c r="F724" s="234" t="s">
        <v>2375</v>
      </c>
      <c r="G724" s="235" t="s">
        <v>189</v>
      </c>
      <c r="H724" s="236">
        <v>80.503</v>
      </c>
      <c r="I724" s="237"/>
      <c r="J724" s="238">
        <f>ROUND(I724*H724,2)</f>
        <v>0</v>
      </c>
      <c r="K724" s="234" t="s">
        <v>190</v>
      </c>
      <c r="L724" s="47"/>
      <c r="M724" s="239" t="s">
        <v>1</v>
      </c>
      <c r="N724" s="240" t="s">
        <v>47</v>
      </c>
      <c r="O724" s="94"/>
      <c r="P724" s="241">
        <f>O724*H724</f>
        <v>0</v>
      </c>
      <c r="Q724" s="241">
        <v>0</v>
      </c>
      <c r="R724" s="241">
        <f>Q724*H724</f>
        <v>0</v>
      </c>
      <c r="S724" s="241">
        <v>0</v>
      </c>
      <c r="T724" s="242">
        <f>S724*H724</f>
        <v>0</v>
      </c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R724" s="243" t="s">
        <v>101</v>
      </c>
      <c r="AT724" s="243" t="s">
        <v>186</v>
      </c>
      <c r="AU724" s="243" t="s">
        <v>90</v>
      </c>
      <c r="AY724" s="19" t="s">
        <v>183</v>
      </c>
      <c r="BE724" s="244">
        <f>IF(N724="základní",J724,0)</f>
        <v>0</v>
      </c>
      <c r="BF724" s="244">
        <f>IF(N724="snížená",J724,0)</f>
        <v>0</v>
      </c>
      <c r="BG724" s="244">
        <f>IF(N724="zákl. přenesená",J724,0)</f>
        <v>0</v>
      </c>
      <c r="BH724" s="244">
        <f>IF(N724="sníž. přenesená",J724,0)</f>
        <v>0</v>
      </c>
      <c r="BI724" s="244">
        <f>IF(N724="nulová",J724,0)</f>
        <v>0</v>
      </c>
      <c r="BJ724" s="19" t="s">
        <v>86</v>
      </c>
      <c r="BK724" s="244">
        <f>ROUND(I724*H724,2)</f>
        <v>0</v>
      </c>
      <c r="BL724" s="19" t="s">
        <v>101</v>
      </c>
      <c r="BM724" s="243" t="s">
        <v>2376</v>
      </c>
    </row>
    <row r="725" s="2" customFormat="1">
      <c r="A725" s="41"/>
      <c r="B725" s="42"/>
      <c r="C725" s="43"/>
      <c r="D725" s="245" t="s">
        <v>192</v>
      </c>
      <c r="E725" s="43"/>
      <c r="F725" s="246" t="s">
        <v>2377</v>
      </c>
      <c r="G725" s="43"/>
      <c r="H725" s="43"/>
      <c r="I725" s="247"/>
      <c r="J725" s="43"/>
      <c r="K725" s="43"/>
      <c r="L725" s="47"/>
      <c r="M725" s="248"/>
      <c r="N725" s="249"/>
      <c r="O725" s="94"/>
      <c r="P725" s="94"/>
      <c r="Q725" s="94"/>
      <c r="R725" s="94"/>
      <c r="S725" s="94"/>
      <c r="T725" s="95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T725" s="19" t="s">
        <v>192</v>
      </c>
      <c r="AU725" s="19" t="s">
        <v>90</v>
      </c>
    </row>
    <row r="726" s="2" customFormat="1">
      <c r="A726" s="41"/>
      <c r="B726" s="42"/>
      <c r="C726" s="43"/>
      <c r="D726" s="250" t="s">
        <v>194</v>
      </c>
      <c r="E726" s="43"/>
      <c r="F726" s="251" t="s">
        <v>2378</v>
      </c>
      <c r="G726" s="43"/>
      <c r="H726" s="43"/>
      <c r="I726" s="247"/>
      <c r="J726" s="43"/>
      <c r="K726" s="43"/>
      <c r="L726" s="47"/>
      <c r="M726" s="248"/>
      <c r="N726" s="249"/>
      <c r="O726" s="94"/>
      <c r="P726" s="94"/>
      <c r="Q726" s="94"/>
      <c r="R726" s="94"/>
      <c r="S726" s="94"/>
      <c r="T726" s="95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T726" s="19" t="s">
        <v>194</v>
      </c>
      <c r="AU726" s="19" t="s">
        <v>90</v>
      </c>
    </row>
    <row r="727" s="13" customFormat="1">
      <c r="A727" s="13"/>
      <c r="B727" s="252"/>
      <c r="C727" s="253"/>
      <c r="D727" s="245" t="s">
        <v>196</v>
      </c>
      <c r="E727" s="254" t="s">
        <v>1</v>
      </c>
      <c r="F727" s="255" t="s">
        <v>2301</v>
      </c>
      <c r="G727" s="253"/>
      <c r="H727" s="254" t="s">
        <v>1</v>
      </c>
      <c r="I727" s="256"/>
      <c r="J727" s="253"/>
      <c r="K727" s="253"/>
      <c r="L727" s="257"/>
      <c r="M727" s="258"/>
      <c r="N727" s="259"/>
      <c r="O727" s="259"/>
      <c r="P727" s="259"/>
      <c r="Q727" s="259"/>
      <c r="R727" s="259"/>
      <c r="S727" s="259"/>
      <c r="T727" s="26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61" t="s">
        <v>196</v>
      </c>
      <c r="AU727" s="261" t="s">
        <v>90</v>
      </c>
      <c r="AV727" s="13" t="s">
        <v>86</v>
      </c>
      <c r="AW727" s="13" t="s">
        <v>38</v>
      </c>
      <c r="AX727" s="13" t="s">
        <v>82</v>
      </c>
      <c r="AY727" s="261" t="s">
        <v>183</v>
      </c>
    </row>
    <row r="728" s="14" customFormat="1">
      <c r="A728" s="14"/>
      <c r="B728" s="262"/>
      <c r="C728" s="263"/>
      <c r="D728" s="245" t="s">
        <v>196</v>
      </c>
      <c r="E728" s="264" t="s">
        <v>1</v>
      </c>
      <c r="F728" s="265" t="s">
        <v>2368</v>
      </c>
      <c r="G728" s="263"/>
      <c r="H728" s="266">
        <v>80.503</v>
      </c>
      <c r="I728" s="267"/>
      <c r="J728" s="263"/>
      <c r="K728" s="263"/>
      <c r="L728" s="268"/>
      <c r="M728" s="269"/>
      <c r="N728" s="270"/>
      <c r="O728" s="270"/>
      <c r="P728" s="270"/>
      <c r="Q728" s="270"/>
      <c r="R728" s="270"/>
      <c r="S728" s="270"/>
      <c r="T728" s="271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72" t="s">
        <v>196</v>
      </c>
      <c r="AU728" s="272" t="s">
        <v>90</v>
      </c>
      <c r="AV728" s="14" t="s">
        <v>90</v>
      </c>
      <c r="AW728" s="14" t="s">
        <v>38</v>
      </c>
      <c r="AX728" s="14" t="s">
        <v>86</v>
      </c>
      <c r="AY728" s="272" t="s">
        <v>183</v>
      </c>
    </row>
    <row r="729" s="2" customFormat="1" ht="16.5" customHeight="1">
      <c r="A729" s="41"/>
      <c r="B729" s="42"/>
      <c r="C729" s="274" t="s">
        <v>935</v>
      </c>
      <c r="D729" s="274" t="s">
        <v>222</v>
      </c>
      <c r="E729" s="275" t="s">
        <v>1872</v>
      </c>
      <c r="F729" s="276" t="s">
        <v>1873</v>
      </c>
      <c r="G729" s="277" t="s">
        <v>209</v>
      </c>
      <c r="H729" s="278">
        <v>85.897000000000006</v>
      </c>
      <c r="I729" s="279"/>
      <c r="J729" s="280">
        <f>ROUND(I729*H729,2)</f>
        <v>0</v>
      </c>
      <c r="K729" s="276" t="s">
        <v>190</v>
      </c>
      <c r="L729" s="281"/>
      <c r="M729" s="282" t="s">
        <v>1</v>
      </c>
      <c r="N729" s="283" t="s">
        <v>47</v>
      </c>
      <c r="O729" s="94"/>
      <c r="P729" s="241">
        <f>O729*H729</f>
        <v>0</v>
      </c>
      <c r="Q729" s="241">
        <v>1</v>
      </c>
      <c r="R729" s="241">
        <f>Q729*H729</f>
        <v>85.897000000000006</v>
      </c>
      <c r="S729" s="241">
        <v>0</v>
      </c>
      <c r="T729" s="242">
        <f>S729*H729</f>
        <v>0</v>
      </c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R729" s="243" t="s">
        <v>113</v>
      </c>
      <c r="AT729" s="243" t="s">
        <v>222</v>
      </c>
      <c r="AU729" s="243" t="s">
        <v>90</v>
      </c>
      <c r="AY729" s="19" t="s">
        <v>183</v>
      </c>
      <c r="BE729" s="244">
        <f>IF(N729="základní",J729,0)</f>
        <v>0</v>
      </c>
      <c r="BF729" s="244">
        <f>IF(N729="snížená",J729,0)</f>
        <v>0</v>
      </c>
      <c r="BG729" s="244">
        <f>IF(N729="zákl. přenesená",J729,0)</f>
        <v>0</v>
      </c>
      <c r="BH729" s="244">
        <f>IF(N729="sníž. přenesená",J729,0)</f>
        <v>0</v>
      </c>
      <c r="BI729" s="244">
        <f>IF(N729="nulová",J729,0)</f>
        <v>0</v>
      </c>
      <c r="BJ729" s="19" t="s">
        <v>86</v>
      </c>
      <c r="BK729" s="244">
        <f>ROUND(I729*H729,2)</f>
        <v>0</v>
      </c>
      <c r="BL729" s="19" t="s">
        <v>101</v>
      </c>
      <c r="BM729" s="243" t="s">
        <v>2379</v>
      </c>
    </row>
    <row r="730" s="2" customFormat="1">
      <c r="A730" s="41"/>
      <c r="B730" s="42"/>
      <c r="C730" s="43"/>
      <c r="D730" s="245" t="s">
        <v>192</v>
      </c>
      <c r="E730" s="43"/>
      <c r="F730" s="246" t="s">
        <v>1873</v>
      </c>
      <c r="G730" s="43"/>
      <c r="H730" s="43"/>
      <c r="I730" s="247"/>
      <c r="J730" s="43"/>
      <c r="K730" s="43"/>
      <c r="L730" s="47"/>
      <c r="M730" s="248"/>
      <c r="N730" s="249"/>
      <c r="O730" s="94"/>
      <c r="P730" s="94"/>
      <c r="Q730" s="94"/>
      <c r="R730" s="94"/>
      <c r="S730" s="94"/>
      <c r="T730" s="95"/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T730" s="19" t="s">
        <v>192</v>
      </c>
      <c r="AU730" s="19" t="s">
        <v>90</v>
      </c>
    </row>
    <row r="731" s="13" customFormat="1">
      <c r="A731" s="13"/>
      <c r="B731" s="252"/>
      <c r="C731" s="253"/>
      <c r="D731" s="245" t="s">
        <v>196</v>
      </c>
      <c r="E731" s="254" t="s">
        <v>1</v>
      </c>
      <c r="F731" s="255" t="s">
        <v>2380</v>
      </c>
      <c r="G731" s="253"/>
      <c r="H731" s="254" t="s">
        <v>1</v>
      </c>
      <c r="I731" s="256"/>
      <c r="J731" s="253"/>
      <c r="K731" s="253"/>
      <c r="L731" s="257"/>
      <c r="M731" s="258"/>
      <c r="N731" s="259"/>
      <c r="O731" s="259"/>
      <c r="P731" s="259"/>
      <c r="Q731" s="259"/>
      <c r="R731" s="259"/>
      <c r="S731" s="259"/>
      <c r="T731" s="260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61" t="s">
        <v>196</v>
      </c>
      <c r="AU731" s="261" t="s">
        <v>90</v>
      </c>
      <c r="AV731" s="13" t="s">
        <v>86</v>
      </c>
      <c r="AW731" s="13" t="s">
        <v>38</v>
      </c>
      <c r="AX731" s="13" t="s">
        <v>82</v>
      </c>
      <c r="AY731" s="261" t="s">
        <v>183</v>
      </c>
    </row>
    <row r="732" s="14" customFormat="1">
      <c r="A732" s="14"/>
      <c r="B732" s="262"/>
      <c r="C732" s="263"/>
      <c r="D732" s="245" t="s">
        <v>196</v>
      </c>
      <c r="E732" s="264" t="s">
        <v>1</v>
      </c>
      <c r="F732" s="265" t="s">
        <v>2381</v>
      </c>
      <c r="G732" s="263"/>
      <c r="H732" s="266">
        <v>85.897000000000006</v>
      </c>
      <c r="I732" s="267"/>
      <c r="J732" s="263"/>
      <c r="K732" s="263"/>
      <c r="L732" s="268"/>
      <c r="M732" s="269"/>
      <c r="N732" s="270"/>
      <c r="O732" s="270"/>
      <c r="P732" s="270"/>
      <c r="Q732" s="270"/>
      <c r="R732" s="270"/>
      <c r="S732" s="270"/>
      <c r="T732" s="271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72" t="s">
        <v>196</v>
      </c>
      <c r="AU732" s="272" t="s">
        <v>90</v>
      </c>
      <c r="AV732" s="14" t="s">
        <v>90</v>
      </c>
      <c r="AW732" s="14" t="s">
        <v>38</v>
      </c>
      <c r="AX732" s="14" t="s">
        <v>86</v>
      </c>
      <c r="AY732" s="272" t="s">
        <v>183</v>
      </c>
    </row>
    <row r="733" s="2" customFormat="1" ht="33" customHeight="1">
      <c r="A733" s="41"/>
      <c r="B733" s="42"/>
      <c r="C733" s="232" t="s">
        <v>939</v>
      </c>
      <c r="D733" s="232" t="s">
        <v>186</v>
      </c>
      <c r="E733" s="233" t="s">
        <v>1879</v>
      </c>
      <c r="F733" s="234" t="s">
        <v>1880</v>
      </c>
      <c r="G733" s="235" t="s">
        <v>189</v>
      </c>
      <c r="H733" s="236">
        <v>25.5</v>
      </c>
      <c r="I733" s="237"/>
      <c r="J733" s="238">
        <f>ROUND(I733*H733,2)</f>
        <v>0</v>
      </c>
      <c r="K733" s="234" t="s">
        <v>190</v>
      </c>
      <c r="L733" s="47"/>
      <c r="M733" s="239" t="s">
        <v>1</v>
      </c>
      <c r="N733" s="240" t="s">
        <v>47</v>
      </c>
      <c r="O733" s="94"/>
      <c r="P733" s="241">
        <f>O733*H733</f>
        <v>0</v>
      </c>
      <c r="Q733" s="241">
        <v>0.16192000000000001</v>
      </c>
      <c r="R733" s="241">
        <f>Q733*H733</f>
        <v>4.1289600000000002</v>
      </c>
      <c r="S733" s="241">
        <v>0</v>
      </c>
      <c r="T733" s="242">
        <f>S733*H733</f>
        <v>0</v>
      </c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R733" s="243" t="s">
        <v>101</v>
      </c>
      <c r="AT733" s="243" t="s">
        <v>186</v>
      </c>
      <c r="AU733" s="243" t="s">
        <v>90</v>
      </c>
      <c r="AY733" s="19" t="s">
        <v>183</v>
      </c>
      <c r="BE733" s="244">
        <f>IF(N733="základní",J733,0)</f>
        <v>0</v>
      </c>
      <c r="BF733" s="244">
        <f>IF(N733="snížená",J733,0)</f>
        <v>0</v>
      </c>
      <c r="BG733" s="244">
        <f>IF(N733="zákl. přenesená",J733,0)</f>
        <v>0</v>
      </c>
      <c r="BH733" s="244">
        <f>IF(N733="sníž. přenesená",J733,0)</f>
        <v>0</v>
      </c>
      <c r="BI733" s="244">
        <f>IF(N733="nulová",J733,0)</f>
        <v>0</v>
      </c>
      <c r="BJ733" s="19" t="s">
        <v>86</v>
      </c>
      <c r="BK733" s="244">
        <f>ROUND(I733*H733,2)</f>
        <v>0</v>
      </c>
      <c r="BL733" s="19" t="s">
        <v>101</v>
      </c>
      <c r="BM733" s="243" t="s">
        <v>2382</v>
      </c>
    </row>
    <row r="734" s="2" customFormat="1">
      <c r="A734" s="41"/>
      <c r="B734" s="42"/>
      <c r="C734" s="43"/>
      <c r="D734" s="245" t="s">
        <v>192</v>
      </c>
      <c r="E734" s="43"/>
      <c r="F734" s="246" t="s">
        <v>1882</v>
      </c>
      <c r="G734" s="43"/>
      <c r="H734" s="43"/>
      <c r="I734" s="247"/>
      <c r="J734" s="43"/>
      <c r="K734" s="43"/>
      <c r="L734" s="47"/>
      <c r="M734" s="248"/>
      <c r="N734" s="249"/>
      <c r="O734" s="94"/>
      <c r="P734" s="94"/>
      <c r="Q734" s="94"/>
      <c r="R734" s="94"/>
      <c r="S734" s="94"/>
      <c r="T734" s="95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T734" s="19" t="s">
        <v>192</v>
      </c>
      <c r="AU734" s="19" t="s">
        <v>90</v>
      </c>
    </row>
    <row r="735" s="2" customFormat="1">
      <c r="A735" s="41"/>
      <c r="B735" s="42"/>
      <c r="C735" s="43"/>
      <c r="D735" s="250" t="s">
        <v>194</v>
      </c>
      <c r="E735" s="43"/>
      <c r="F735" s="251" t="s">
        <v>1883</v>
      </c>
      <c r="G735" s="43"/>
      <c r="H735" s="43"/>
      <c r="I735" s="247"/>
      <c r="J735" s="43"/>
      <c r="K735" s="43"/>
      <c r="L735" s="47"/>
      <c r="M735" s="248"/>
      <c r="N735" s="249"/>
      <c r="O735" s="94"/>
      <c r="P735" s="94"/>
      <c r="Q735" s="94"/>
      <c r="R735" s="94"/>
      <c r="S735" s="94"/>
      <c r="T735" s="95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T735" s="19" t="s">
        <v>194</v>
      </c>
      <c r="AU735" s="19" t="s">
        <v>90</v>
      </c>
    </row>
    <row r="736" s="13" customFormat="1">
      <c r="A736" s="13"/>
      <c r="B736" s="252"/>
      <c r="C736" s="253"/>
      <c r="D736" s="245" t="s">
        <v>196</v>
      </c>
      <c r="E736" s="254" t="s">
        <v>1</v>
      </c>
      <c r="F736" s="255" t="s">
        <v>1884</v>
      </c>
      <c r="G736" s="253"/>
      <c r="H736" s="254" t="s">
        <v>1</v>
      </c>
      <c r="I736" s="256"/>
      <c r="J736" s="253"/>
      <c r="K736" s="253"/>
      <c r="L736" s="257"/>
      <c r="M736" s="258"/>
      <c r="N736" s="259"/>
      <c r="O736" s="259"/>
      <c r="P736" s="259"/>
      <c r="Q736" s="259"/>
      <c r="R736" s="259"/>
      <c r="S736" s="259"/>
      <c r="T736" s="26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61" t="s">
        <v>196</v>
      </c>
      <c r="AU736" s="261" t="s">
        <v>90</v>
      </c>
      <c r="AV736" s="13" t="s">
        <v>86</v>
      </c>
      <c r="AW736" s="13" t="s">
        <v>38</v>
      </c>
      <c r="AX736" s="13" t="s">
        <v>82</v>
      </c>
      <c r="AY736" s="261" t="s">
        <v>183</v>
      </c>
    </row>
    <row r="737" s="14" customFormat="1">
      <c r="A737" s="14"/>
      <c r="B737" s="262"/>
      <c r="C737" s="263"/>
      <c r="D737" s="245" t="s">
        <v>196</v>
      </c>
      <c r="E737" s="264" t="s">
        <v>1</v>
      </c>
      <c r="F737" s="265" t="s">
        <v>1885</v>
      </c>
      <c r="G737" s="263"/>
      <c r="H737" s="266">
        <v>25.5</v>
      </c>
      <c r="I737" s="267"/>
      <c r="J737" s="263"/>
      <c r="K737" s="263"/>
      <c r="L737" s="268"/>
      <c r="M737" s="269"/>
      <c r="N737" s="270"/>
      <c r="O737" s="270"/>
      <c r="P737" s="270"/>
      <c r="Q737" s="270"/>
      <c r="R737" s="270"/>
      <c r="S737" s="270"/>
      <c r="T737" s="271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72" t="s">
        <v>196</v>
      </c>
      <c r="AU737" s="272" t="s">
        <v>90</v>
      </c>
      <c r="AV737" s="14" t="s">
        <v>90</v>
      </c>
      <c r="AW737" s="14" t="s">
        <v>38</v>
      </c>
      <c r="AX737" s="14" t="s">
        <v>86</v>
      </c>
      <c r="AY737" s="272" t="s">
        <v>183</v>
      </c>
    </row>
    <row r="738" s="2" customFormat="1" ht="24.15" customHeight="1">
      <c r="A738" s="41"/>
      <c r="B738" s="42"/>
      <c r="C738" s="232" t="s">
        <v>945</v>
      </c>
      <c r="D738" s="232" t="s">
        <v>186</v>
      </c>
      <c r="E738" s="233" t="s">
        <v>2374</v>
      </c>
      <c r="F738" s="234" t="s">
        <v>2375</v>
      </c>
      <c r="G738" s="235" t="s">
        <v>189</v>
      </c>
      <c r="H738" s="236">
        <v>80.503</v>
      </c>
      <c r="I738" s="237"/>
      <c r="J738" s="238">
        <f>ROUND(I738*H738,2)</f>
        <v>0</v>
      </c>
      <c r="K738" s="234" t="s">
        <v>190</v>
      </c>
      <c r="L738" s="47"/>
      <c r="M738" s="239" t="s">
        <v>1</v>
      </c>
      <c r="N738" s="240" t="s">
        <v>47</v>
      </c>
      <c r="O738" s="94"/>
      <c r="P738" s="241">
        <f>O738*H738</f>
        <v>0</v>
      </c>
      <c r="Q738" s="241">
        <v>0</v>
      </c>
      <c r="R738" s="241">
        <f>Q738*H738</f>
        <v>0</v>
      </c>
      <c r="S738" s="241">
        <v>0</v>
      </c>
      <c r="T738" s="242">
        <f>S738*H738</f>
        <v>0</v>
      </c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R738" s="243" t="s">
        <v>101</v>
      </c>
      <c r="AT738" s="243" t="s">
        <v>186</v>
      </c>
      <c r="AU738" s="243" t="s">
        <v>90</v>
      </c>
      <c r="AY738" s="19" t="s">
        <v>183</v>
      </c>
      <c r="BE738" s="244">
        <f>IF(N738="základní",J738,0)</f>
        <v>0</v>
      </c>
      <c r="BF738" s="244">
        <f>IF(N738="snížená",J738,0)</f>
        <v>0</v>
      </c>
      <c r="BG738" s="244">
        <f>IF(N738="zákl. přenesená",J738,0)</f>
        <v>0</v>
      </c>
      <c r="BH738" s="244">
        <f>IF(N738="sníž. přenesená",J738,0)</f>
        <v>0</v>
      </c>
      <c r="BI738" s="244">
        <f>IF(N738="nulová",J738,0)</f>
        <v>0</v>
      </c>
      <c r="BJ738" s="19" t="s">
        <v>86</v>
      </c>
      <c r="BK738" s="244">
        <f>ROUND(I738*H738,2)</f>
        <v>0</v>
      </c>
      <c r="BL738" s="19" t="s">
        <v>101</v>
      </c>
      <c r="BM738" s="243" t="s">
        <v>2383</v>
      </c>
    </row>
    <row r="739" s="2" customFormat="1">
      <c r="A739" s="41"/>
      <c r="B739" s="42"/>
      <c r="C739" s="43"/>
      <c r="D739" s="245" t="s">
        <v>192</v>
      </c>
      <c r="E739" s="43"/>
      <c r="F739" s="246" t="s">
        <v>2377</v>
      </c>
      <c r="G739" s="43"/>
      <c r="H739" s="43"/>
      <c r="I739" s="247"/>
      <c r="J739" s="43"/>
      <c r="K739" s="43"/>
      <c r="L739" s="47"/>
      <c r="M739" s="248"/>
      <c r="N739" s="249"/>
      <c r="O739" s="94"/>
      <c r="P739" s="94"/>
      <c r="Q739" s="94"/>
      <c r="R739" s="94"/>
      <c r="S739" s="94"/>
      <c r="T739" s="95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19" t="s">
        <v>192</v>
      </c>
      <c r="AU739" s="19" t="s">
        <v>90</v>
      </c>
    </row>
    <row r="740" s="2" customFormat="1">
      <c r="A740" s="41"/>
      <c r="B740" s="42"/>
      <c r="C740" s="43"/>
      <c r="D740" s="250" t="s">
        <v>194</v>
      </c>
      <c r="E740" s="43"/>
      <c r="F740" s="251" t="s">
        <v>2378</v>
      </c>
      <c r="G740" s="43"/>
      <c r="H740" s="43"/>
      <c r="I740" s="247"/>
      <c r="J740" s="43"/>
      <c r="K740" s="43"/>
      <c r="L740" s="47"/>
      <c r="M740" s="248"/>
      <c r="N740" s="249"/>
      <c r="O740" s="94"/>
      <c r="P740" s="94"/>
      <c r="Q740" s="94"/>
      <c r="R740" s="94"/>
      <c r="S740" s="94"/>
      <c r="T740" s="95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T740" s="19" t="s">
        <v>194</v>
      </c>
      <c r="AU740" s="19" t="s">
        <v>90</v>
      </c>
    </row>
    <row r="741" s="13" customFormat="1">
      <c r="A741" s="13"/>
      <c r="B741" s="252"/>
      <c r="C741" s="253"/>
      <c r="D741" s="245" t="s">
        <v>196</v>
      </c>
      <c r="E741" s="254" t="s">
        <v>1</v>
      </c>
      <c r="F741" s="255" t="s">
        <v>2301</v>
      </c>
      <c r="G741" s="253"/>
      <c r="H741" s="254" t="s">
        <v>1</v>
      </c>
      <c r="I741" s="256"/>
      <c r="J741" s="253"/>
      <c r="K741" s="253"/>
      <c r="L741" s="257"/>
      <c r="M741" s="258"/>
      <c r="N741" s="259"/>
      <c r="O741" s="259"/>
      <c r="P741" s="259"/>
      <c r="Q741" s="259"/>
      <c r="R741" s="259"/>
      <c r="S741" s="259"/>
      <c r="T741" s="26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61" t="s">
        <v>196</v>
      </c>
      <c r="AU741" s="261" t="s">
        <v>90</v>
      </c>
      <c r="AV741" s="13" t="s">
        <v>86</v>
      </c>
      <c r="AW741" s="13" t="s">
        <v>38</v>
      </c>
      <c r="AX741" s="13" t="s">
        <v>82</v>
      </c>
      <c r="AY741" s="261" t="s">
        <v>183</v>
      </c>
    </row>
    <row r="742" s="14" customFormat="1">
      <c r="A742" s="14"/>
      <c r="B742" s="262"/>
      <c r="C742" s="263"/>
      <c r="D742" s="245" t="s">
        <v>196</v>
      </c>
      <c r="E742" s="264" t="s">
        <v>1</v>
      </c>
      <c r="F742" s="265" t="s">
        <v>2368</v>
      </c>
      <c r="G742" s="263"/>
      <c r="H742" s="266">
        <v>80.503</v>
      </c>
      <c r="I742" s="267"/>
      <c r="J742" s="263"/>
      <c r="K742" s="263"/>
      <c r="L742" s="268"/>
      <c r="M742" s="269"/>
      <c r="N742" s="270"/>
      <c r="O742" s="270"/>
      <c r="P742" s="270"/>
      <c r="Q742" s="270"/>
      <c r="R742" s="270"/>
      <c r="S742" s="270"/>
      <c r="T742" s="271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72" t="s">
        <v>196</v>
      </c>
      <c r="AU742" s="272" t="s">
        <v>90</v>
      </c>
      <c r="AV742" s="14" t="s">
        <v>90</v>
      </c>
      <c r="AW742" s="14" t="s">
        <v>38</v>
      </c>
      <c r="AX742" s="14" t="s">
        <v>86</v>
      </c>
      <c r="AY742" s="272" t="s">
        <v>183</v>
      </c>
    </row>
    <row r="743" s="2" customFormat="1" ht="21.75" customHeight="1">
      <c r="A743" s="41"/>
      <c r="B743" s="42"/>
      <c r="C743" s="232" t="s">
        <v>949</v>
      </c>
      <c r="D743" s="232" t="s">
        <v>186</v>
      </c>
      <c r="E743" s="233" t="s">
        <v>201</v>
      </c>
      <c r="F743" s="234" t="s">
        <v>202</v>
      </c>
      <c r="G743" s="235" t="s">
        <v>189</v>
      </c>
      <c r="H743" s="236">
        <v>161.006</v>
      </c>
      <c r="I743" s="237"/>
      <c r="J743" s="238">
        <f>ROUND(I743*H743,2)</f>
        <v>0</v>
      </c>
      <c r="K743" s="234" t="s">
        <v>190</v>
      </c>
      <c r="L743" s="47"/>
      <c r="M743" s="239" t="s">
        <v>1</v>
      </c>
      <c r="N743" s="240" t="s">
        <v>47</v>
      </c>
      <c r="O743" s="94"/>
      <c r="P743" s="241">
        <f>O743*H743</f>
        <v>0</v>
      </c>
      <c r="Q743" s="241">
        <v>0.34499999999999997</v>
      </c>
      <c r="R743" s="241">
        <f>Q743*H743</f>
        <v>55.547069999999998</v>
      </c>
      <c r="S743" s="241">
        <v>0</v>
      </c>
      <c r="T743" s="242">
        <f>S743*H743</f>
        <v>0</v>
      </c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R743" s="243" t="s">
        <v>101</v>
      </c>
      <c r="AT743" s="243" t="s">
        <v>186</v>
      </c>
      <c r="AU743" s="243" t="s">
        <v>90</v>
      </c>
      <c r="AY743" s="19" t="s">
        <v>183</v>
      </c>
      <c r="BE743" s="244">
        <f>IF(N743="základní",J743,0)</f>
        <v>0</v>
      </c>
      <c r="BF743" s="244">
        <f>IF(N743="snížená",J743,0)</f>
        <v>0</v>
      </c>
      <c r="BG743" s="244">
        <f>IF(N743="zákl. přenesená",J743,0)</f>
        <v>0</v>
      </c>
      <c r="BH743" s="244">
        <f>IF(N743="sníž. přenesená",J743,0)</f>
        <v>0</v>
      </c>
      <c r="BI743" s="244">
        <f>IF(N743="nulová",J743,0)</f>
        <v>0</v>
      </c>
      <c r="BJ743" s="19" t="s">
        <v>86</v>
      </c>
      <c r="BK743" s="244">
        <f>ROUND(I743*H743,2)</f>
        <v>0</v>
      </c>
      <c r="BL743" s="19" t="s">
        <v>101</v>
      </c>
      <c r="BM743" s="243" t="s">
        <v>2384</v>
      </c>
    </row>
    <row r="744" s="2" customFormat="1">
      <c r="A744" s="41"/>
      <c r="B744" s="42"/>
      <c r="C744" s="43"/>
      <c r="D744" s="245" t="s">
        <v>192</v>
      </c>
      <c r="E744" s="43"/>
      <c r="F744" s="246" t="s">
        <v>204</v>
      </c>
      <c r="G744" s="43"/>
      <c r="H744" s="43"/>
      <c r="I744" s="247"/>
      <c r="J744" s="43"/>
      <c r="K744" s="43"/>
      <c r="L744" s="47"/>
      <c r="M744" s="248"/>
      <c r="N744" s="249"/>
      <c r="O744" s="94"/>
      <c r="P744" s="94"/>
      <c r="Q744" s="94"/>
      <c r="R744" s="94"/>
      <c r="S744" s="94"/>
      <c r="T744" s="95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T744" s="19" t="s">
        <v>192</v>
      </c>
      <c r="AU744" s="19" t="s">
        <v>90</v>
      </c>
    </row>
    <row r="745" s="2" customFormat="1">
      <c r="A745" s="41"/>
      <c r="B745" s="42"/>
      <c r="C745" s="43"/>
      <c r="D745" s="250" t="s">
        <v>194</v>
      </c>
      <c r="E745" s="43"/>
      <c r="F745" s="251" t="s">
        <v>205</v>
      </c>
      <c r="G745" s="43"/>
      <c r="H745" s="43"/>
      <c r="I745" s="247"/>
      <c r="J745" s="43"/>
      <c r="K745" s="43"/>
      <c r="L745" s="47"/>
      <c r="M745" s="248"/>
      <c r="N745" s="249"/>
      <c r="O745" s="94"/>
      <c r="P745" s="94"/>
      <c r="Q745" s="94"/>
      <c r="R745" s="94"/>
      <c r="S745" s="94"/>
      <c r="T745" s="95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T745" s="19" t="s">
        <v>194</v>
      </c>
      <c r="AU745" s="19" t="s">
        <v>90</v>
      </c>
    </row>
    <row r="746" s="13" customFormat="1">
      <c r="A746" s="13"/>
      <c r="B746" s="252"/>
      <c r="C746" s="253"/>
      <c r="D746" s="245" t="s">
        <v>196</v>
      </c>
      <c r="E746" s="254" t="s">
        <v>1</v>
      </c>
      <c r="F746" s="255" t="s">
        <v>2301</v>
      </c>
      <c r="G746" s="253"/>
      <c r="H746" s="254" t="s">
        <v>1</v>
      </c>
      <c r="I746" s="256"/>
      <c r="J746" s="253"/>
      <c r="K746" s="253"/>
      <c r="L746" s="257"/>
      <c r="M746" s="258"/>
      <c r="N746" s="259"/>
      <c r="O746" s="259"/>
      <c r="P746" s="259"/>
      <c r="Q746" s="259"/>
      <c r="R746" s="259"/>
      <c r="S746" s="259"/>
      <c r="T746" s="26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61" t="s">
        <v>196</v>
      </c>
      <c r="AU746" s="261" t="s">
        <v>90</v>
      </c>
      <c r="AV746" s="13" t="s">
        <v>86</v>
      </c>
      <c r="AW746" s="13" t="s">
        <v>38</v>
      </c>
      <c r="AX746" s="13" t="s">
        <v>82</v>
      </c>
      <c r="AY746" s="261" t="s">
        <v>183</v>
      </c>
    </row>
    <row r="747" s="14" customFormat="1">
      <c r="A747" s="14"/>
      <c r="B747" s="262"/>
      <c r="C747" s="263"/>
      <c r="D747" s="245" t="s">
        <v>196</v>
      </c>
      <c r="E747" s="264" t="s">
        <v>1</v>
      </c>
      <c r="F747" s="265" t="s">
        <v>2385</v>
      </c>
      <c r="G747" s="263"/>
      <c r="H747" s="266">
        <v>0</v>
      </c>
      <c r="I747" s="267"/>
      <c r="J747" s="263"/>
      <c r="K747" s="263"/>
      <c r="L747" s="268"/>
      <c r="M747" s="269"/>
      <c r="N747" s="270"/>
      <c r="O747" s="270"/>
      <c r="P747" s="270"/>
      <c r="Q747" s="270"/>
      <c r="R747" s="270"/>
      <c r="S747" s="270"/>
      <c r="T747" s="271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72" t="s">
        <v>196</v>
      </c>
      <c r="AU747" s="272" t="s">
        <v>90</v>
      </c>
      <c r="AV747" s="14" t="s">
        <v>90</v>
      </c>
      <c r="AW747" s="14" t="s">
        <v>38</v>
      </c>
      <c r="AX747" s="14" t="s">
        <v>82</v>
      </c>
      <c r="AY747" s="272" t="s">
        <v>183</v>
      </c>
    </row>
    <row r="748" s="14" customFormat="1">
      <c r="A748" s="14"/>
      <c r="B748" s="262"/>
      <c r="C748" s="263"/>
      <c r="D748" s="245" t="s">
        <v>196</v>
      </c>
      <c r="E748" s="264" t="s">
        <v>1</v>
      </c>
      <c r="F748" s="265" t="s">
        <v>2368</v>
      </c>
      <c r="G748" s="263"/>
      <c r="H748" s="266">
        <v>80.503</v>
      </c>
      <c r="I748" s="267"/>
      <c r="J748" s="263"/>
      <c r="K748" s="263"/>
      <c r="L748" s="268"/>
      <c r="M748" s="269"/>
      <c r="N748" s="270"/>
      <c r="O748" s="270"/>
      <c r="P748" s="270"/>
      <c r="Q748" s="270"/>
      <c r="R748" s="270"/>
      <c r="S748" s="270"/>
      <c r="T748" s="271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72" t="s">
        <v>196</v>
      </c>
      <c r="AU748" s="272" t="s">
        <v>90</v>
      </c>
      <c r="AV748" s="14" t="s">
        <v>90</v>
      </c>
      <c r="AW748" s="14" t="s">
        <v>38</v>
      </c>
      <c r="AX748" s="14" t="s">
        <v>82</v>
      </c>
      <c r="AY748" s="272" t="s">
        <v>183</v>
      </c>
    </row>
    <row r="749" s="14" customFormat="1">
      <c r="A749" s="14"/>
      <c r="B749" s="262"/>
      <c r="C749" s="263"/>
      <c r="D749" s="245" t="s">
        <v>196</v>
      </c>
      <c r="E749" s="264" t="s">
        <v>1</v>
      </c>
      <c r="F749" s="265" t="s">
        <v>1392</v>
      </c>
      <c r="G749" s="263"/>
      <c r="H749" s="266">
        <v>0</v>
      </c>
      <c r="I749" s="267"/>
      <c r="J749" s="263"/>
      <c r="K749" s="263"/>
      <c r="L749" s="268"/>
      <c r="M749" s="269"/>
      <c r="N749" s="270"/>
      <c r="O749" s="270"/>
      <c r="P749" s="270"/>
      <c r="Q749" s="270"/>
      <c r="R749" s="270"/>
      <c r="S749" s="270"/>
      <c r="T749" s="271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72" t="s">
        <v>196</v>
      </c>
      <c r="AU749" s="272" t="s">
        <v>90</v>
      </c>
      <c r="AV749" s="14" t="s">
        <v>90</v>
      </c>
      <c r="AW749" s="14" t="s">
        <v>38</v>
      </c>
      <c r="AX749" s="14" t="s">
        <v>82</v>
      </c>
      <c r="AY749" s="272" t="s">
        <v>183</v>
      </c>
    </row>
    <row r="750" s="14" customFormat="1">
      <c r="A750" s="14"/>
      <c r="B750" s="262"/>
      <c r="C750" s="263"/>
      <c r="D750" s="245" t="s">
        <v>196</v>
      </c>
      <c r="E750" s="264" t="s">
        <v>1</v>
      </c>
      <c r="F750" s="265" t="s">
        <v>2368</v>
      </c>
      <c r="G750" s="263"/>
      <c r="H750" s="266">
        <v>80.503</v>
      </c>
      <c r="I750" s="267"/>
      <c r="J750" s="263"/>
      <c r="K750" s="263"/>
      <c r="L750" s="268"/>
      <c r="M750" s="269"/>
      <c r="N750" s="270"/>
      <c r="O750" s="270"/>
      <c r="P750" s="270"/>
      <c r="Q750" s="270"/>
      <c r="R750" s="270"/>
      <c r="S750" s="270"/>
      <c r="T750" s="271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72" t="s">
        <v>196</v>
      </c>
      <c r="AU750" s="272" t="s">
        <v>90</v>
      </c>
      <c r="AV750" s="14" t="s">
        <v>90</v>
      </c>
      <c r="AW750" s="14" t="s">
        <v>38</v>
      </c>
      <c r="AX750" s="14" t="s">
        <v>82</v>
      </c>
      <c r="AY750" s="272" t="s">
        <v>183</v>
      </c>
    </row>
    <row r="751" s="15" customFormat="1">
      <c r="A751" s="15"/>
      <c r="B751" s="284"/>
      <c r="C751" s="285"/>
      <c r="D751" s="245" t="s">
        <v>196</v>
      </c>
      <c r="E751" s="286" t="s">
        <v>1</v>
      </c>
      <c r="F751" s="287" t="s">
        <v>238</v>
      </c>
      <c r="G751" s="285"/>
      <c r="H751" s="288">
        <v>161.006</v>
      </c>
      <c r="I751" s="289"/>
      <c r="J751" s="285"/>
      <c r="K751" s="285"/>
      <c r="L751" s="290"/>
      <c r="M751" s="291"/>
      <c r="N751" s="292"/>
      <c r="O751" s="292"/>
      <c r="P751" s="292"/>
      <c r="Q751" s="292"/>
      <c r="R751" s="292"/>
      <c r="S751" s="292"/>
      <c r="T751" s="293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94" t="s">
        <v>196</v>
      </c>
      <c r="AU751" s="294" t="s">
        <v>90</v>
      </c>
      <c r="AV751" s="15" t="s">
        <v>101</v>
      </c>
      <c r="AW751" s="15" t="s">
        <v>38</v>
      </c>
      <c r="AX751" s="15" t="s">
        <v>86</v>
      </c>
      <c r="AY751" s="294" t="s">
        <v>183</v>
      </c>
    </row>
    <row r="752" s="2" customFormat="1" ht="21.75" customHeight="1">
      <c r="A752" s="41"/>
      <c r="B752" s="42"/>
      <c r="C752" s="232" t="s">
        <v>953</v>
      </c>
      <c r="D752" s="232" t="s">
        <v>186</v>
      </c>
      <c r="E752" s="233" t="s">
        <v>1992</v>
      </c>
      <c r="F752" s="234" t="s">
        <v>1993</v>
      </c>
      <c r="G752" s="235" t="s">
        <v>189</v>
      </c>
      <c r="H752" s="236">
        <v>195.606</v>
      </c>
      <c r="I752" s="237"/>
      <c r="J752" s="238">
        <f>ROUND(I752*H752,2)</f>
        <v>0</v>
      </c>
      <c r="K752" s="234" t="s">
        <v>190</v>
      </c>
      <c r="L752" s="47"/>
      <c r="M752" s="239" t="s">
        <v>1</v>
      </c>
      <c r="N752" s="240" t="s">
        <v>47</v>
      </c>
      <c r="O752" s="94"/>
      <c r="P752" s="241">
        <f>O752*H752</f>
        <v>0</v>
      </c>
      <c r="Q752" s="241">
        <v>0.41399999999999998</v>
      </c>
      <c r="R752" s="241">
        <f>Q752*H752</f>
        <v>80.980883999999989</v>
      </c>
      <c r="S752" s="241">
        <v>0</v>
      </c>
      <c r="T752" s="242">
        <f>S752*H752</f>
        <v>0</v>
      </c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R752" s="243" t="s">
        <v>101</v>
      </c>
      <c r="AT752" s="243" t="s">
        <v>186</v>
      </c>
      <c r="AU752" s="243" t="s">
        <v>90</v>
      </c>
      <c r="AY752" s="19" t="s">
        <v>183</v>
      </c>
      <c r="BE752" s="244">
        <f>IF(N752="základní",J752,0)</f>
        <v>0</v>
      </c>
      <c r="BF752" s="244">
        <f>IF(N752="snížená",J752,0)</f>
        <v>0</v>
      </c>
      <c r="BG752" s="244">
        <f>IF(N752="zákl. přenesená",J752,0)</f>
        <v>0</v>
      </c>
      <c r="BH752" s="244">
        <f>IF(N752="sníž. přenesená",J752,0)</f>
        <v>0</v>
      </c>
      <c r="BI752" s="244">
        <f>IF(N752="nulová",J752,0)</f>
        <v>0</v>
      </c>
      <c r="BJ752" s="19" t="s">
        <v>86</v>
      </c>
      <c r="BK752" s="244">
        <f>ROUND(I752*H752,2)</f>
        <v>0</v>
      </c>
      <c r="BL752" s="19" t="s">
        <v>101</v>
      </c>
      <c r="BM752" s="243" t="s">
        <v>2386</v>
      </c>
    </row>
    <row r="753" s="2" customFormat="1">
      <c r="A753" s="41"/>
      <c r="B753" s="42"/>
      <c r="C753" s="43"/>
      <c r="D753" s="245" t="s">
        <v>192</v>
      </c>
      <c r="E753" s="43"/>
      <c r="F753" s="246" t="s">
        <v>1995</v>
      </c>
      <c r="G753" s="43"/>
      <c r="H753" s="43"/>
      <c r="I753" s="247"/>
      <c r="J753" s="43"/>
      <c r="K753" s="43"/>
      <c r="L753" s="47"/>
      <c r="M753" s="248"/>
      <c r="N753" s="249"/>
      <c r="O753" s="94"/>
      <c r="P753" s="94"/>
      <c r="Q753" s="94"/>
      <c r="R753" s="94"/>
      <c r="S753" s="94"/>
      <c r="T753" s="95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T753" s="19" t="s">
        <v>192</v>
      </c>
      <c r="AU753" s="19" t="s">
        <v>90</v>
      </c>
    </row>
    <row r="754" s="2" customFormat="1">
      <c r="A754" s="41"/>
      <c r="B754" s="42"/>
      <c r="C754" s="43"/>
      <c r="D754" s="250" t="s">
        <v>194</v>
      </c>
      <c r="E754" s="43"/>
      <c r="F754" s="251" t="s">
        <v>1996</v>
      </c>
      <c r="G754" s="43"/>
      <c r="H754" s="43"/>
      <c r="I754" s="247"/>
      <c r="J754" s="43"/>
      <c r="K754" s="43"/>
      <c r="L754" s="47"/>
      <c r="M754" s="248"/>
      <c r="N754" s="249"/>
      <c r="O754" s="94"/>
      <c r="P754" s="94"/>
      <c r="Q754" s="94"/>
      <c r="R754" s="94"/>
      <c r="S754" s="94"/>
      <c r="T754" s="95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T754" s="19" t="s">
        <v>194</v>
      </c>
      <c r="AU754" s="19" t="s">
        <v>90</v>
      </c>
    </row>
    <row r="755" s="13" customFormat="1">
      <c r="A755" s="13"/>
      <c r="B755" s="252"/>
      <c r="C755" s="253"/>
      <c r="D755" s="245" t="s">
        <v>196</v>
      </c>
      <c r="E755" s="254" t="s">
        <v>1</v>
      </c>
      <c r="F755" s="255" t="s">
        <v>2301</v>
      </c>
      <c r="G755" s="253"/>
      <c r="H755" s="254" t="s">
        <v>1</v>
      </c>
      <c r="I755" s="256"/>
      <c r="J755" s="253"/>
      <c r="K755" s="253"/>
      <c r="L755" s="257"/>
      <c r="M755" s="258"/>
      <c r="N755" s="259"/>
      <c r="O755" s="259"/>
      <c r="P755" s="259"/>
      <c r="Q755" s="259"/>
      <c r="R755" s="259"/>
      <c r="S755" s="259"/>
      <c r="T755" s="26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61" t="s">
        <v>196</v>
      </c>
      <c r="AU755" s="261" t="s">
        <v>90</v>
      </c>
      <c r="AV755" s="13" t="s">
        <v>86</v>
      </c>
      <c r="AW755" s="13" t="s">
        <v>38</v>
      </c>
      <c r="AX755" s="13" t="s">
        <v>82</v>
      </c>
      <c r="AY755" s="261" t="s">
        <v>183</v>
      </c>
    </row>
    <row r="756" s="14" customFormat="1">
      <c r="A756" s="14"/>
      <c r="B756" s="262"/>
      <c r="C756" s="263"/>
      <c r="D756" s="245" t="s">
        <v>196</v>
      </c>
      <c r="E756" s="264" t="s">
        <v>1</v>
      </c>
      <c r="F756" s="265" t="s">
        <v>2385</v>
      </c>
      <c r="G756" s="263"/>
      <c r="H756" s="266">
        <v>0</v>
      </c>
      <c r="I756" s="267"/>
      <c r="J756" s="263"/>
      <c r="K756" s="263"/>
      <c r="L756" s="268"/>
      <c r="M756" s="269"/>
      <c r="N756" s="270"/>
      <c r="O756" s="270"/>
      <c r="P756" s="270"/>
      <c r="Q756" s="270"/>
      <c r="R756" s="270"/>
      <c r="S756" s="270"/>
      <c r="T756" s="271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72" t="s">
        <v>196</v>
      </c>
      <c r="AU756" s="272" t="s">
        <v>90</v>
      </c>
      <c r="AV756" s="14" t="s">
        <v>90</v>
      </c>
      <c r="AW756" s="14" t="s">
        <v>38</v>
      </c>
      <c r="AX756" s="14" t="s">
        <v>82</v>
      </c>
      <c r="AY756" s="272" t="s">
        <v>183</v>
      </c>
    </row>
    <row r="757" s="14" customFormat="1">
      <c r="A757" s="14"/>
      <c r="B757" s="262"/>
      <c r="C757" s="263"/>
      <c r="D757" s="245" t="s">
        <v>196</v>
      </c>
      <c r="E757" s="264" t="s">
        <v>1</v>
      </c>
      <c r="F757" s="265" t="s">
        <v>2368</v>
      </c>
      <c r="G757" s="263"/>
      <c r="H757" s="266">
        <v>80.503</v>
      </c>
      <c r="I757" s="267"/>
      <c r="J757" s="263"/>
      <c r="K757" s="263"/>
      <c r="L757" s="268"/>
      <c r="M757" s="269"/>
      <c r="N757" s="270"/>
      <c r="O757" s="270"/>
      <c r="P757" s="270"/>
      <c r="Q757" s="270"/>
      <c r="R757" s="270"/>
      <c r="S757" s="270"/>
      <c r="T757" s="271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72" t="s">
        <v>196</v>
      </c>
      <c r="AU757" s="272" t="s">
        <v>90</v>
      </c>
      <c r="AV757" s="14" t="s">
        <v>90</v>
      </c>
      <c r="AW757" s="14" t="s">
        <v>38</v>
      </c>
      <c r="AX757" s="14" t="s">
        <v>82</v>
      </c>
      <c r="AY757" s="272" t="s">
        <v>183</v>
      </c>
    </row>
    <row r="758" s="14" customFormat="1">
      <c r="A758" s="14"/>
      <c r="B758" s="262"/>
      <c r="C758" s="263"/>
      <c r="D758" s="245" t="s">
        <v>196</v>
      </c>
      <c r="E758" s="264" t="s">
        <v>1</v>
      </c>
      <c r="F758" s="265" t="s">
        <v>1392</v>
      </c>
      <c r="G758" s="263"/>
      <c r="H758" s="266">
        <v>0</v>
      </c>
      <c r="I758" s="267"/>
      <c r="J758" s="263"/>
      <c r="K758" s="263"/>
      <c r="L758" s="268"/>
      <c r="M758" s="269"/>
      <c r="N758" s="270"/>
      <c r="O758" s="270"/>
      <c r="P758" s="270"/>
      <c r="Q758" s="270"/>
      <c r="R758" s="270"/>
      <c r="S758" s="270"/>
      <c r="T758" s="271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72" t="s">
        <v>196</v>
      </c>
      <c r="AU758" s="272" t="s">
        <v>90</v>
      </c>
      <c r="AV758" s="14" t="s">
        <v>90</v>
      </c>
      <c r="AW758" s="14" t="s">
        <v>38</v>
      </c>
      <c r="AX758" s="14" t="s">
        <v>82</v>
      </c>
      <c r="AY758" s="272" t="s">
        <v>183</v>
      </c>
    </row>
    <row r="759" s="14" customFormat="1">
      <c r="A759" s="14"/>
      <c r="B759" s="262"/>
      <c r="C759" s="263"/>
      <c r="D759" s="245" t="s">
        <v>196</v>
      </c>
      <c r="E759" s="264" t="s">
        <v>1</v>
      </c>
      <c r="F759" s="265" t="s">
        <v>2368</v>
      </c>
      <c r="G759" s="263"/>
      <c r="H759" s="266">
        <v>80.503</v>
      </c>
      <c r="I759" s="267"/>
      <c r="J759" s="263"/>
      <c r="K759" s="263"/>
      <c r="L759" s="268"/>
      <c r="M759" s="269"/>
      <c r="N759" s="270"/>
      <c r="O759" s="270"/>
      <c r="P759" s="270"/>
      <c r="Q759" s="270"/>
      <c r="R759" s="270"/>
      <c r="S759" s="270"/>
      <c r="T759" s="271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72" t="s">
        <v>196</v>
      </c>
      <c r="AU759" s="272" t="s">
        <v>90</v>
      </c>
      <c r="AV759" s="14" t="s">
        <v>90</v>
      </c>
      <c r="AW759" s="14" t="s">
        <v>38</v>
      </c>
      <c r="AX759" s="14" t="s">
        <v>82</v>
      </c>
      <c r="AY759" s="272" t="s">
        <v>183</v>
      </c>
    </row>
    <row r="760" s="13" customFormat="1">
      <c r="A760" s="13"/>
      <c r="B760" s="252"/>
      <c r="C760" s="253"/>
      <c r="D760" s="245" t="s">
        <v>196</v>
      </c>
      <c r="E760" s="254" t="s">
        <v>1</v>
      </c>
      <c r="F760" s="255" t="s">
        <v>2257</v>
      </c>
      <c r="G760" s="253"/>
      <c r="H760" s="254" t="s">
        <v>1</v>
      </c>
      <c r="I760" s="256"/>
      <c r="J760" s="253"/>
      <c r="K760" s="253"/>
      <c r="L760" s="257"/>
      <c r="M760" s="258"/>
      <c r="N760" s="259"/>
      <c r="O760" s="259"/>
      <c r="P760" s="259"/>
      <c r="Q760" s="259"/>
      <c r="R760" s="259"/>
      <c r="S760" s="259"/>
      <c r="T760" s="26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61" t="s">
        <v>196</v>
      </c>
      <c r="AU760" s="261" t="s">
        <v>90</v>
      </c>
      <c r="AV760" s="13" t="s">
        <v>86</v>
      </c>
      <c r="AW760" s="13" t="s">
        <v>38</v>
      </c>
      <c r="AX760" s="13" t="s">
        <v>82</v>
      </c>
      <c r="AY760" s="261" t="s">
        <v>183</v>
      </c>
    </row>
    <row r="761" s="14" customFormat="1">
      <c r="A761" s="14"/>
      <c r="B761" s="262"/>
      <c r="C761" s="263"/>
      <c r="D761" s="245" t="s">
        <v>196</v>
      </c>
      <c r="E761" s="264" t="s">
        <v>1</v>
      </c>
      <c r="F761" s="265" t="s">
        <v>2387</v>
      </c>
      <c r="G761" s="263"/>
      <c r="H761" s="266">
        <v>34.600000000000001</v>
      </c>
      <c r="I761" s="267"/>
      <c r="J761" s="263"/>
      <c r="K761" s="263"/>
      <c r="L761" s="268"/>
      <c r="M761" s="269"/>
      <c r="N761" s="270"/>
      <c r="O761" s="270"/>
      <c r="P761" s="270"/>
      <c r="Q761" s="270"/>
      <c r="R761" s="270"/>
      <c r="S761" s="270"/>
      <c r="T761" s="271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72" t="s">
        <v>196</v>
      </c>
      <c r="AU761" s="272" t="s">
        <v>90</v>
      </c>
      <c r="AV761" s="14" t="s">
        <v>90</v>
      </c>
      <c r="AW761" s="14" t="s">
        <v>38</v>
      </c>
      <c r="AX761" s="14" t="s">
        <v>82</v>
      </c>
      <c r="AY761" s="272" t="s">
        <v>183</v>
      </c>
    </row>
    <row r="762" s="15" customFormat="1">
      <c r="A762" s="15"/>
      <c r="B762" s="284"/>
      <c r="C762" s="285"/>
      <c r="D762" s="245" t="s">
        <v>196</v>
      </c>
      <c r="E762" s="286" t="s">
        <v>1</v>
      </c>
      <c r="F762" s="287" t="s">
        <v>238</v>
      </c>
      <c r="G762" s="285"/>
      <c r="H762" s="288">
        <v>195.606</v>
      </c>
      <c r="I762" s="289"/>
      <c r="J762" s="285"/>
      <c r="K762" s="285"/>
      <c r="L762" s="290"/>
      <c r="M762" s="291"/>
      <c r="N762" s="292"/>
      <c r="O762" s="292"/>
      <c r="P762" s="292"/>
      <c r="Q762" s="292"/>
      <c r="R762" s="292"/>
      <c r="S762" s="292"/>
      <c r="T762" s="293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94" t="s">
        <v>196</v>
      </c>
      <c r="AU762" s="294" t="s">
        <v>90</v>
      </c>
      <c r="AV762" s="15" t="s">
        <v>101</v>
      </c>
      <c r="AW762" s="15" t="s">
        <v>38</v>
      </c>
      <c r="AX762" s="15" t="s">
        <v>86</v>
      </c>
      <c r="AY762" s="294" t="s">
        <v>183</v>
      </c>
    </row>
    <row r="763" s="2" customFormat="1" ht="21.75" customHeight="1">
      <c r="A763" s="41"/>
      <c r="B763" s="42"/>
      <c r="C763" s="232" t="s">
        <v>959</v>
      </c>
      <c r="D763" s="232" t="s">
        <v>186</v>
      </c>
      <c r="E763" s="233" t="s">
        <v>662</v>
      </c>
      <c r="F763" s="234" t="s">
        <v>663</v>
      </c>
      <c r="G763" s="235" t="s">
        <v>189</v>
      </c>
      <c r="H763" s="236">
        <v>107.36</v>
      </c>
      <c r="I763" s="237"/>
      <c r="J763" s="238">
        <f>ROUND(I763*H763,2)</f>
        <v>0</v>
      </c>
      <c r="K763" s="234" t="s">
        <v>190</v>
      </c>
      <c r="L763" s="47"/>
      <c r="M763" s="239" t="s">
        <v>1</v>
      </c>
      <c r="N763" s="240" t="s">
        <v>47</v>
      </c>
      <c r="O763" s="94"/>
      <c r="P763" s="241">
        <f>O763*H763</f>
        <v>0</v>
      </c>
      <c r="Q763" s="241">
        <v>0.46000000000000002</v>
      </c>
      <c r="R763" s="241">
        <f>Q763*H763</f>
        <v>49.385600000000004</v>
      </c>
      <c r="S763" s="241">
        <v>0</v>
      </c>
      <c r="T763" s="242">
        <f>S763*H763</f>
        <v>0</v>
      </c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R763" s="243" t="s">
        <v>101</v>
      </c>
      <c r="AT763" s="243" t="s">
        <v>186</v>
      </c>
      <c r="AU763" s="243" t="s">
        <v>90</v>
      </c>
      <c r="AY763" s="19" t="s">
        <v>183</v>
      </c>
      <c r="BE763" s="244">
        <f>IF(N763="základní",J763,0)</f>
        <v>0</v>
      </c>
      <c r="BF763" s="244">
        <f>IF(N763="snížená",J763,0)</f>
        <v>0</v>
      </c>
      <c r="BG763" s="244">
        <f>IF(N763="zákl. přenesená",J763,0)</f>
        <v>0</v>
      </c>
      <c r="BH763" s="244">
        <f>IF(N763="sníž. přenesená",J763,0)</f>
        <v>0</v>
      </c>
      <c r="BI763" s="244">
        <f>IF(N763="nulová",J763,0)</f>
        <v>0</v>
      </c>
      <c r="BJ763" s="19" t="s">
        <v>86</v>
      </c>
      <c r="BK763" s="244">
        <f>ROUND(I763*H763,2)</f>
        <v>0</v>
      </c>
      <c r="BL763" s="19" t="s">
        <v>101</v>
      </c>
      <c r="BM763" s="243" t="s">
        <v>2388</v>
      </c>
    </row>
    <row r="764" s="2" customFormat="1">
      <c r="A764" s="41"/>
      <c r="B764" s="42"/>
      <c r="C764" s="43"/>
      <c r="D764" s="245" t="s">
        <v>192</v>
      </c>
      <c r="E764" s="43"/>
      <c r="F764" s="246" t="s">
        <v>665</v>
      </c>
      <c r="G764" s="43"/>
      <c r="H764" s="43"/>
      <c r="I764" s="247"/>
      <c r="J764" s="43"/>
      <c r="K764" s="43"/>
      <c r="L764" s="47"/>
      <c r="M764" s="248"/>
      <c r="N764" s="249"/>
      <c r="O764" s="94"/>
      <c r="P764" s="94"/>
      <c r="Q764" s="94"/>
      <c r="R764" s="94"/>
      <c r="S764" s="94"/>
      <c r="T764" s="95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T764" s="19" t="s">
        <v>192</v>
      </c>
      <c r="AU764" s="19" t="s">
        <v>90</v>
      </c>
    </row>
    <row r="765" s="2" customFormat="1">
      <c r="A765" s="41"/>
      <c r="B765" s="42"/>
      <c r="C765" s="43"/>
      <c r="D765" s="250" t="s">
        <v>194</v>
      </c>
      <c r="E765" s="43"/>
      <c r="F765" s="251" t="s">
        <v>666</v>
      </c>
      <c r="G765" s="43"/>
      <c r="H765" s="43"/>
      <c r="I765" s="247"/>
      <c r="J765" s="43"/>
      <c r="K765" s="43"/>
      <c r="L765" s="47"/>
      <c r="M765" s="248"/>
      <c r="N765" s="249"/>
      <c r="O765" s="94"/>
      <c r="P765" s="94"/>
      <c r="Q765" s="94"/>
      <c r="R765" s="94"/>
      <c r="S765" s="94"/>
      <c r="T765" s="95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T765" s="19" t="s">
        <v>194</v>
      </c>
      <c r="AU765" s="19" t="s">
        <v>90</v>
      </c>
    </row>
    <row r="766" s="13" customFormat="1">
      <c r="A766" s="13"/>
      <c r="B766" s="252"/>
      <c r="C766" s="253"/>
      <c r="D766" s="245" t="s">
        <v>196</v>
      </c>
      <c r="E766" s="254" t="s">
        <v>1</v>
      </c>
      <c r="F766" s="255" t="s">
        <v>2389</v>
      </c>
      <c r="G766" s="253"/>
      <c r="H766" s="254" t="s">
        <v>1</v>
      </c>
      <c r="I766" s="256"/>
      <c r="J766" s="253"/>
      <c r="K766" s="253"/>
      <c r="L766" s="257"/>
      <c r="M766" s="258"/>
      <c r="N766" s="259"/>
      <c r="O766" s="259"/>
      <c r="P766" s="259"/>
      <c r="Q766" s="259"/>
      <c r="R766" s="259"/>
      <c r="S766" s="259"/>
      <c r="T766" s="26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61" t="s">
        <v>196</v>
      </c>
      <c r="AU766" s="261" t="s">
        <v>90</v>
      </c>
      <c r="AV766" s="13" t="s">
        <v>86</v>
      </c>
      <c r="AW766" s="13" t="s">
        <v>38</v>
      </c>
      <c r="AX766" s="13" t="s">
        <v>82</v>
      </c>
      <c r="AY766" s="261" t="s">
        <v>183</v>
      </c>
    </row>
    <row r="767" s="14" customFormat="1">
      <c r="A767" s="14"/>
      <c r="B767" s="262"/>
      <c r="C767" s="263"/>
      <c r="D767" s="245" t="s">
        <v>196</v>
      </c>
      <c r="E767" s="264" t="s">
        <v>1</v>
      </c>
      <c r="F767" s="265" t="s">
        <v>2390</v>
      </c>
      <c r="G767" s="263"/>
      <c r="H767" s="266">
        <v>38.159999999999997</v>
      </c>
      <c r="I767" s="267"/>
      <c r="J767" s="263"/>
      <c r="K767" s="263"/>
      <c r="L767" s="268"/>
      <c r="M767" s="269"/>
      <c r="N767" s="270"/>
      <c r="O767" s="270"/>
      <c r="P767" s="270"/>
      <c r="Q767" s="270"/>
      <c r="R767" s="270"/>
      <c r="S767" s="270"/>
      <c r="T767" s="271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72" t="s">
        <v>196</v>
      </c>
      <c r="AU767" s="272" t="s">
        <v>90</v>
      </c>
      <c r="AV767" s="14" t="s">
        <v>90</v>
      </c>
      <c r="AW767" s="14" t="s">
        <v>38</v>
      </c>
      <c r="AX767" s="14" t="s">
        <v>82</v>
      </c>
      <c r="AY767" s="272" t="s">
        <v>183</v>
      </c>
    </row>
    <row r="768" s="13" customFormat="1">
      <c r="A768" s="13"/>
      <c r="B768" s="252"/>
      <c r="C768" s="253"/>
      <c r="D768" s="245" t="s">
        <v>196</v>
      </c>
      <c r="E768" s="254" t="s">
        <v>1</v>
      </c>
      <c r="F768" s="255" t="s">
        <v>2257</v>
      </c>
      <c r="G768" s="253"/>
      <c r="H768" s="254" t="s">
        <v>1</v>
      </c>
      <c r="I768" s="256"/>
      <c r="J768" s="253"/>
      <c r="K768" s="253"/>
      <c r="L768" s="257"/>
      <c r="M768" s="258"/>
      <c r="N768" s="259"/>
      <c r="O768" s="259"/>
      <c r="P768" s="259"/>
      <c r="Q768" s="259"/>
      <c r="R768" s="259"/>
      <c r="S768" s="259"/>
      <c r="T768" s="26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61" t="s">
        <v>196</v>
      </c>
      <c r="AU768" s="261" t="s">
        <v>90</v>
      </c>
      <c r="AV768" s="13" t="s">
        <v>86</v>
      </c>
      <c r="AW768" s="13" t="s">
        <v>38</v>
      </c>
      <c r="AX768" s="13" t="s">
        <v>82</v>
      </c>
      <c r="AY768" s="261" t="s">
        <v>183</v>
      </c>
    </row>
    <row r="769" s="14" customFormat="1">
      <c r="A769" s="14"/>
      <c r="B769" s="262"/>
      <c r="C769" s="263"/>
      <c r="D769" s="245" t="s">
        <v>196</v>
      </c>
      <c r="E769" s="264" t="s">
        <v>1</v>
      </c>
      <c r="F769" s="265" t="s">
        <v>2391</v>
      </c>
      <c r="G769" s="263"/>
      <c r="H769" s="266">
        <v>69.200000000000003</v>
      </c>
      <c r="I769" s="267"/>
      <c r="J769" s="263"/>
      <c r="K769" s="263"/>
      <c r="L769" s="268"/>
      <c r="M769" s="269"/>
      <c r="N769" s="270"/>
      <c r="O769" s="270"/>
      <c r="P769" s="270"/>
      <c r="Q769" s="270"/>
      <c r="R769" s="270"/>
      <c r="S769" s="270"/>
      <c r="T769" s="271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72" t="s">
        <v>196</v>
      </c>
      <c r="AU769" s="272" t="s">
        <v>90</v>
      </c>
      <c r="AV769" s="14" t="s">
        <v>90</v>
      </c>
      <c r="AW769" s="14" t="s">
        <v>38</v>
      </c>
      <c r="AX769" s="14" t="s">
        <v>82</v>
      </c>
      <c r="AY769" s="272" t="s">
        <v>183</v>
      </c>
    </row>
    <row r="770" s="15" customFormat="1">
      <c r="A770" s="15"/>
      <c r="B770" s="284"/>
      <c r="C770" s="285"/>
      <c r="D770" s="245" t="s">
        <v>196</v>
      </c>
      <c r="E770" s="286" t="s">
        <v>1</v>
      </c>
      <c r="F770" s="287" t="s">
        <v>238</v>
      </c>
      <c r="G770" s="285"/>
      <c r="H770" s="288">
        <v>107.36</v>
      </c>
      <c r="I770" s="289"/>
      <c r="J770" s="285"/>
      <c r="K770" s="285"/>
      <c r="L770" s="290"/>
      <c r="M770" s="291"/>
      <c r="N770" s="292"/>
      <c r="O770" s="292"/>
      <c r="P770" s="292"/>
      <c r="Q770" s="292"/>
      <c r="R770" s="292"/>
      <c r="S770" s="292"/>
      <c r="T770" s="293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94" t="s">
        <v>196</v>
      </c>
      <c r="AU770" s="294" t="s">
        <v>90</v>
      </c>
      <c r="AV770" s="15" t="s">
        <v>101</v>
      </c>
      <c r="AW770" s="15" t="s">
        <v>38</v>
      </c>
      <c r="AX770" s="15" t="s">
        <v>86</v>
      </c>
      <c r="AY770" s="294" t="s">
        <v>183</v>
      </c>
    </row>
    <row r="771" s="2" customFormat="1" ht="21.75" customHeight="1">
      <c r="A771" s="41"/>
      <c r="B771" s="42"/>
      <c r="C771" s="232" t="s">
        <v>963</v>
      </c>
      <c r="D771" s="232" t="s">
        <v>186</v>
      </c>
      <c r="E771" s="233" t="s">
        <v>2392</v>
      </c>
      <c r="F771" s="234" t="s">
        <v>2393</v>
      </c>
      <c r="G771" s="235" t="s">
        <v>189</v>
      </c>
      <c r="H771" s="236">
        <v>42.479999999999997</v>
      </c>
      <c r="I771" s="237"/>
      <c r="J771" s="238">
        <f>ROUND(I771*H771,2)</f>
        <v>0</v>
      </c>
      <c r="K771" s="234" t="s">
        <v>190</v>
      </c>
      <c r="L771" s="47"/>
      <c r="M771" s="239" t="s">
        <v>1</v>
      </c>
      <c r="N771" s="240" t="s">
        <v>47</v>
      </c>
      <c r="O771" s="94"/>
      <c r="P771" s="241">
        <f>O771*H771</f>
        <v>0</v>
      </c>
      <c r="Q771" s="241">
        <v>0.68999999999999995</v>
      </c>
      <c r="R771" s="241">
        <f>Q771*H771</f>
        <v>29.311199999999996</v>
      </c>
      <c r="S771" s="241">
        <v>0</v>
      </c>
      <c r="T771" s="242">
        <f>S771*H771</f>
        <v>0</v>
      </c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R771" s="243" t="s">
        <v>101</v>
      </c>
      <c r="AT771" s="243" t="s">
        <v>186</v>
      </c>
      <c r="AU771" s="243" t="s">
        <v>90</v>
      </c>
      <c r="AY771" s="19" t="s">
        <v>183</v>
      </c>
      <c r="BE771" s="244">
        <f>IF(N771="základní",J771,0)</f>
        <v>0</v>
      </c>
      <c r="BF771" s="244">
        <f>IF(N771="snížená",J771,0)</f>
        <v>0</v>
      </c>
      <c r="BG771" s="244">
        <f>IF(N771="zákl. přenesená",J771,0)</f>
        <v>0</v>
      </c>
      <c r="BH771" s="244">
        <f>IF(N771="sníž. přenesená",J771,0)</f>
        <v>0</v>
      </c>
      <c r="BI771" s="244">
        <f>IF(N771="nulová",J771,0)</f>
        <v>0</v>
      </c>
      <c r="BJ771" s="19" t="s">
        <v>86</v>
      </c>
      <c r="BK771" s="244">
        <f>ROUND(I771*H771,2)</f>
        <v>0</v>
      </c>
      <c r="BL771" s="19" t="s">
        <v>101</v>
      </c>
      <c r="BM771" s="243" t="s">
        <v>2394</v>
      </c>
    </row>
    <row r="772" s="2" customFormat="1">
      <c r="A772" s="41"/>
      <c r="B772" s="42"/>
      <c r="C772" s="43"/>
      <c r="D772" s="245" t="s">
        <v>192</v>
      </c>
      <c r="E772" s="43"/>
      <c r="F772" s="246" t="s">
        <v>2395</v>
      </c>
      <c r="G772" s="43"/>
      <c r="H772" s="43"/>
      <c r="I772" s="247"/>
      <c r="J772" s="43"/>
      <c r="K772" s="43"/>
      <c r="L772" s="47"/>
      <c r="M772" s="248"/>
      <c r="N772" s="249"/>
      <c r="O772" s="94"/>
      <c r="P772" s="94"/>
      <c r="Q772" s="94"/>
      <c r="R772" s="94"/>
      <c r="S772" s="94"/>
      <c r="T772" s="95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T772" s="19" t="s">
        <v>192</v>
      </c>
      <c r="AU772" s="19" t="s">
        <v>90</v>
      </c>
    </row>
    <row r="773" s="2" customFormat="1">
      <c r="A773" s="41"/>
      <c r="B773" s="42"/>
      <c r="C773" s="43"/>
      <c r="D773" s="250" t="s">
        <v>194</v>
      </c>
      <c r="E773" s="43"/>
      <c r="F773" s="251" t="s">
        <v>2396</v>
      </c>
      <c r="G773" s="43"/>
      <c r="H773" s="43"/>
      <c r="I773" s="247"/>
      <c r="J773" s="43"/>
      <c r="K773" s="43"/>
      <c r="L773" s="47"/>
      <c r="M773" s="248"/>
      <c r="N773" s="249"/>
      <c r="O773" s="94"/>
      <c r="P773" s="94"/>
      <c r="Q773" s="94"/>
      <c r="R773" s="94"/>
      <c r="S773" s="94"/>
      <c r="T773" s="95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T773" s="19" t="s">
        <v>194</v>
      </c>
      <c r="AU773" s="19" t="s">
        <v>90</v>
      </c>
    </row>
    <row r="774" s="13" customFormat="1">
      <c r="A774" s="13"/>
      <c r="B774" s="252"/>
      <c r="C774" s="253"/>
      <c r="D774" s="245" t="s">
        <v>196</v>
      </c>
      <c r="E774" s="254" t="s">
        <v>1</v>
      </c>
      <c r="F774" s="255" t="s">
        <v>2389</v>
      </c>
      <c r="G774" s="253"/>
      <c r="H774" s="254" t="s">
        <v>1</v>
      </c>
      <c r="I774" s="256"/>
      <c r="J774" s="253"/>
      <c r="K774" s="253"/>
      <c r="L774" s="257"/>
      <c r="M774" s="258"/>
      <c r="N774" s="259"/>
      <c r="O774" s="259"/>
      <c r="P774" s="259"/>
      <c r="Q774" s="259"/>
      <c r="R774" s="259"/>
      <c r="S774" s="259"/>
      <c r="T774" s="26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61" t="s">
        <v>196</v>
      </c>
      <c r="AU774" s="261" t="s">
        <v>90</v>
      </c>
      <c r="AV774" s="13" t="s">
        <v>86</v>
      </c>
      <c r="AW774" s="13" t="s">
        <v>38</v>
      </c>
      <c r="AX774" s="13" t="s">
        <v>82</v>
      </c>
      <c r="AY774" s="261" t="s">
        <v>183</v>
      </c>
    </row>
    <row r="775" s="14" customFormat="1">
      <c r="A775" s="14"/>
      <c r="B775" s="262"/>
      <c r="C775" s="263"/>
      <c r="D775" s="245" t="s">
        <v>196</v>
      </c>
      <c r="E775" s="264" t="s">
        <v>1</v>
      </c>
      <c r="F775" s="265" t="s">
        <v>2397</v>
      </c>
      <c r="G775" s="263"/>
      <c r="H775" s="266">
        <v>42.479999999999997</v>
      </c>
      <c r="I775" s="267"/>
      <c r="J775" s="263"/>
      <c r="K775" s="263"/>
      <c r="L775" s="268"/>
      <c r="M775" s="269"/>
      <c r="N775" s="270"/>
      <c r="O775" s="270"/>
      <c r="P775" s="270"/>
      <c r="Q775" s="270"/>
      <c r="R775" s="270"/>
      <c r="S775" s="270"/>
      <c r="T775" s="271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72" t="s">
        <v>196</v>
      </c>
      <c r="AU775" s="272" t="s">
        <v>90</v>
      </c>
      <c r="AV775" s="14" t="s">
        <v>90</v>
      </c>
      <c r="AW775" s="14" t="s">
        <v>38</v>
      </c>
      <c r="AX775" s="14" t="s">
        <v>86</v>
      </c>
      <c r="AY775" s="272" t="s">
        <v>183</v>
      </c>
    </row>
    <row r="776" s="2" customFormat="1" ht="24.15" customHeight="1">
      <c r="A776" s="41"/>
      <c r="B776" s="42"/>
      <c r="C776" s="232" t="s">
        <v>969</v>
      </c>
      <c r="D776" s="232" t="s">
        <v>186</v>
      </c>
      <c r="E776" s="233" t="s">
        <v>2001</v>
      </c>
      <c r="F776" s="234" t="s">
        <v>2002</v>
      </c>
      <c r="G776" s="235" t="s">
        <v>189</v>
      </c>
      <c r="H776" s="236">
        <v>56.200000000000003</v>
      </c>
      <c r="I776" s="237"/>
      <c r="J776" s="238">
        <f>ROUND(I776*H776,2)</f>
        <v>0</v>
      </c>
      <c r="K776" s="234" t="s">
        <v>190</v>
      </c>
      <c r="L776" s="47"/>
      <c r="M776" s="239" t="s">
        <v>1</v>
      </c>
      <c r="N776" s="240" t="s">
        <v>47</v>
      </c>
      <c r="O776" s="94"/>
      <c r="P776" s="241">
        <f>O776*H776</f>
        <v>0</v>
      </c>
      <c r="Q776" s="241">
        <v>0</v>
      </c>
      <c r="R776" s="241">
        <f>Q776*H776</f>
        <v>0</v>
      </c>
      <c r="S776" s="241">
        <v>0</v>
      </c>
      <c r="T776" s="242">
        <f>S776*H776</f>
        <v>0</v>
      </c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R776" s="243" t="s">
        <v>101</v>
      </c>
      <c r="AT776" s="243" t="s">
        <v>186</v>
      </c>
      <c r="AU776" s="243" t="s">
        <v>90</v>
      </c>
      <c r="AY776" s="19" t="s">
        <v>183</v>
      </c>
      <c r="BE776" s="244">
        <f>IF(N776="základní",J776,0)</f>
        <v>0</v>
      </c>
      <c r="BF776" s="244">
        <f>IF(N776="snížená",J776,0)</f>
        <v>0</v>
      </c>
      <c r="BG776" s="244">
        <f>IF(N776="zákl. přenesená",J776,0)</f>
        <v>0</v>
      </c>
      <c r="BH776" s="244">
        <f>IF(N776="sníž. přenesená",J776,0)</f>
        <v>0</v>
      </c>
      <c r="BI776" s="244">
        <f>IF(N776="nulová",J776,0)</f>
        <v>0</v>
      </c>
      <c r="BJ776" s="19" t="s">
        <v>86</v>
      </c>
      <c r="BK776" s="244">
        <f>ROUND(I776*H776,2)</f>
        <v>0</v>
      </c>
      <c r="BL776" s="19" t="s">
        <v>101</v>
      </c>
      <c r="BM776" s="243" t="s">
        <v>2398</v>
      </c>
    </row>
    <row r="777" s="2" customFormat="1">
      <c r="A777" s="41"/>
      <c r="B777" s="42"/>
      <c r="C777" s="43"/>
      <c r="D777" s="245" t="s">
        <v>192</v>
      </c>
      <c r="E777" s="43"/>
      <c r="F777" s="246" t="s">
        <v>2004</v>
      </c>
      <c r="G777" s="43"/>
      <c r="H777" s="43"/>
      <c r="I777" s="247"/>
      <c r="J777" s="43"/>
      <c r="K777" s="43"/>
      <c r="L777" s="47"/>
      <c r="M777" s="248"/>
      <c r="N777" s="249"/>
      <c r="O777" s="94"/>
      <c r="P777" s="94"/>
      <c r="Q777" s="94"/>
      <c r="R777" s="94"/>
      <c r="S777" s="94"/>
      <c r="T777" s="95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T777" s="19" t="s">
        <v>192</v>
      </c>
      <c r="AU777" s="19" t="s">
        <v>90</v>
      </c>
    </row>
    <row r="778" s="2" customFormat="1">
      <c r="A778" s="41"/>
      <c r="B778" s="42"/>
      <c r="C778" s="43"/>
      <c r="D778" s="250" t="s">
        <v>194</v>
      </c>
      <c r="E778" s="43"/>
      <c r="F778" s="251" t="s">
        <v>2005</v>
      </c>
      <c r="G778" s="43"/>
      <c r="H778" s="43"/>
      <c r="I778" s="247"/>
      <c r="J778" s="43"/>
      <c r="K778" s="43"/>
      <c r="L778" s="47"/>
      <c r="M778" s="248"/>
      <c r="N778" s="249"/>
      <c r="O778" s="94"/>
      <c r="P778" s="94"/>
      <c r="Q778" s="94"/>
      <c r="R778" s="94"/>
      <c r="S778" s="94"/>
      <c r="T778" s="95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T778" s="19" t="s">
        <v>194</v>
      </c>
      <c r="AU778" s="19" t="s">
        <v>90</v>
      </c>
    </row>
    <row r="779" s="13" customFormat="1">
      <c r="A779" s="13"/>
      <c r="B779" s="252"/>
      <c r="C779" s="253"/>
      <c r="D779" s="245" t="s">
        <v>196</v>
      </c>
      <c r="E779" s="254" t="s">
        <v>1</v>
      </c>
      <c r="F779" s="255" t="s">
        <v>2006</v>
      </c>
      <c r="G779" s="253"/>
      <c r="H779" s="254" t="s">
        <v>1</v>
      </c>
      <c r="I779" s="256"/>
      <c r="J779" s="253"/>
      <c r="K779" s="253"/>
      <c r="L779" s="257"/>
      <c r="M779" s="258"/>
      <c r="N779" s="259"/>
      <c r="O779" s="259"/>
      <c r="P779" s="259"/>
      <c r="Q779" s="259"/>
      <c r="R779" s="259"/>
      <c r="S779" s="259"/>
      <c r="T779" s="26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61" t="s">
        <v>196</v>
      </c>
      <c r="AU779" s="261" t="s">
        <v>90</v>
      </c>
      <c r="AV779" s="13" t="s">
        <v>86</v>
      </c>
      <c r="AW779" s="13" t="s">
        <v>38</v>
      </c>
      <c r="AX779" s="13" t="s">
        <v>82</v>
      </c>
      <c r="AY779" s="261" t="s">
        <v>183</v>
      </c>
    </row>
    <row r="780" s="14" customFormat="1">
      <c r="A780" s="14"/>
      <c r="B780" s="262"/>
      <c r="C780" s="263"/>
      <c r="D780" s="245" t="s">
        <v>196</v>
      </c>
      <c r="E780" s="264" t="s">
        <v>1</v>
      </c>
      <c r="F780" s="265" t="s">
        <v>2399</v>
      </c>
      <c r="G780" s="263"/>
      <c r="H780" s="266">
        <v>56.200000000000003</v>
      </c>
      <c r="I780" s="267"/>
      <c r="J780" s="263"/>
      <c r="K780" s="263"/>
      <c r="L780" s="268"/>
      <c r="M780" s="269"/>
      <c r="N780" s="270"/>
      <c r="O780" s="270"/>
      <c r="P780" s="270"/>
      <c r="Q780" s="270"/>
      <c r="R780" s="270"/>
      <c r="S780" s="270"/>
      <c r="T780" s="271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72" t="s">
        <v>196</v>
      </c>
      <c r="AU780" s="272" t="s">
        <v>90</v>
      </c>
      <c r="AV780" s="14" t="s">
        <v>90</v>
      </c>
      <c r="AW780" s="14" t="s">
        <v>38</v>
      </c>
      <c r="AX780" s="14" t="s">
        <v>86</v>
      </c>
      <c r="AY780" s="272" t="s">
        <v>183</v>
      </c>
    </row>
    <row r="781" s="2" customFormat="1" ht="33" customHeight="1">
      <c r="A781" s="41"/>
      <c r="B781" s="42"/>
      <c r="C781" s="232" t="s">
        <v>973</v>
      </c>
      <c r="D781" s="232" t="s">
        <v>186</v>
      </c>
      <c r="E781" s="233" t="s">
        <v>2008</v>
      </c>
      <c r="F781" s="234" t="s">
        <v>2009</v>
      </c>
      <c r="G781" s="235" t="s">
        <v>189</v>
      </c>
      <c r="H781" s="236">
        <v>34.600000000000001</v>
      </c>
      <c r="I781" s="237"/>
      <c r="J781" s="238">
        <f>ROUND(I781*H781,2)</f>
        <v>0</v>
      </c>
      <c r="K781" s="234" t="s">
        <v>190</v>
      </c>
      <c r="L781" s="47"/>
      <c r="M781" s="239" t="s">
        <v>1</v>
      </c>
      <c r="N781" s="240" t="s">
        <v>47</v>
      </c>
      <c r="O781" s="94"/>
      <c r="P781" s="241">
        <f>O781*H781</f>
        <v>0</v>
      </c>
      <c r="Q781" s="241">
        <v>0</v>
      </c>
      <c r="R781" s="241">
        <f>Q781*H781</f>
        <v>0</v>
      </c>
      <c r="S781" s="241">
        <v>0</v>
      </c>
      <c r="T781" s="242">
        <f>S781*H781</f>
        <v>0</v>
      </c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R781" s="243" t="s">
        <v>101</v>
      </c>
      <c r="AT781" s="243" t="s">
        <v>186</v>
      </c>
      <c r="AU781" s="243" t="s">
        <v>90</v>
      </c>
      <c r="AY781" s="19" t="s">
        <v>183</v>
      </c>
      <c r="BE781" s="244">
        <f>IF(N781="základní",J781,0)</f>
        <v>0</v>
      </c>
      <c r="BF781" s="244">
        <f>IF(N781="snížená",J781,0)</f>
        <v>0</v>
      </c>
      <c r="BG781" s="244">
        <f>IF(N781="zákl. přenesená",J781,0)</f>
        <v>0</v>
      </c>
      <c r="BH781" s="244">
        <f>IF(N781="sníž. přenesená",J781,0)</f>
        <v>0</v>
      </c>
      <c r="BI781" s="244">
        <f>IF(N781="nulová",J781,0)</f>
        <v>0</v>
      </c>
      <c r="BJ781" s="19" t="s">
        <v>86</v>
      </c>
      <c r="BK781" s="244">
        <f>ROUND(I781*H781,2)</f>
        <v>0</v>
      </c>
      <c r="BL781" s="19" t="s">
        <v>101</v>
      </c>
      <c r="BM781" s="243" t="s">
        <v>2400</v>
      </c>
    </row>
    <row r="782" s="2" customFormat="1">
      <c r="A782" s="41"/>
      <c r="B782" s="42"/>
      <c r="C782" s="43"/>
      <c r="D782" s="245" t="s">
        <v>192</v>
      </c>
      <c r="E782" s="43"/>
      <c r="F782" s="246" t="s">
        <v>2011</v>
      </c>
      <c r="G782" s="43"/>
      <c r="H782" s="43"/>
      <c r="I782" s="247"/>
      <c r="J782" s="43"/>
      <c r="K782" s="43"/>
      <c r="L782" s="47"/>
      <c r="M782" s="248"/>
      <c r="N782" s="249"/>
      <c r="O782" s="94"/>
      <c r="P782" s="94"/>
      <c r="Q782" s="94"/>
      <c r="R782" s="94"/>
      <c r="S782" s="94"/>
      <c r="T782" s="95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T782" s="19" t="s">
        <v>192</v>
      </c>
      <c r="AU782" s="19" t="s">
        <v>90</v>
      </c>
    </row>
    <row r="783" s="2" customFormat="1">
      <c r="A783" s="41"/>
      <c r="B783" s="42"/>
      <c r="C783" s="43"/>
      <c r="D783" s="250" t="s">
        <v>194</v>
      </c>
      <c r="E783" s="43"/>
      <c r="F783" s="251" t="s">
        <v>2012</v>
      </c>
      <c r="G783" s="43"/>
      <c r="H783" s="43"/>
      <c r="I783" s="247"/>
      <c r="J783" s="43"/>
      <c r="K783" s="43"/>
      <c r="L783" s="47"/>
      <c r="M783" s="248"/>
      <c r="N783" s="249"/>
      <c r="O783" s="94"/>
      <c r="P783" s="94"/>
      <c r="Q783" s="94"/>
      <c r="R783" s="94"/>
      <c r="S783" s="94"/>
      <c r="T783" s="95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T783" s="19" t="s">
        <v>194</v>
      </c>
      <c r="AU783" s="19" t="s">
        <v>90</v>
      </c>
    </row>
    <row r="784" s="13" customFormat="1">
      <c r="A784" s="13"/>
      <c r="B784" s="252"/>
      <c r="C784" s="253"/>
      <c r="D784" s="245" t="s">
        <v>196</v>
      </c>
      <c r="E784" s="254" t="s">
        <v>1</v>
      </c>
      <c r="F784" s="255" t="s">
        <v>2013</v>
      </c>
      <c r="G784" s="253"/>
      <c r="H784" s="254" t="s">
        <v>1</v>
      </c>
      <c r="I784" s="256"/>
      <c r="J784" s="253"/>
      <c r="K784" s="253"/>
      <c r="L784" s="257"/>
      <c r="M784" s="258"/>
      <c r="N784" s="259"/>
      <c r="O784" s="259"/>
      <c r="P784" s="259"/>
      <c r="Q784" s="259"/>
      <c r="R784" s="259"/>
      <c r="S784" s="259"/>
      <c r="T784" s="260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61" t="s">
        <v>196</v>
      </c>
      <c r="AU784" s="261" t="s">
        <v>90</v>
      </c>
      <c r="AV784" s="13" t="s">
        <v>86</v>
      </c>
      <c r="AW784" s="13" t="s">
        <v>38</v>
      </c>
      <c r="AX784" s="13" t="s">
        <v>82</v>
      </c>
      <c r="AY784" s="261" t="s">
        <v>183</v>
      </c>
    </row>
    <row r="785" s="13" customFormat="1">
      <c r="A785" s="13"/>
      <c r="B785" s="252"/>
      <c r="C785" s="253"/>
      <c r="D785" s="245" t="s">
        <v>196</v>
      </c>
      <c r="E785" s="254" t="s">
        <v>1</v>
      </c>
      <c r="F785" s="255" t="s">
        <v>2257</v>
      </c>
      <c r="G785" s="253"/>
      <c r="H785" s="254" t="s">
        <v>1</v>
      </c>
      <c r="I785" s="256"/>
      <c r="J785" s="253"/>
      <c r="K785" s="253"/>
      <c r="L785" s="257"/>
      <c r="M785" s="258"/>
      <c r="N785" s="259"/>
      <c r="O785" s="259"/>
      <c r="P785" s="259"/>
      <c r="Q785" s="259"/>
      <c r="R785" s="259"/>
      <c r="S785" s="259"/>
      <c r="T785" s="260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61" t="s">
        <v>196</v>
      </c>
      <c r="AU785" s="261" t="s">
        <v>90</v>
      </c>
      <c r="AV785" s="13" t="s">
        <v>86</v>
      </c>
      <c r="AW785" s="13" t="s">
        <v>38</v>
      </c>
      <c r="AX785" s="13" t="s">
        <v>82</v>
      </c>
      <c r="AY785" s="261" t="s">
        <v>183</v>
      </c>
    </row>
    <row r="786" s="14" customFormat="1">
      <c r="A786" s="14"/>
      <c r="B786" s="262"/>
      <c r="C786" s="263"/>
      <c r="D786" s="245" t="s">
        <v>196</v>
      </c>
      <c r="E786" s="264" t="s">
        <v>1</v>
      </c>
      <c r="F786" s="265" t="s">
        <v>2387</v>
      </c>
      <c r="G786" s="263"/>
      <c r="H786" s="266">
        <v>34.600000000000001</v>
      </c>
      <c r="I786" s="267"/>
      <c r="J786" s="263"/>
      <c r="K786" s="263"/>
      <c r="L786" s="268"/>
      <c r="M786" s="269"/>
      <c r="N786" s="270"/>
      <c r="O786" s="270"/>
      <c r="P786" s="270"/>
      <c r="Q786" s="270"/>
      <c r="R786" s="270"/>
      <c r="S786" s="270"/>
      <c r="T786" s="271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72" t="s">
        <v>196</v>
      </c>
      <c r="AU786" s="272" t="s">
        <v>90</v>
      </c>
      <c r="AV786" s="14" t="s">
        <v>90</v>
      </c>
      <c r="AW786" s="14" t="s">
        <v>38</v>
      </c>
      <c r="AX786" s="14" t="s">
        <v>86</v>
      </c>
      <c r="AY786" s="272" t="s">
        <v>183</v>
      </c>
    </row>
    <row r="787" s="2" customFormat="1" ht="33" customHeight="1">
      <c r="A787" s="41"/>
      <c r="B787" s="42"/>
      <c r="C787" s="232" t="s">
        <v>977</v>
      </c>
      <c r="D787" s="232" t="s">
        <v>186</v>
      </c>
      <c r="E787" s="233" t="s">
        <v>2014</v>
      </c>
      <c r="F787" s="234" t="s">
        <v>2015</v>
      </c>
      <c r="G787" s="235" t="s">
        <v>189</v>
      </c>
      <c r="H787" s="236">
        <v>56.200000000000003</v>
      </c>
      <c r="I787" s="237"/>
      <c r="J787" s="238">
        <f>ROUND(I787*H787,2)</f>
        <v>0</v>
      </c>
      <c r="K787" s="234" t="s">
        <v>190</v>
      </c>
      <c r="L787" s="47"/>
      <c r="M787" s="239" t="s">
        <v>1</v>
      </c>
      <c r="N787" s="240" t="s">
        <v>47</v>
      </c>
      <c r="O787" s="94"/>
      <c r="P787" s="241">
        <f>O787*H787</f>
        <v>0</v>
      </c>
      <c r="Q787" s="241">
        <v>0</v>
      </c>
      <c r="R787" s="241">
        <f>Q787*H787</f>
        <v>0</v>
      </c>
      <c r="S787" s="241">
        <v>0</v>
      </c>
      <c r="T787" s="242">
        <f>S787*H787</f>
        <v>0</v>
      </c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R787" s="243" t="s">
        <v>101</v>
      </c>
      <c r="AT787" s="243" t="s">
        <v>186</v>
      </c>
      <c r="AU787" s="243" t="s">
        <v>90</v>
      </c>
      <c r="AY787" s="19" t="s">
        <v>183</v>
      </c>
      <c r="BE787" s="244">
        <f>IF(N787="základní",J787,0)</f>
        <v>0</v>
      </c>
      <c r="BF787" s="244">
        <f>IF(N787="snížená",J787,0)</f>
        <v>0</v>
      </c>
      <c r="BG787" s="244">
        <f>IF(N787="zákl. přenesená",J787,0)</f>
        <v>0</v>
      </c>
      <c r="BH787" s="244">
        <f>IF(N787="sníž. přenesená",J787,0)</f>
        <v>0</v>
      </c>
      <c r="BI787" s="244">
        <f>IF(N787="nulová",J787,0)</f>
        <v>0</v>
      </c>
      <c r="BJ787" s="19" t="s">
        <v>86</v>
      </c>
      <c r="BK787" s="244">
        <f>ROUND(I787*H787,2)</f>
        <v>0</v>
      </c>
      <c r="BL787" s="19" t="s">
        <v>101</v>
      </c>
      <c r="BM787" s="243" t="s">
        <v>2401</v>
      </c>
    </row>
    <row r="788" s="2" customFormat="1">
      <c r="A788" s="41"/>
      <c r="B788" s="42"/>
      <c r="C788" s="43"/>
      <c r="D788" s="245" t="s">
        <v>192</v>
      </c>
      <c r="E788" s="43"/>
      <c r="F788" s="246" t="s">
        <v>2017</v>
      </c>
      <c r="G788" s="43"/>
      <c r="H788" s="43"/>
      <c r="I788" s="247"/>
      <c r="J788" s="43"/>
      <c r="K788" s="43"/>
      <c r="L788" s="47"/>
      <c r="M788" s="248"/>
      <c r="N788" s="249"/>
      <c r="O788" s="94"/>
      <c r="P788" s="94"/>
      <c r="Q788" s="94"/>
      <c r="R788" s="94"/>
      <c r="S788" s="94"/>
      <c r="T788" s="95"/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T788" s="19" t="s">
        <v>192</v>
      </c>
      <c r="AU788" s="19" t="s">
        <v>90</v>
      </c>
    </row>
    <row r="789" s="2" customFormat="1">
      <c r="A789" s="41"/>
      <c r="B789" s="42"/>
      <c r="C789" s="43"/>
      <c r="D789" s="250" t="s">
        <v>194</v>
      </c>
      <c r="E789" s="43"/>
      <c r="F789" s="251" t="s">
        <v>2018</v>
      </c>
      <c r="G789" s="43"/>
      <c r="H789" s="43"/>
      <c r="I789" s="247"/>
      <c r="J789" s="43"/>
      <c r="K789" s="43"/>
      <c r="L789" s="47"/>
      <c r="M789" s="248"/>
      <c r="N789" s="249"/>
      <c r="O789" s="94"/>
      <c r="P789" s="94"/>
      <c r="Q789" s="94"/>
      <c r="R789" s="94"/>
      <c r="S789" s="94"/>
      <c r="T789" s="95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T789" s="19" t="s">
        <v>194</v>
      </c>
      <c r="AU789" s="19" t="s">
        <v>90</v>
      </c>
    </row>
    <row r="790" s="13" customFormat="1">
      <c r="A790" s="13"/>
      <c r="B790" s="252"/>
      <c r="C790" s="253"/>
      <c r="D790" s="245" t="s">
        <v>196</v>
      </c>
      <c r="E790" s="254" t="s">
        <v>1</v>
      </c>
      <c r="F790" s="255" t="s">
        <v>2261</v>
      </c>
      <c r="G790" s="253"/>
      <c r="H790" s="254" t="s">
        <v>1</v>
      </c>
      <c r="I790" s="256"/>
      <c r="J790" s="253"/>
      <c r="K790" s="253"/>
      <c r="L790" s="257"/>
      <c r="M790" s="258"/>
      <c r="N790" s="259"/>
      <c r="O790" s="259"/>
      <c r="P790" s="259"/>
      <c r="Q790" s="259"/>
      <c r="R790" s="259"/>
      <c r="S790" s="259"/>
      <c r="T790" s="26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61" t="s">
        <v>196</v>
      </c>
      <c r="AU790" s="261" t="s">
        <v>90</v>
      </c>
      <c r="AV790" s="13" t="s">
        <v>86</v>
      </c>
      <c r="AW790" s="13" t="s">
        <v>38</v>
      </c>
      <c r="AX790" s="13" t="s">
        <v>82</v>
      </c>
      <c r="AY790" s="261" t="s">
        <v>183</v>
      </c>
    </row>
    <row r="791" s="14" customFormat="1">
      <c r="A791" s="14"/>
      <c r="B791" s="262"/>
      <c r="C791" s="263"/>
      <c r="D791" s="245" t="s">
        <v>196</v>
      </c>
      <c r="E791" s="264" t="s">
        <v>1</v>
      </c>
      <c r="F791" s="265" t="s">
        <v>2399</v>
      </c>
      <c r="G791" s="263"/>
      <c r="H791" s="266">
        <v>56.200000000000003</v>
      </c>
      <c r="I791" s="267"/>
      <c r="J791" s="263"/>
      <c r="K791" s="263"/>
      <c r="L791" s="268"/>
      <c r="M791" s="269"/>
      <c r="N791" s="270"/>
      <c r="O791" s="270"/>
      <c r="P791" s="270"/>
      <c r="Q791" s="270"/>
      <c r="R791" s="270"/>
      <c r="S791" s="270"/>
      <c r="T791" s="271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72" t="s">
        <v>196</v>
      </c>
      <c r="AU791" s="272" t="s">
        <v>90</v>
      </c>
      <c r="AV791" s="14" t="s">
        <v>90</v>
      </c>
      <c r="AW791" s="14" t="s">
        <v>38</v>
      </c>
      <c r="AX791" s="14" t="s">
        <v>86</v>
      </c>
      <c r="AY791" s="272" t="s">
        <v>183</v>
      </c>
    </row>
    <row r="792" s="2" customFormat="1" ht="24.15" customHeight="1">
      <c r="A792" s="41"/>
      <c r="B792" s="42"/>
      <c r="C792" s="232" t="s">
        <v>981</v>
      </c>
      <c r="D792" s="232" t="s">
        <v>186</v>
      </c>
      <c r="E792" s="233" t="s">
        <v>2019</v>
      </c>
      <c r="F792" s="234" t="s">
        <v>2020</v>
      </c>
      <c r="G792" s="235" t="s">
        <v>189</v>
      </c>
      <c r="H792" s="236">
        <v>34.600000000000001</v>
      </c>
      <c r="I792" s="237"/>
      <c r="J792" s="238">
        <f>ROUND(I792*H792,2)</f>
        <v>0</v>
      </c>
      <c r="K792" s="234" t="s">
        <v>190</v>
      </c>
      <c r="L792" s="47"/>
      <c r="M792" s="239" t="s">
        <v>1</v>
      </c>
      <c r="N792" s="240" t="s">
        <v>47</v>
      </c>
      <c r="O792" s="94"/>
      <c r="P792" s="241">
        <f>O792*H792</f>
        <v>0</v>
      </c>
      <c r="Q792" s="241">
        <v>0.00034000000000000002</v>
      </c>
      <c r="R792" s="241">
        <f>Q792*H792</f>
        <v>0.011764000000000002</v>
      </c>
      <c r="S792" s="241">
        <v>0</v>
      </c>
      <c r="T792" s="242">
        <f>S792*H792</f>
        <v>0</v>
      </c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R792" s="243" t="s">
        <v>101</v>
      </c>
      <c r="AT792" s="243" t="s">
        <v>186</v>
      </c>
      <c r="AU792" s="243" t="s">
        <v>90</v>
      </c>
      <c r="AY792" s="19" t="s">
        <v>183</v>
      </c>
      <c r="BE792" s="244">
        <f>IF(N792="základní",J792,0)</f>
        <v>0</v>
      </c>
      <c r="BF792" s="244">
        <f>IF(N792="snížená",J792,0)</f>
        <v>0</v>
      </c>
      <c r="BG792" s="244">
        <f>IF(N792="zákl. přenesená",J792,0)</f>
        <v>0</v>
      </c>
      <c r="BH792" s="244">
        <f>IF(N792="sníž. přenesená",J792,0)</f>
        <v>0</v>
      </c>
      <c r="BI792" s="244">
        <f>IF(N792="nulová",J792,0)</f>
        <v>0</v>
      </c>
      <c r="BJ792" s="19" t="s">
        <v>86</v>
      </c>
      <c r="BK792" s="244">
        <f>ROUND(I792*H792,2)</f>
        <v>0</v>
      </c>
      <c r="BL792" s="19" t="s">
        <v>101</v>
      </c>
      <c r="BM792" s="243" t="s">
        <v>2402</v>
      </c>
    </row>
    <row r="793" s="2" customFormat="1">
      <c r="A793" s="41"/>
      <c r="B793" s="42"/>
      <c r="C793" s="43"/>
      <c r="D793" s="245" t="s">
        <v>192</v>
      </c>
      <c r="E793" s="43"/>
      <c r="F793" s="246" t="s">
        <v>2022</v>
      </c>
      <c r="G793" s="43"/>
      <c r="H793" s="43"/>
      <c r="I793" s="247"/>
      <c r="J793" s="43"/>
      <c r="K793" s="43"/>
      <c r="L793" s="47"/>
      <c r="M793" s="248"/>
      <c r="N793" s="249"/>
      <c r="O793" s="94"/>
      <c r="P793" s="94"/>
      <c r="Q793" s="94"/>
      <c r="R793" s="94"/>
      <c r="S793" s="94"/>
      <c r="T793" s="95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T793" s="19" t="s">
        <v>192</v>
      </c>
      <c r="AU793" s="19" t="s">
        <v>90</v>
      </c>
    </row>
    <row r="794" s="2" customFormat="1">
      <c r="A794" s="41"/>
      <c r="B794" s="42"/>
      <c r="C794" s="43"/>
      <c r="D794" s="250" t="s">
        <v>194</v>
      </c>
      <c r="E794" s="43"/>
      <c r="F794" s="251" t="s">
        <v>2023</v>
      </c>
      <c r="G794" s="43"/>
      <c r="H794" s="43"/>
      <c r="I794" s="247"/>
      <c r="J794" s="43"/>
      <c r="K794" s="43"/>
      <c r="L794" s="47"/>
      <c r="M794" s="248"/>
      <c r="N794" s="249"/>
      <c r="O794" s="94"/>
      <c r="P794" s="94"/>
      <c r="Q794" s="94"/>
      <c r="R794" s="94"/>
      <c r="S794" s="94"/>
      <c r="T794" s="95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T794" s="19" t="s">
        <v>194</v>
      </c>
      <c r="AU794" s="19" t="s">
        <v>90</v>
      </c>
    </row>
    <row r="795" s="13" customFormat="1">
      <c r="A795" s="13"/>
      <c r="B795" s="252"/>
      <c r="C795" s="253"/>
      <c r="D795" s="245" t="s">
        <v>196</v>
      </c>
      <c r="E795" s="254" t="s">
        <v>1</v>
      </c>
      <c r="F795" s="255" t="s">
        <v>2257</v>
      </c>
      <c r="G795" s="253"/>
      <c r="H795" s="254" t="s">
        <v>1</v>
      </c>
      <c r="I795" s="256"/>
      <c r="J795" s="253"/>
      <c r="K795" s="253"/>
      <c r="L795" s="257"/>
      <c r="M795" s="258"/>
      <c r="N795" s="259"/>
      <c r="O795" s="259"/>
      <c r="P795" s="259"/>
      <c r="Q795" s="259"/>
      <c r="R795" s="259"/>
      <c r="S795" s="259"/>
      <c r="T795" s="26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61" t="s">
        <v>196</v>
      </c>
      <c r="AU795" s="261" t="s">
        <v>90</v>
      </c>
      <c r="AV795" s="13" t="s">
        <v>86</v>
      </c>
      <c r="AW795" s="13" t="s">
        <v>38</v>
      </c>
      <c r="AX795" s="13" t="s">
        <v>82</v>
      </c>
      <c r="AY795" s="261" t="s">
        <v>183</v>
      </c>
    </row>
    <row r="796" s="14" customFormat="1">
      <c r="A796" s="14"/>
      <c r="B796" s="262"/>
      <c r="C796" s="263"/>
      <c r="D796" s="245" t="s">
        <v>196</v>
      </c>
      <c r="E796" s="264" t="s">
        <v>1</v>
      </c>
      <c r="F796" s="265" t="s">
        <v>2387</v>
      </c>
      <c r="G796" s="263"/>
      <c r="H796" s="266">
        <v>34.600000000000001</v>
      </c>
      <c r="I796" s="267"/>
      <c r="J796" s="263"/>
      <c r="K796" s="263"/>
      <c r="L796" s="268"/>
      <c r="M796" s="269"/>
      <c r="N796" s="270"/>
      <c r="O796" s="270"/>
      <c r="P796" s="270"/>
      <c r="Q796" s="270"/>
      <c r="R796" s="270"/>
      <c r="S796" s="270"/>
      <c r="T796" s="271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72" t="s">
        <v>196</v>
      </c>
      <c r="AU796" s="272" t="s">
        <v>90</v>
      </c>
      <c r="AV796" s="14" t="s">
        <v>90</v>
      </c>
      <c r="AW796" s="14" t="s">
        <v>38</v>
      </c>
      <c r="AX796" s="14" t="s">
        <v>86</v>
      </c>
      <c r="AY796" s="272" t="s">
        <v>183</v>
      </c>
    </row>
    <row r="797" s="2" customFormat="1" ht="24.15" customHeight="1">
      <c r="A797" s="41"/>
      <c r="B797" s="42"/>
      <c r="C797" s="232" t="s">
        <v>985</v>
      </c>
      <c r="D797" s="232" t="s">
        <v>186</v>
      </c>
      <c r="E797" s="233" t="s">
        <v>2025</v>
      </c>
      <c r="F797" s="234" t="s">
        <v>2026</v>
      </c>
      <c r="G797" s="235" t="s">
        <v>189</v>
      </c>
      <c r="H797" s="236">
        <v>112.40000000000001</v>
      </c>
      <c r="I797" s="237"/>
      <c r="J797" s="238">
        <f>ROUND(I797*H797,2)</f>
        <v>0</v>
      </c>
      <c r="K797" s="234" t="s">
        <v>190</v>
      </c>
      <c r="L797" s="47"/>
      <c r="M797" s="239" t="s">
        <v>1</v>
      </c>
      <c r="N797" s="240" t="s">
        <v>47</v>
      </c>
      <c r="O797" s="94"/>
      <c r="P797" s="241">
        <f>O797*H797</f>
        <v>0</v>
      </c>
      <c r="Q797" s="241">
        <v>0.00040999999999999999</v>
      </c>
      <c r="R797" s="241">
        <f>Q797*H797</f>
        <v>0.046084</v>
      </c>
      <c r="S797" s="241">
        <v>0</v>
      </c>
      <c r="T797" s="242">
        <f>S797*H797</f>
        <v>0</v>
      </c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R797" s="243" t="s">
        <v>101</v>
      </c>
      <c r="AT797" s="243" t="s">
        <v>186</v>
      </c>
      <c r="AU797" s="243" t="s">
        <v>90</v>
      </c>
      <c r="AY797" s="19" t="s">
        <v>183</v>
      </c>
      <c r="BE797" s="244">
        <f>IF(N797="základní",J797,0)</f>
        <v>0</v>
      </c>
      <c r="BF797" s="244">
        <f>IF(N797="snížená",J797,0)</f>
        <v>0</v>
      </c>
      <c r="BG797" s="244">
        <f>IF(N797="zákl. přenesená",J797,0)</f>
        <v>0</v>
      </c>
      <c r="BH797" s="244">
        <f>IF(N797="sníž. přenesená",J797,0)</f>
        <v>0</v>
      </c>
      <c r="BI797" s="244">
        <f>IF(N797="nulová",J797,0)</f>
        <v>0</v>
      </c>
      <c r="BJ797" s="19" t="s">
        <v>86</v>
      </c>
      <c r="BK797" s="244">
        <f>ROUND(I797*H797,2)</f>
        <v>0</v>
      </c>
      <c r="BL797" s="19" t="s">
        <v>101</v>
      </c>
      <c r="BM797" s="243" t="s">
        <v>2403</v>
      </c>
    </row>
    <row r="798" s="2" customFormat="1">
      <c r="A798" s="41"/>
      <c r="B798" s="42"/>
      <c r="C798" s="43"/>
      <c r="D798" s="245" t="s">
        <v>192</v>
      </c>
      <c r="E798" s="43"/>
      <c r="F798" s="246" t="s">
        <v>2028</v>
      </c>
      <c r="G798" s="43"/>
      <c r="H798" s="43"/>
      <c r="I798" s="247"/>
      <c r="J798" s="43"/>
      <c r="K798" s="43"/>
      <c r="L798" s="47"/>
      <c r="M798" s="248"/>
      <c r="N798" s="249"/>
      <c r="O798" s="94"/>
      <c r="P798" s="94"/>
      <c r="Q798" s="94"/>
      <c r="R798" s="94"/>
      <c r="S798" s="94"/>
      <c r="T798" s="95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T798" s="19" t="s">
        <v>192</v>
      </c>
      <c r="AU798" s="19" t="s">
        <v>90</v>
      </c>
    </row>
    <row r="799" s="2" customFormat="1">
      <c r="A799" s="41"/>
      <c r="B799" s="42"/>
      <c r="C799" s="43"/>
      <c r="D799" s="250" t="s">
        <v>194</v>
      </c>
      <c r="E799" s="43"/>
      <c r="F799" s="251" t="s">
        <v>2029</v>
      </c>
      <c r="G799" s="43"/>
      <c r="H799" s="43"/>
      <c r="I799" s="247"/>
      <c r="J799" s="43"/>
      <c r="K799" s="43"/>
      <c r="L799" s="47"/>
      <c r="M799" s="248"/>
      <c r="N799" s="249"/>
      <c r="O799" s="94"/>
      <c r="P799" s="94"/>
      <c r="Q799" s="94"/>
      <c r="R799" s="94"/>
      <c r="S799" s="94"/>
      <c r="T799" s="95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T799" s="19" t="s">
        <v>194</v>
      </c>
      <c r="AU799" s="19" t="s">
        <v>90</v>
      </c>
    </row>
    <row r="800" s="13" customFormat="1">
      <c r="A800" s="13"/>
      <c r="B800" s="252"/>
      <c r="C800" s="253"/>
      <c r="D800" s="245" t="s">
        <v>196</v>
      </c>
      <c r="E800" s="254" t="s">
        <v>1</v>
      </c>
      <c r="F800" s="255" t="s">
        <v>2261</v>
      </c>
      <c r="G800" s="253"/>
      <c r="H800" s="254" t="s">
        <v>1</v>
      </c>
      <c r="I800" s="256"/>
      <c r="J800" s="253"/>
      <c r="K800" s="253"/>
      <c r="L800" s="257"/>
      <c r="M800" s="258"/>
      <c r="N800" s="259"/>
      <c r="O800" s="259"/>
      <c r="P800" s="259"/>
      <c r="Q800" s="259"/>
      <c r="R800" s="259"/>
      <c r="S800" s="259"/>
      <c r="T800" s="260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61" t="s">
        <v>196</v>
      </c>
      <c r="AU800" s="261" t="s">
        <v>90</v>
      </c>
      <c r="AV800" s="13" t="s">
        <v>86</v>
      </c>
      <c r="AW800" s="13" t="s">
        <v>38</v>
      </c>
      <c r="AX800" s="13" t="s">
        <v>82</v>
      </c>
      <c r="AY800" s="261" t="s">
        <v>183</v>
      </c>
    </row>
    <row r="801" s="14" customFormat="1">
      <c r="A801" s="14"/>
      <c r="B801" s="262"/>
      <c r="C801" s="263"/>
      <c r="D801" s="245" t="s">
        <v>196</v>
      </c>
      <c r="E801" s="264" t="s">
        <v>1</v>
      </c>
      <c r="F801" s="265" t="s">
        <v>2404</v>
      </c>
      <c r="G801" s="263"/>
      <c r="H801" s="266">
        <v>112.40000000000001</v>
      </c>
      <c r="I801" s="267"/>
      <c r="J801" s="263"/>
      <c r="K801" s="263"/>
      <c r="L801" s="268"/>
      <c r="M801" s="269"/>
      <c r="N801" s="270"/>
      <c r="O801" s="270"/>
      <c r="P801" s="270"/>
      <c r="Q801" s="270"/>
      <c r="R801" s="270"/>
      <c r="S801" s="270"/>
      <c r="T801" s="271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72" t="s">
        <v>196</v>
      </c>
      <c r="AU801" s="272" t="s">
        <v>90</v>
      </c>
      <c r="AV801" s="14" t="s">
        <v>90</v>
      </c>
      <c r="AW801" s="14" t="s">
        <v>38</v>
      </c>
      <c r="AX801" s="14" t="s">
        <v>86</v>
      </c>
      <c r="AY801" s="272" t="s">
        <v>183</v>
      </c>
    </row>
    <row r="802" s="2" customFormat="1" ht="33" customHeight="1">
      <c r="A802" s="41"/>
      <c r="B802" s="42"/>
      <c r="C802" s="232" t="s">
        <v>989</v>
      </c>
      <c r="D802" s="232" t="s">
        <v>186</v>
      </c>
      <c r="E802" s="233" t="s">
        <v>207</v>
      </c>
      <c r="F802" s="234" t="s">
        <v>208</v>
      </c>
      <c r="G802" s="235" t="s">
        <v>209</v>
      </c>
      <c r="H802" s="236">
        <v>326.089</v>
      </c>
      <c r="I802" s="237"/>
      <c r="J802" s="238">
        <f>ROUND(I802*H802,2)</f>
        <v>0</v>
      </c>
      <c r="K802" s="234" t="s">
        <v>190</v>
      </c>
      <c r="L802" s="47"/>
      <c r="M802" s="239" t="s">
        <v>1</v>
      </c>
      <c r="N802" s="240" t="s">
        <v>47</v>
      </c>
      <c r="O802" s="94"/>
      <c r="P802" s="241">
        <f>O802*H802</f>
        <v>0</v>
      </c>
      <c r="Q802" s="241">
        <v>0</v>
      </c>
      <c r="R802" s="241">
        <f>Q802*H802</f>
        <v>0</v>
      </c>
      <c r="S802" s="241">
        <v>0</v>
      </c>
      <c r="T802" s="242">
        <f>S802*H802</f>
        <v>0</v>
      </c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R802" s="243" t="s">
        <v>101</v>
      </c>
      <c r="AT802" s="243" t="s">
        <v>186</v>
      </c>
      <c r="AU802" s="243" t="s">
        <v>90</v>
      </c>
      <c r="AY802" s="19" t="s">
        <v>183</v>
      </c>
      <c r="BE802" s="244">
        <f>IF(N802="základní",J802,0)</f>
        <v>0</v>
      </c>
      <c r="BF802" s="244">
        <f>IF(N802="snížená",J802,0)</f>
        <v>0</v>
      </c>
      <c r="BG802" s="244">
        <f>IF(N802="zákl. přenesená",J802,0)</f>
        <v>0</v>
      </c>
      <c r="BH802" s="244">
        <f>IF(N802="sníž. přenesená",J802,0)</f>
        <v>0</v>
      </c>
      <c r="BI802" s="244">
        <f>IF(N802="nulová",J802,0)</f>
        <v>0</v>
      </c>
      <c r="BJ802" s="19" t="s">
        <v>86</v>
      </c>
      <c r="BK802" s="244">
        <f>ROUND(I802*H802,2)</f>
        <v>0</v>
      </c>
      <c r="BL802" s="19" t="s">
        <v>101</v>
      </c>
      <c r="BM802" s="243" t="s">
        <v>2405</v>
      </c>
    </row>
    <row r="803" s="2" customFormat="1">
      <c r="A803" s="41"/>
      <c r="B803" s="42"/>
      <c r="C803" s="43"/>
      <c r="D803" s="245" t="s">
        <v>192</v>
      </c>
      <c r="E803" s="43"/>
      <c r="F803" s="246" t="s">
        <v>211</v>
      </c>
      <c r="G803" s="43"/>
      <c r="H803" s="43"/>
      <c r="I803" s="247"/>
      <c r="J803" s="43"/>
      <c r="K803" s="43"/>
      <c r="L803" s="47"/>
      <c r="M803" s="248"/>
      <c r="N803" s="249"/>
      <c r="O803" s="94"/>
      <c r="P803" s="94"/>
      <c r="Q803" s="94"/>
      <c r="R803" s="94"/>
      <c r="S803" s="94"/>
      <c r="T803" s="95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T803" s="19" t="s">
        <v>192</v>
      </c>
      <c r="AU803" s="19" t="s">
        <v>90</v>
      </c>
    </row>
    <row r="804" s="2" customFormat="1">
      <c r="A804" s="41"/>
      <c r="B804" s="42"/>
      <c r="C804" s="43"/>
      <c r="D804" s="250" t="s">
        <v>194</v>
      </c>
      <c r="E804" s="43"/>
      <c r="F804" s="251" t="s">
        <v>212</v>
      </c>
      <c r="G804" s="43"/>
      <c r="H804" s="43"/>
      <c r="I804" s="247"/>
      <c r="J804" s="43"/>
      <c r="K804" s="43"/>
      <c r="L804" s="47"/>
      <c r="M804" s="248"/>
      <c r="N804" s="249"/>
      <c r="O804" s="94"/>
      <c r="P804" s="94"/>
      <c r="Q804" s="94"/>
      <c r="R804" s="94"/>
      <c r="S804" s="94"/>
      <c r="T804" s="95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T804" s="19" t="s">
        <v>194</v>
      </c>
      <c r="AU804" s="19" t="s">
        <v>90</v>
      </c>
    </row>
    <row r="805" s="12" customFormat="1" ht="22.8" customHeight="1">
      <c r="A805" s="12"/>
      <c r="B805" s="216"/>
      <c r="C805" s="217"/>
      <c r="D805" s="218" t="s">
        <v>81</v>
      </c>
      <c r="E805" s="230" t="s">
        <v>794</v>
      </c>
      <c r="F805" s="230" t="s">
        <v>1467</v>
      </c>
      <c r="G805" s="217"/>
      <c r="H805" s="217"/>
      <c r="I805" s="220"/>
      <c r="J805" s="231">
        <f>BK805</f>
        <v>0</v>
      </c>
      <c r="K805" s="217"/>
      <c r="L805" s="222"/>
      <c r="M805" s="223"/>
      <c r="N805" s="224"/>
      <c r="O805" s="224"/>
      <c r="P805" s="225">
        <f>SUM(P806:P830)</f>
        <v>0</v>
      </c>
      <c r="Q805" s="224"/>
      <c r="R805" s="225">
        <f>SUM(R806:R830)</f>
        <v>11.32053</v>
      </c>
      <c r="S805" s="224"/>
      <c r="T805" s="226">
        <f>SUM(T806:T830)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7" t="s">
        <v>86</v>
      </c>
      <c r="AT805" s="228" t="s">
        <v>81</v>
      </c>
      <c r="AU805" s="228" t="s">
        <v>86</v>
      </c>
      <c r="AY805" s="227" t="s">
        <v>183</v>
      </c>
      <c r="BK805" s="229">
        <f>SUM(BK806:BK830)</f>
        <v>0</v>
      </c>
    </row>
    <row r="806" s="2" customFormat="1" ht="37.8" customHeight="1">
      <c r="A806" s="41"/>
      <c r="B806" s="42"/>
      <c r="C806" s="232" t="s">
        <v>993</v>
      </c>
      <c r="D806" s="232" t="s">
        <v>186</v>
      </c>
      <c r="E806" s="233" t="s">
        <v>2406</v>
      </c>
      <c r="F806" s="234" t="s">
        <v>2407</v>
      </c>
      <c r="G806" s="235" t="s">
        <v>231</v>
      </c>
      <c r="H806" s="236">
        <v>41</v>
      </c>
      <c r="I806" s="237"/>
      <c r="J806" s="238">
        <f>ROUND(I806*H806,2)</f>
        <v>0</v>
      </c>
      <c r="K806" s="234" t="s">
        <v>190</v>
      </c>
      <c r="L806" s="47"/>
      <c r="M806" s="239" t="s">
        <v>1</v>
      </c>
      <c r="N806" s="240" t="s">
        <v>47</v>
      </c>
      <c r="O806" s="94"/>
      <c r="P806" s="241">
        <f>O806*H806</f>
        <v>0</v>
      </c>
      <c r="Q806" s="241">
        <v>0.27561000000000002</v>
      </c>
      <c r="R806" s="241">
        <f>Q806*H806</f>
        <v>11.30001</v>
      </c>
      <c r="S806" s="241">
        <v>0</v>
      </c>
      <c r="T806" s="242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43" t="s">
        <v>101</v>
      </c>
      <c r="AT806" s="243" t="s">
        <v>186</v>
      </c>
      <c r="AU806" s="243" t="s">
        <v>90</v>
      </c>
      <c r="AY806" s="19" t="s">
        <v>183</v>
      </c>
      <c r="BE806" s="244">
        <f>IF(N806="základní",J806,0)</f>
        <v>0</v>
      </c>
      <c r="BF806" s="244">
        <f>IF(N806="snížená",J806,0)</f>
        <v>0</v>
      </c>
      <c r="BG806" s="244">
        <f>IF(N806="zákl. přenesená",J806,0)</f>
        <v>0</v>
      </c>
      <c r="BH806" s="244">
        <f>IF(N806="sníž. přenesená",J806,0)</f>
        <v>0</v>
      </c>
      <c r="BI806" s="244">
        <f>IF(N806="nulová",J806,0)</f>
        <v>0</v>
      </c>
      <c r="BJ806" s="19" t="s">
        <v>86</v>
      </c>
      <c r="BK806" s="244">
        <f>ROUND(I806*H806,2)</f>
        <v>0</v>
      </c>
      <c r="BL806" s="19" t="s">
        <v>101</v>
      </c>
      <c r="BM806" s="243" t="s">
        <v>2408</v>
      </c>
    </row>
    <row r="807" s="2" customFormat="1">
      <c r="A807" s="41"/>
      <c r="B807" s="42"/>
      <c r="C807" s="43"/>
      <c r="D807" s="245" t="s">
        <v>192</v>
      </c>
      <c r="E807" s="43"/>
      <c r="F807" s="246" t="s">
        <v>2409</v>
      </c>
      <c r="G807" s="43"/>
      <c r="H807" s="43"/>
      <c r="I807" s="247"/>
      <c r="J807" s="43"/>
      <c r="K807" s="43"/>
      <c r="L807" s="47"/>
      <c r="M807" s="248"/>
      <c r="N807" s="249"/>
      <c r="O807" s="94"/>
      <c r="P807" s="94"/>
      <c r="Q807" s="94"/>
      <c r="R807" s="94"/>
      <c r="S807" s="94"/>
      <c r="T807" s="95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19" t="s">
        <v>192</v>
      </c>
      <c r="AU807" s="19" t="s">
        <v>90</v>
      </c>
    </row>
    <row r="808" s="2" customFormat="1">
      <c r="A808" s="41"/>
      <c r="B808" s="42"/>
      <c r="C808" s="43"/>
      <c r="D808" s="250" t="s">
        <v>194</v>
      </c>
      <c r="E808" s="43"/>
      <c r="F808" s="251" t="s">
        <v>2410</v>
      </c>
      <c r="G808" s="43"/>
      <c r="H808" s="43"/>
      <c r="I808" s="247"/>
      <c r="J808" s="43"/>
      <c r="K808" s="43"/>
      <c r="L808" s="47"/>
      <c r="M808" s="248"/>
      <c r="N808" s="249"/>
      <c r="O808" s="94"/>
      <c r="P808" s="94"/>
      <c r="Q808" s="94"/>
      <c r="R808" s="94"/>
      <c r="S808" s="94"/>
      <c r="T808" s="95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19" t="s">
        <v>194</v>
      </c>
      <c r="AU808" s="19" t="s">
        <v>90</v>
      </c>
    </row>
    <row r="809" s="13" customFormat="1">
      <c r="A809" s="13"/>
      <c r="B809" s="252"/>
      <c r="C809" s="253"/>
      <c r="D809" s="245" t="s">
        <v>196</v>
      </c>
      <c r="E809" s="254" t="s">
        <v>1</v>
      </c>
      <c r="F809" s="255" t="s">
        <v>2411</v>
      </c>
      <c r="G809" s="253"/>
      <c r="H809" s="254" t="s">
        <v>1</v>
      </c>
      <c r="I809" s="256"/>
      <c r="J809" s="253"/>
      <c r="K809" s="253"/>
      <c r="L809" s="257"/>
      <c r="M809" s="258"/>
      <c r="N809" s="259"/>
      <c r="O809" s="259"/>
      <c r="P809" s="259"/>
      <c r="Q809" s="259"/>
      <c r="R809" s="259"/>
      <c r="S809" s="259"/>
      <c r="T809" s="26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61" t="s">
        <v>196</v>
      </c>
      <c r="AU809" s="261" t="s">
        <v>90</v>
      </c>
      <c r="AV809" s="13" t="s">
        <v>86</v>
      </c>
      <c r="AW809" s="13" t="s">
        <v>38</v>
      </c>
      <c r="AX809" s="13" t="s">
        <v>82</v>
      </c>
      <c r="AY809" s="261" t="s">
        <v>183</v>
      </c>
    </row>
    <row r="810" s="14" customFormat="1">
      <c r="A810" s="14"/>
      <c r="B810" s="262"/>
      <c r="C810" s="263"/>
      <c r="D810" s="245" t="s">
        <v>196</v>
      </c>
      <c r="E810" s="264" t="s">
        <v>1</v>
      </c>
      <c r="F810" s="265" t="s">
        <v>561</v>
      </c>
      <c r="G810" s="263"/>
      <c r="H810" s="266">
        <v>41</v>
      </c>
      <c r="I810" s="267"/>
      <c r="J810" s="263"/>
      <c r="K810" s="263"/>
      <c r="L810" s="268"/>
      <c r="M810" s="269"/>
      <c r="N810" s="270"/>
      <c r="O810" s="270"/>
      <c r="P810" s="270"/>
      <c r="Q810" s="270"/>
      <c r="R810" s="270"/>
      <c r="S810" s="270"/>
      <c r="T810" s="271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72" t="s">
        <v>196</v>
      </c>
      <c r="AU810" s="272" t="s">
        <v>90</v>
      </c>
      <c r="AV810" s="14" t="s">
        <v>90</v>
      </c>
      <c r="AW810" s="14" t="s">
        <v>38</v>
      </c>
      <c r="AX810" s="14" t="s">
        <v>86</v>
      </c>
      <c r="AY810" s="272" t="s">
        <v>183</v>
      </c>
    </row>
    <row r="811" s="2" customFormat="1" ht="16.5" customHeight="1">
      <c r="A811" s="41"/>
      <c r="B811" s="42"/>
      <c r="C811" s="232" t="s">
        <v>997</v>
      </c>
      <c r="D811" s="232" t="s">
        <v>186</v>
      </c>
      <c r="E811" s="233" t="s">
        <v>2412</v>
      </c>
      <c r="F811" s="234" t="s">
        <v>2413</v>
      </c>
      <c r="G811" s="235" t="s">
        <v>231</v>
      </c>
      <c r="H811" s="236">
        <v>82</v>
      </c>
      <c r="I811" s="237"/>
      <c r="J811" s="238">
        <f>ROUND(I811*H811,2)</f>
        <v>0</v>
      </c>
      <c r="K811" s="234" t="s">
        <v>190</v>
      </c>
      <c r="L811" s="47"/>
      <c r="M811" s="239" t="s">
        <v>1</v>
      </c>
      <c r="N811" s="240" t="s">
        <v>47</v>
      </c>
      <c r="O811" s="94"/>
      <c r="P811" s="241">
        <f>O811*H811</f>
        <v>0</v>
      </c>
      <c r="Q811" s="241">
        <v>0.00016000000000000001</v>
      </c>
      <c r="R811" s="241">
        <f>Q811*H811</f>
        <v>0.013120000000000002</v>
      </c>
      <c r="S811" s="241">
        <v>0</v>
      </c>
      <c r="T811" s="242">
        <f>S811*H811</f>
        <v>0</v>
      </c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R811" s="243" t="s">
        <v>101</v>
      </c>
      <c r="AT811" s="243" t="s">
        <v>186</v>
      </c>
      <c r="AU811" s="243" t="s">
        <v>90</v>
      </c>
      <c r="AY811" s="19" t="s">
        <v>183</v>
      </c>
      <c r="BE811" s="244">
        <f>IF(N811="základní",J811,0)</f>
        <v>0</v>
      </c>
      <c r="BF811" s="244">
        <f>IF(N811="snížená",J811,0)</f>
        <v>0</v>
      </c>
      <c r="BG811" s="244">
        <f>IF(N811="zákl. přenesená",J811,0)</f>
        <v>0</v>
      </c>
      <c r="BH811" s="244">
        <f>IF(N811="sníž. přenesená",J811,0)</f>
        <v>0</v>
      </c>
      <c r="BI811" s="244">
        <f>IF(N811="nulová",J811,0)</f>
        <v>0</v>
      </c>
      <c r="BJ811" s="19" t="s">
        <v>86</v>
      </c>
      <c r="BK811" s="244">
        <f>ROUND(I811*H811,2)</f>
        <v>0</v>
      </c>
      <c r="BL811" s="19" t="s">
        <v>101</v>
      </c>
      <c r="BM811" s="243" t="s">
        <v>2414</v>
      </c>
    </row>
    <row r="812" s="2" customFormat="1">
      <c r="A812" s="41"/>
      <c r="B812" s="42"/>
      <c r="C812" s="43"/>
      <c r="D812" s="245" t="s">
        <v>192</v>
      </c>
      <c r="E812" s="43"/>
      <c r="F812" s="246" t="s">
        <v>2413</v>
      </c>
      <c r="G812" s="43"/>
      <c r="H812" s="43"/>
      <c r="I812" s="247"/>
      <c r="J812" s="43"/>
      <c r="K812" s="43"/>
      <c r="L812" s="47"/>
      <c r="M812" s="248"/>
      <c r="N812" s="249"/>
      <c r="O812" s="94"/>
      <c r="P812" s="94"/>
      <c r="Q812" s="94"/>
      <c r="R812" s="94"/>
      <c r="S812" s="94"/>
      <c r="T812" s="95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T812" s="19" t="s">
        <v>192</v>
      </c>
      <c r="AU812" s="19" t="s">
        <v>90</v>
      </c>
    </row>
    <row r="813" s="2" customFormat="1">
      <c r="A813" s="41"/>
      <c r="B813" s="42"/>
      <c r="C813" s="43"/>
      <c r="D813" s="250" t="s">
        <v>194</v>
      </c>
      <c r="E813" s="43"/>
      <c r="F813" s="251" t="s">
        <v>2415</v>
      </c>
      <c r="G813" s="43"/>
      <c r="H813" s="43"/>
      <c r="I813" s="247"/>
      <c r="J813" s="43"/>
      <c r="K813" s="43"/>
      <c r="L813" s="47"/>
      <c r="M813" s="248"/>
      <c r="N813" s="249"/>
      <c r="O813" s="94"/>
      <c r="P813" s="94"/>
      <c r="Q813" s="94"/>
      <c r="R813" s="94"/>
      <c r="S813" s="94"/>
      <c r="T813" s="95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T813" s="19" t="s">
        <v>194</v>
      </c>
      <c r="AU813" s="19" t="s">
        <v>90</v>
      </c>
    </row>
    <row r="814" s="13" customFormat="1">
      <c r="A814" s="13"/>
      <c r="B814" s="252"/>
      <c r="C814" s="253"/>
      <c r="D814" s="245" t="s">
        <v>196</v>
      </c>
      <c r="E814" s="254" t="s">
        <v>1</v>
      </c>
      <c r="F814" s="255" t="s">
        <v>2416</v>
      </c>
      <c r="G814" s="253"/>
      <c r="H814" s="254" t="s">
        <v>1</v>
      </c>
      <c r="I814" s="256"/>
      <c r="J814" s="253"/>
      <c r="K814" s="253"/>
      <c r="L814" s="257"/>
      <c r="M814" s="258"/>
      <c r="N814" s="259"/>
      <c r="O814" s="259"/>
      <c r="P814" s="259"/>
      <c r="Q814" s="259"/>
      <c r="R814" s="259"/>
      <c r="S814" s="259"/>
      <c r="T814" s="260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61" t="s">
        <v>196</v>
      </c>
      <c r="AU814" s="261" t="s">
        <v>90</v>
      </c>
      <c r="AV814" s="13" t="s">
        <v>86</v>
      </c>
      <c r="AW814" s="13" t="s">
        <v>38</v>
      </c>
      <c r="AX814" s="13" t="s">
        <v>82</v>
      </c>
      <c r="AY814" s="261" t="s">
        <v>183</v>
      </c>
    </row>
    <row r="815" s="14" customFormat="1">
      <c r="A815" s="14"/>
      <c r="B815" s="262"/>
      <c r="C815" s="263"/>
      <c r="D815" s="245" t="s">
        <v>196</v>
      </c>
      <c r="E815" s="264" t="s">
        <v>1</v>
      </c>
      <c r="F815" s="265" t="s">
        <v>2417</v>
      </c>
      <c r="G815" s="263"/>
      <c r="H815" s="266">
        <v>82</v>
      </c>
      <c r="I815" s="267"/>
      <c r="J815" s="263"/>
      <c r="K815" s="263"/>
      <c r="L815" s="268"/>
      <c r="M815" s="269"/>
      <c r="N815" s="270"/>
      <c r="O815" s="270"/>
      <c r="P815" s="270"/>
      <c r="Q815" s="270"/>
      <c r="R815" s="270"/>
      <c r="S815" s="270"/>
      <c r="T815" s="271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72" t="s">
        <v>196</v>
      </c>
      <c r="AU815" s="272" t="s">
        <v>90</v>
      </c>
      <c r="AV815" s="14" t="s">
        <v>90</v>
      </c>
      <c r="AW815" s="14" t="s">
        <v>38</v>
      </c>
      <c r="AX815" s="14" t="s">
        <v>86</v>
      </c>
      <c r="AY815" s="272" t="s">
        <v>183</v>
      </c>
    </row>
    <row r="816" s="2" customFormat="1" ht="16.5" customHeight="1">
      <c r="A816" s="41"/>
      <c r="B816" s="42"/>
      <c r="C816" s="232" t="s">
        <v>1001</v>
      </c>
      <c r="D816" s="232" t="s">
        <v>186</v>
      </c>
      <c r="E816" s="233" t="s">
        <v>2418</v>
      </c>
      <c r="F816" s="234" t="s">
        <v>2419</v>
      </c>
      <c r="G816" s="235" t="s">
        <v>294</v>
      </c>
      <c r="H816" s="236">
        <v>2</v>
      </c>
      <c r="I816" s="237"/>
      <c r="J816" s="238">
        <f>ROUND(I816*H816,2)</f>
        <v>0</v>
      </c>
      <c r="K816" s="234" t="s">
        <v>1</v>
      </c>
      <c r="L816" s="47"/>
      <c r="M816" s="239" t="s">
        <v>1</v>
      </c>
      <c r="N816" s="240" t="s">
        <v>47</v>
      </c>
      <c r="O816" s="94"/>
      <c r="P816" s="241">
        <f>O816*H816</f>
        <v>0</v>
      </c>
      <c r="Q816" s="241">
        <v>0</v>
      </c>
      <c r="R816" s="241">
        <f>Q816*H816</f>
        <v>0</v>
      </c>
      <c r="S816" s="241">
        <v>0</v>
      </c>
      <c r="T816" s="242">
        <f>S816*H816</f>
        <v>0</v>
      </c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R816" s="243" t="s">
        <v>101</v>
      </c>
      <c r="AT816" s="243" t="s">
        <v>186</v>
      </c>
      <c r="AU816" s="243" t="s">
        <v>90</v>
      </c>
      <c r="AY816" s="19" t="s">
        <v>183</v>
      </c>
      <c r="BE816" s="244">
        <f>IF(N816="základní",J816,0)</f>
        <v>0</v>
      </c>
      <c r="BF816" s="244">
        <f>IF(N816="snížená",J816,0)</f>
        <v>0</v>
      </c>
      <c r="BG816" s="244">
        <f>IF(N816="zákl. přenesená",J816,0)</f>
        <v>0</v>
      </c>
      <c r="BH816" s="244">
        <f>IF(N816="sníž. přenesená",J816,0)</f>
        <v>0</v>
      </c>
      <c r="BI816" s="244">
        <f>IF(N816="nulová",J816,0)</f>
        <v>0</v>
      </c>
      <c r="BJ816" s="19" t="s">
        <v>86</v>
      </c>
      <c r="BK816" s="244">
        <f>ROUND(I816*H816,2)</f>
        <v>0</v>
      </c>
      <c r="BL816" s="19" t="s">
        <v>101</v>
      </c>
      <c r="BM816" s="243" t="s">
        <v>2420</v>
      </c>
    </row>
    <row r="817" s="2" customFormat="1">
      <c r="A817" s="41"/>
      <c r="B817" s="42"/>
      <c r="C817" s="43"/>
      <c r="D817" s="245" t="s">
        <v>192</v>
      </c>
      <c r="E817" s="43"/>
      <c r="F817" s="246" t="s">
        <v>2041</v>
      </c>
      <c r="G817" s="43"/>
      <c r="H817" s="43"/>
      <c r="I817" s="247"/>
      <c r="J817" s="43"/>
      <c r="K817" s="43"/>
      <c r="L817" s="47"/>
      <c r="M817" s="248"/>
      <c r="N817" s="249"/>
      <c r="O817" s="94"/>
      <c r="P817" s="94"/>
      <c r="Q817" s="94"/>
      <c r="R817" s="94"/>
      <c r="S817" s="94"/>
      <c r="T817" s="95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T817" s="19" t="s">
        <v>192</v>
      </c>
      <c r="AU817" s="19" t="s">
        <v>90</v>
      </c>
    </row>
    <row r="818" s="14" customFormat="1">
      <c r="A818" s="14"/>
      <c r="B818" s="262"/>
      <c r="C818" s="263"/>
      <c r="D818" s="245" t="s">
        <v>196</v>
      </c>
      <c r="E818" s="264" t="s">
        <v>1</v>
      </c>
      <c r="F818" s="265" t="s">
        <v>90</v>
      </c>
      <c r="G818" s="263"/>
      <c r="H818" s="266">
        <v>2</v>
      </c>
      <c r="I818" s="267"/>
      <c r="J818" s="263"/>
      <c r="K818" s="263"/>
      <c r="L818" s="268"/>
      <c r="M818" s="269"/>
      <c r="N818" s="270"/>
      <c r="O818" s="270"/>
      <c r="P818" s="270"/>
      <c r="Q818" s="270"/>
      <c r="R818" s="270"/>
      <c r="S818" s="270"/>
      <c r="T818" s="271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72" t="s">
        <v>196</v>
      </c>
      <c r="AU818" s="272" t="s">
        <v>90</v>
      </c>
      <c r="AV818" s="14" t="s">
        <v>90</v>
      </c>
      <c r="AW818" s="14" t="s">
        <v>38</v>
      </c>
      <c r="AX818" s="14" t="s">
        <v>82</v>
      </c>
      <c r="AY818" s="272" t="s">
        <v>183</v>
      </c>
    </row>
    <row r="819" s="2" customFormat="1" ht="24.15" customHeight="1">
      <c r="A819" s="41"/>
      <c r="B819" s="42"/>
      <c r="C819" s="232" t="s">
        <v>1005</v>
      </c>
      <c r="D819" s="232" t="s">
        <v>186</v>
      </c>
      <c r="E819" s="233" t="s">
        <v>2042</v>
      </c>
      <c r="F819" s="234" t="s">
        <v>2043</v>
      </c>
      <c r="G819" s="235" t="s">
        <v>231</v>
      </c>
      <c r="H819" s="236">
        <v>5</v>
      </c>
      <c r="I819" s="237"/>
      <c r="J819" s="238">
        <f>ROUND(I819*H819,2)</f>
        <v>0</v>
      </c>
      <c r="K819" s="234" t="s">
        <v>190</v>
      </c>
      <c r="L819" s="47"/>
      <c r="M819" s="239" t="s">
        <v>1</v>
      </c>
      <c r="N819" s="240" t="s">
        <v>47</v>
      </c>
      <c r="O819" s="94"/>
      <c r="P819" s="241">
        <f>O819*H819</f>
        <v>0</v>
      </c>
      <c r="Q819" s="241">
        <v>1.0000000000000001E-05</v>
      </c>
      <c r="R819" s="241">
        <f>Q819*H819</f>
        <v>5.0000000000000002E-05</v>
      </c>
      <c r="S819" s="241">
        <v>0</v>
      </c>
      <c r="T819" s="242">
        <f>S819*H819</f>
        <v>0</v>
      </c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R819" s="243" t="s">
        <v>101</v>
      </c>
      <c r="AT819" s="243" t="s">
        <v>186</v>
      </c>
      <c r="AU819" s="243" t="s">
        <v>90</v>
      </c>
      <c r="AY819" s="19" t="s">
        <v>183</v>
      </c>
      <c r="BE819" s="244">
        <f>IF(N819="základní",J819,0)</f>
        <v>0</v>
      </c>
      <c r="BF819" s="244">
        <f>IF(N819="snížená",J819,0)</f>
        <v>0</v>
      </c>
      <c r="BG819" s="244">
        <f>IF(N819="zákl. přenesená",J819,0)</f>
        <v>0</v>
      </c>
      <c r="BH819" s="244">
        <f>IF(N819="sníž. přenesená",J819,0)</f>
        <v>0</v>
      </c>
      <c r="BI819" s="244">
        <f>IF(N819="nulová",J819,0)</f>
        <v>0</v>
      </c>
      <c r="BJ819" s="19" t="s">
        <v>86</v>
      </c>
      <c r="BK819" s="244">
        <f>ROUND(I819*H819,2)</f>
        <v>0</v>
      </c>
      <c r="BL819" s="19" t="s">
        <v>101</v>
      </c>
      <c r="BM819" s="243" t="s">
        <v>2421</v>
      </c>
    </row>
    <row r="820" s="2" customFormat="1">
      <c r="A820" s="41"/>
      <c r="B820" s="42"/>
      <c r="C820" s="43"/>
      <c r="D820" s="245" t="s">
        <v>192</v>
      </c>
      <c r="E820" s="43"/>
      <c r="F820" s="246" t="s">
        <v>2045</v>
      </c>
      <c r="G820" s="43"/>
      <c r="H820" s="43"/>
      <c r="I820" s="247"/>
      <c r="J820" s="43"/>
      <c r="K820" s="43"/>
      <c r="L820" s="47"/>
      <c r="M820" s="248"/>
      <c r="N820" s="249"/>
      <c r="O820" s="94"/>
      <c r="P820" s="94"/>
      <c r="Q820" s="94"/>
      <c r="R820" s="94"/>
      <c r="S820" s="94"/>
      <c r="T820" s="95"/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T820" s="19" t="s">
        <v>192</v>
      </c>
      <c r="AU820" s="19" t="s">
        <v>90</v>
      </c>
    </row>
    <row r="821" s="2" customFormat="1">
      <c r="A821" s="41"/>
      <c r="B821" s="42"/>
      <c r="C821" s="43"/>
      <c r="D821" s="250" t="s">
        <v>194</v>
      </c>
      <c r="E821" s="43"/>
      <c r="F821" s="251" t="s">
        <v>2046</v>
      </c>
      <c r="G821" s="43"/>
      <c r="H821" s="43"/>
      <c r="I821" s="247"/>
      <c r="J821" s="43"/>
      <c r="K821" s="43"/>
      <c r="L821" s="47"/>
      <c r="M821" s="248"/>
      <c r="N821" s="249"/>
      <c r="O821" s="94"/>
      <c r="P821" s="94"/>
      <c r="Q821" s="94"/>
      <c r="R821" s="94"/>
      <c r="S821" s="94"/>
      <c r="T821" s="95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T821" s="19" t="s">
        <v>194</v>
      </c>
      <c r="AU821" s="19" t="s">
        <v>90</v>
      </c>
    </row>
    <row r="822" s="13" customFormat="1">
      <c r="A822" s="13"/>
      <c r="B822" s="252"/>
      <c r="C822" s="253"/>
      <c r="D822" s="245" t="s">
        <v>196</v>
      </c>
      <c r="E822" s="254" t="s">
        <v>1</v>
      </c>
      <c r="F822" s="255" t="s">
        <v>2422</v>
      </c>
      <c r="G822" s="253"/>
      <c r="H822" s="254" t="s">
        <v>1</v>
      </c>
      <c r="I822" s="256"/>
      <c r="J822" s="253"/>
      <c r="K822" s="253"/>
      <c r="L822" s="257"/>
      <c r="M822" s="258"/>
      <c r="N822" s="259"/>
      <c r="O822" s="259"/>
      <c r="P822" s="259"/>
      <c r="Q822" s="259"/>
      <c r="R822" s="259"/>
      <c r="S822" s="259"/>
      <c r="T822" s="26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61" t="s">
        <v>196</v>
      </c>
      <c r="AU822" s="261" t="s">
        <v>90</v>
      </c>
      <c r="AV822" s="13" t="s">
        <v>86</v>
      </c>
      <c r="AW822" s="13" t="s">
        <v>38</v>
      </c>
      <c r="AX822" s="13" t="s">
        <v>82</v>
      </c>
      <c r="AY822" s="261" t="s">
        <v>183</v>
      </c>
    </row>
    <row r="823" s="14" customFormat="1">
      <c r="A823" s="14"/>
      <c r="B823" s="262"/>
      <c r="C823" s="263"/>
      <c r="D823" s="245" t="s">
        <v>196</v>
      </c>
      <c r="E823" s="264" t="s">
        <v>1</v>
      </c>
      <c r="F823" s="265" t="s">
        <v>104</v>
      </c>
      <c r="G823" s="263"/>
      <c r="H823" s="266">
        <v>5</v>
      </c>
      <c r="I823" s="267"/>
      <c r="J823" s="263"/>
      <c r="K823" s="263"/>
      <c r="L823" s="268"/>
      <c r="M823" s="269"/>
      <c r="N823" s="270"/>
      <c r="O823" s="270"/>
      <c r="P823" s="270"/>
      <c r="Q823" s="270"/>
      <c r="R823" s="270"/>
      <c r="S823" s="270"/>
      <c r="T823" s="271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72" t="s">
        <v>196</v>
      </c>
      <c r="AU823" s="272" t="s">
        <v>90</v>
      </c>
      <c r="AV823" s="14" t="s">
        <v>90</v>
      </c>
      <c r="AW823" s="14" t="s">
        <v>38</v>
      </c>
      <c r="AX823" s="14" t="s">
        <v>86</v>
      </c>
      <c r="AY823" s="272" t="s">
        <v>183</v>
      </c>
    </row>
    <row r="824" s="2" customFormat="1" ht="24.15" customHeight="1">
      <c r="A824" s="41"/>
      <c r="B824" s="42"/>
      <c r="C824" s="274" t="s">
        <v>1009</v>
      </c>
      <c r="D824" s="274" t="s">
        <v>222</v>
      </c>
      <c r="E824" s="275" t="s">
        <v>2049</v>
      </c>
      <c r="F824" s="276" t="s">
        <v>2050</v>
      </c>
      <c r="G824" s="277" t="s">
        <v>294</v>
      </c>
      <c r="H824" s="278">
        <v>5.25</v>
      </c>
      <c r="I824" s="279"/>
      <c r="J824" s="280">
        <f>ROUND(I824*H824,2)</f>
        <v>0</v>
      </c>
      <c r="K824" s="276" t="s">
        <v>1</v>
      </c>
      <c r="L824" s="281"/>
      <c r="M824" s="282" t="s">
        <v>1</v>
      </c>
      <c r="N824" s="283" t="s">
        <v>47</v>
      </c>
      <c r="O824" s="94"/>
      <c r="P824" s="241">
        <f>O824*H824</f>
        <v>0</v>
      </c>
      <c r="Q824" s="241">
        <v>0.0014</v>
      </c>
      <c r="R824" s="241">
        <f>Q824*H824</f>
        <v>0.0073499999999999998</v>
      </c>
      <c r="S824" s="241">
        <v>0</v>
      </c>
      <c r="T824" s="242">
        <f>S824*H824</f>
        <v>0</v>
      </c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R824" s="243" t="s">
        <v>113</v>
      </c>
      <c r="AT824" s="243" t="s">
        <v>222</v>
      </c>
      <c r="AU824" s="243" t="s">
        <v>90</v>
      </c>
      <c r="AY824" s="19" t="s">
        <v>183</v>
      </c>
      <c r="BE824" s="244">
        <f>IF(N824="základní",J824,0)</f>
        <v>0</v>
      </c>
      <c r="BF824" s="244">
        <f>IF(N824="snížená",J824,0)</f>
        <v>0</v>
      </c>
      <c r="BG824" s="244">
        <f>IF(N824="zákl. přenesená",J824,0)</f>
        <v>0</v>
      </c>
      <c r="BH824" s="244">
        <f>IF(N824="sníž. přenesená",J824,0)</f>
        <v>0</v>
      </c>
      <c r="BI824" s="244">
        <f>IF(N824="nulová",J824,0)</f>
        <v>0</v>
      </c>
      <c r="BJ824" s="19" t="s">
        <v>86</v>
      </c>
      <c r="BK824" s="244">
        <f>ROUND(I824*H824,2)</f>
        <v>0</v>
      </c>
      <c r="BL824" s="19" t="s">
        <v>101</v>
      </c>
      <c r="BM824" s="243" t="s">
        <v>2423</v>
      </c>
    </row>
    <row r="825" s="2" customFormat="1">
      <c r="A825" s="41"/>
      <c r="B825" s="42"/>
      <c r="C825" s="43"/>
      <c r="D825" s="245" t="s">
        <v>192</v>
      </c>
      <c r="E825" s="43"/>
      <c r="F825" s="246" t="s">
        <v>2050</v>
      </c>
      <c r="G825" s="43"/>
      <c r="H825" s="43"/>
      <c r="I825" s="247"/>
      <c r="J825" s="43"/>
      <c r="K825" s="43"/>
      <c r="L825" s="47"/>
      <c r="M825" s="248"/>
      <c r="N825" s="249"/>
      <c r="O825" s="94"/>
      <c r="P825" s="94"/>
      <c r="Q825" s="94"/>
      <c r="R825" s="94"/>
      <c r="S825" s="94"/>
      <c r="T825" s="95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T825" s="19" t="s">
        <v>192</v>
      </c>
      <c r="AU825" s="19" t="s">
        <v>90</v>
      </c>
    </row>
    <row r="826" s="13" customFormat="1">
      <c r="A826" s="13"/>
      <c r="B826" s="252"/>
      <c r="C826" s="253"/>
      <c r="D826" s="245" t="s">
        <v>196</v>
      </c>
      <c r="E826" s="254" t="s">
        <v>1</v>
      </c>
      <c r="F826" s="255" t="s">
        <v>2422</v>
      </c>
      <c r="G826" s="253"/>
      <c r="H826" s="254" t="s">
        <v>1</v>
      </c>
      <c r="I826" s="256"/>
      <c r="J826" s="253"/>
      <c r="K826" s="253"/>
      <c r="L826" s="257"/>
      <c r="M826" s="258"/>
      <c r="N826" s="259"/>
      <c r="O826" s="259"/>
      <c r="P826" s="259"/>
      <c r="Q826" s="259"/>
      <c r="R826" s="259"/>
      <c r="S826" s="259"/>
      <c r="T826" s="26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61" t="s">
        <v>196</v>
      </c>
      <c r="AU826" s="261" t="s">
        <v>90</v>
      </c>
      <c r="AV826" s="13" t="s">
        <v>86</v>
      </c>
      <c r="AW826" s="13" t="s">
        <v>38</v>
      </c>
      <c r="AX826" s="13" t="s">
        <v>82</v>
      </c>
      <c r="AY826" s="261" t="s">
        <v>183</v>
      </c>
    </row>
    <row r="827" s="14" customFormat="1">
      <c r="A827" s="14"/>
      <c r="B827" s="262"/>
      <c r="C827" s="263"/>
      <c r="D827" s="245" t="s">
        <v>196</v>
      </c>
      <c r="E827" s="264" t="s">
        <v>1</v>
      </c>
      <c r="F827" s="265" t="s">
        <v>2424</v>
      </c>
      <c r="G827" s="263"/>
      <c r="H827" s="266">
        <v>5.25</v>
      </c>
      <c r="I827" s="267"/>
      <c r="J827" s="263"/>
      <c r="K827" s="263"/>
      <c r="L827" s="268"/>
      <c r="M827" s="269"/>
      <c r="N827" s="270"/>
      <c r="O827" s="270"/>
      <c r="P827" s="270"/>
      <c r="Q827" s="270"/>
      <c r="R827" s="270"/>
      <c r="S827" s="270"/>
      <c r="T827" s="271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72" t="s">
        <v>196</v>
      </c>
      <c r="AU827" s="272" t="s">
        <v>90</v>
      </c>
      <c r="AV827" s="14" t="s">
        <v>90</v>
      </c>
      <c r="AW827" s="14" t="s">
        <v>38</v>
      </c>
      <c r="AX827" s="14" t="s">
        <v>86</v>
      </c>
      <c r="AY827" s="272" t="s">
        <v>183</v>
      </c>
    </row>
    <row r="828" s="2" customFormat="1" ht="24.15" customHeight="1">
      <c r="A828" s="41"/>
      <c r="B828" s="42"/>
      <c r="C828" s="232" t="s">
        <v>1013</v>
      </c>
      <c r="D828" s="232" t="s">
        <v>186</v>
      </c>
      <c r="E828" s="233" t="s">
        <v>1509</v>
      </c>
      <c r="F828" s="234" t="s">
        <v>1510</v>
      </c>
      <c r="G828" s="235" t="s">
        <v>209</v>
      </c>
      <c r="H828" s="236">
        <v>11.388999999999999</v>
      </c>
      <c r="I828" s="237"/>
      <c r="J828" s="238">
        <f>ROUND(I828*H828,2)</f>
        <v>0</v>
      </c>
      <c r="K828" s="234" t="s">
        <v>190</v>
      </c>
      <c r="L828" s="47"/>
      <c r="M828" s="239" t="s">
        <v>1</v>
      </c>
      <c r="N828" s="240" t="s">
        <v>47</v>
      </c>
      <c r="O828" s="94"/>
      <c r="P828" s="241">
        <f>O828*H828</f>
        <v>0</v>
      </c>
      <c r="Q828" s="241">
        <v>0</v>
      </c>
      <c r="R828" s="241">
        <f>Q828*H828</f>
        <v>0</v>
      </c>
      <c r="S828" s="241">
        <v>0</v>
      </c>
      <c r="T828" s="242">
        <f>S828*H828</f>
        <v>0</v>
      </c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R828" s="243" t="s">
        <v>101</v>
      </c>
      <c r="AT828" s="243" t="s">
        <v>186</v>
      </c>
      <c r="AU828" s="243" t="s">
        <v>90</v>
      </c>
      <c r="AY828" s="19" t="s">
        <v>183</v>
      </c>
      <c r="BE828" s="244">
        <f>IF(N828="základní",J828,0)</f>
        <v>0</v>
      </c>
      <c r="BF828" s="244">
        <f>IF(N828="snížená",J828,0)</f>
        <v>0</v>
      </c>
      <c r="BG828" s="244">
        <f>IF(N828="zákl. přenesená",J828,0)</f>
        <v>0</v>
      </c>
      <c r="BH828" s="244">
        <f>IF(N828="sníž. přenesená",J828,0)</f>
        <v>0</v>
      </c>
      <c r="BI828" s="244">
        <f>IF(N828="nulová",J828,0)</f>
        <v>0</v>
      </c>
      <c r="BJ828" s="19" t="s">
        <v>86</v>
      </c>
      <c r="BK828" s="244">
        <f>ROUND(I828*H828,2)</f>
        <v>0</v>
      </c>
      <c r="BL828" s="19" t="s">
        <v>101</v>
      </c>
      <c r="BM828" s="243" t="s">
        <v>2425</v>
      </c>
    </row>
    <row r="829" s="2" customFormat="1">
      <c r="A829" s="41"/>
      <c r="B829" s="42"/>
      <c r="C829" s="43"/>
      <c r="D829" s="245" t="s">
        <v>192</v>
      </c>
      <c r="E829" s="43"/>
      <c r="F829" s="246" t="s">
        <v>2088</v>
      </c>
      <c r="G829" s="43"/>
      <c r="H829" s="43"/>
      <c r="I829" s="247"/>
      <c r="J829" s="43"/>
      <c r="K829" s="43"/>
      <c r="L829" s="47"/>
      <c r="M829" s="248"/>
      <c r="N829" s="249"/>
      <c r="O829" s="94"/>
      <c r="P829" s="94"/>
      <c r="Q829" s="94"/>
      <c r="R829" s="94"/>
      <c r="S829" s="94"/>
      <c r="T829" s="95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T829" s="19" t="s">
        <v>192</v>
      </c>
      <c r="AU829" s="19" t="s">
        <v>90</v>
      </c>
    </row>
    <row r="830" s="2" customFormat="1">
      <c r="A830" s="41"/>
      <c r="B830" s="42"/>
      <c r="C830" s="43"/>
      <c r="D830" s="250" t="s">
        <v>194</v>
      </c>
      <c r="E830" s="43"/>
      <c r="F830" s="251" t="s">
        <v>1513</v>
      </c>
      <c r="G830" s="43"/>
      <c r="H830" s="43"/>
      <c r="I830" s="247"/>
      <c r="J830" s="43"/>
      <c r="K830" s="43"/>
      <c r="L830" s="47"/>
      <c r="M830" s="248"/>
      <c r="N830" s="249"/>
      <c r="O830" s="94"/>
      <c r="P830" s="94"/>
      <c r="Q830" s="94"/>
      <c r="R830" s="94"/>
      <c r="S830" s="94"/>
      <c r="T830" s="95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T830" s="19" t="s">
        <v>194</v>
      </c>
      <c r="AU830" s="19" t="s">
        <v>90</v>
      </c>
    </row>
    <row r="831" s="12" customFormat="1" ht="22.8" customHeight="1">
      <c r="A831" s="12"/>
      <c r="B831" s="216"/>
      <c r="C831" s="217"/>
      <c r="D831" s="218" t="s">
        <v>81</v>
      </c>
      <c r="E831" s="230" t="s">
        <v>816</v>
      </c>
      <c r="F831" s="230" t="s">
        <v>2089</v>
      </c>
      <c r="G831" s="217"/>
      <c r="H831" s="217"/>
      <c r="I831" s="220"/>
      <c r="J831" s="231">
        <f>BK831</f>
        <v>0</v>
      </c>
      <c r="K831" s="217"/>
      <c r="L831" s="222"/>
      <c r="M831" s="223"/>
      <c r="N831" s="224"/>
      <c r="O831" s="224"/>
      <c r="P831" s="225">
        <f>SUM(P832:P862)</f>
        <v>0</v>
      </c>
      <c r="Q831" s="224"/>
      <c r="R831" s="225">
        <f>SUM(R832:R862)</f>
        <v>0.083505899999999994</v>
      </c>
      <c r="S831" s="224"/>
      <c r="T831" s="226">
        <f>SUM(T832:T862)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27" t="s">
        <v>86</v>
      </c>
      <c r="AT831" s="228" t="s">
        <v>81</v>
      </c>
      <c r="AU831" s="228" t="s">
        <v>86</v>
      </c>
      <c r="AY831" s="227" t="s">
        <v>183</v>
      </c>
      <c r="BK831" s="229">
        <f>SUM(BK832:BK862)</f>
        <v>0</v>
      </c>
    </row>
    <row r="832" s="2" customFormat="1" ht="24.15" customHeight="1">
      <c r="A832" s="41"/>
      <c r="B832" s="42"/>
      <c r="C832" s="232" t="s">
        <v>1017</v>
      </c>
      <c r="D832" s="232" t="s">
        <v>186</v>
      </c>
      <c r="E832" s="233" t="s">
        <v>2090</v>
      </c>
      <c r="F832" s="234" t="s">
        <v>2091</v>
      </c>
      <c r="G832" s="235" t="s">
        <v>189</v>
      </c>
      <c r="H832" s="236">
        <v>165.643</v>
      </c>
      <c r="I832" s="237"/>
      <c r="J832" s="238">
        <f>ROUND(I832*H832,2)</f>
        <v>0</v>
      </c>
      <c r="K832" s="234" t="s">
        <v>190</v>
      </c>
      <c r="L832" s="47"/>
      <c r="M832" s="239" t="s">
        <v>1</v>
      </c>
      <c r="N832" s="240" t="s">
        <v>47</v>
      </c>
      <c r="O832" s="94"/>
      <c r="P832" s="241">
        <f>O832*H832</f>
        <v>0</v>
      </c>
      <c r="Q832" s="241">
        <v>0.00010000000000000001</v>
      </c>
      <c r="R832" s="241">
        <f>Q832*H832</f>
        <v>0.016564300000000001</v>
      </c>
      <c r="S832" s="241">
        <v>0</v>
      </c>
      <c r="T832" s="242">
        <f>S832*H832</f>
        <v>0</v>
      </c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R832" s="243" t="s">
        <v>101</v>
      </c>
      <c r="AT832" s="243" t="s">
        <v>186</v>
      </c>
      <c r="AU832" s="243" t="s">
        <v>90</v>
      </c>
      <c r="AY832" s="19" t="s">
        <v>183</v>
      </c>
      <c r="BE832" s="244">
        <f>IF(N832="základní",J832,0)</f>
        <v>0</v>
      </c>
      <c r="BF832" s="244">
        <f>IF(N832="snížená",J832,0)</f>
        <v>0</v>
      </c>
      <c r="BG832" s="244">
        <f>IF(N832="zákl. přenesená",J832,0)</f>
        <v>0</v>
      </c>
      <c r="BH832" s="244">
        <f>IF(N832="sníž. přenesená",J832,0)</f>
        <v>0</v>
      </c>
      <c r="BI832" s="244">
        <f>IF(N832="nulová",J832,0)</f>
        <v>0</v>
      </c>
      <c r="BJ832" s="19" t="s">
        <v>86</v>
      </c>
      <c r="BK832" s="244">
        <f>ROUND(I832*H832,2)</f>
        <v>0</v>
      </c>
      <c r="BL832" s="19" t="s">
        <v>101</v>
      </c>
      <c r="BM832" s="243" t="s">
        <v>2426</v>
      </c>
    </row>
    <row r="833" s="2" customFormat="1">
      <c r="A833" s="41"/>
      <c r="B833" s="42"/>
      <c r="C833" s="43"/>
      <c r="D833" s="245" t="s">
        <v>192</v>
      </c>
      <c r="E833" s="43"/>
      <c r="F833" s="246" t="s">
        <v>2093</v>
      </c>
      <c r="G833" s="43"/>
      <c r="H833" s="43"/>
      <c r="I833" s="247"/>
      <c r="J833" s="43"/>
      <c r="K833" s="43"/>
      <c r="L833" s="47"/>
      <c r="M833" s="248"/>
      <c r="N833" s="249"/>
      <c r="O833" s="94"/>
      <c r="P833" s="94"/>
      <c r="Q833" s="94"/>
      <c r="R833" s="94"/>
      <c r="S833" s="94"/>
      <c r="T833" s="95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T833" s="19" t="s">
        <v>192</v>
      </c>
      <c r="AU833" s="19" t="s">
        <v>90</v>
      </c>
    </row>
    <row r="834" s="2" customFormat="1">
      <c r="A834" s="41"/>
      <c r="B834" s="42"/>
      <c r="C834" s="43"/>
      <c r="D834" s="250" t="s">
        <v>194</v>
      </c>
      <c r="E834" s="43"/>
      <c r="F834" s="251" t="s">
        <v>2094</v>
      </c>
      <c r="G834" s="43"/>
      <c r="H834" s="43"/>
      <c r="I834" s="247"/>
      <c r="J834" s="43"/>
      <c r="K834" s="43"/>
      <c r="L834" s="47"/>
      <c r="M834" s="248"/>
      <c r="N834" s="249"/>
      <c r="O834" s="94"/>
      <c r="P834" s="94"/>
      <c r="Q834" s="94"/>
      <c r="R834" s="94"/>
      <c r="S834" s="94"/>
      <c r="T834" s="95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T834" s="19" t="s">
        <v>194</v>
      </c>
      <c r="AU834" s="19" t="s">
        <v>90</v>
      </c>
    </row>
    <row r="835" s="13" customFormat="1">
      <c r="A835" s="13"/>
      <c r="B835" s="252"/>
      <c r="C835" s="253"/>
      <c r="D835" s="245" t="s">
        <v>196</v>
      </c>
      <c r="E835" s="254" t="s">
        <v>1</v>
      </c>
      <c r="F835" s="255" t="s">
        <v>2301</v>
      </c>
      <c r="G835" s="253"/>
      <c r="H835" s="254" t="s">
        <v>1</v>
      </c>
      <c r="I835" s="256"/>
      <c r="J835" s="253"/>
      <c r="K835" s="253"/>
      <c r="L835" s="257"/>
      <c r="M835" s="258"/>
      <c r="N835" s="259"/>
      <c r="O835" s="259"/>
      <c r="P835" s="259"/>
      <c r="Q835" s="259"/>
      <c r="R835" s="259"/>
      <c r="S835" s="259"/>
      <c r="T835" s="26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61" t="s">
        <v>196</v>
      </c>
      <c r="AU835" s="261" t="s">
        <v>90</v>
      </c>
      <c r="AV835" s="13" t="s">
        <v>86</v>
      </c>
      <c r="AW835" s="13" t="s">
        <v>38</v>
      </c>
      <c r="AX835" s="13" t="s">
        <v>82</v>
      </c>
      <c r="AY835" s="261" t="s">
        <v>183</v>
      </c>
    </row>
    <row r="836" s="14" customFormat="1">
      <c r="A836" s="14"/>
      <c r="B836" s="262"/>
      <c r="C836" s="263"/>
      <c r="D836" s="245" t="s">
        <v>196</v>
      </c>
      <c r="E836" s="264" t="s">
        <v>1</v>
      </c>
      <c r="F836" s="265" t="s">
        <v>2368</v>
      </c>
      <c r="G836" s="263"/>
      <c r="H836" s="266">
        <v>80.503</v>
      </c>
      <c r="I836" s="267"/>
      <c r="J836" s="263"/>
      <c r="K836" s="263"/>
      <c r="L836" s="268"/>
      <c r="M836" s="269"/>
      <c r="N836" s="270"/>
      <c r="O836" s="270"/>
      <c r="P836" s="270"/>
      <c r="Q836" s="270"/>
      <c r="R836" s="270"/>
      <c r="S836" s="270"/>
      <c r="T836" s="271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72" t="s">
        <v>196</v>
      </c>
      <c r="AU836" s="272" t="s">
        <v>90</v>
      </c>
      <c r="AV836" s="14" t="s">
        <v>90</v>
      </c>
      <c r="AW836" s="14" t="s">
        <v>38</v>
      </c>
      <c r="AX836" s="14" t="s">
        <v>82</v>
      </c>
      <c r="AY836" s="272" t="s">
        <v>183</v>
      </c>
    </row>
    <row r="837" s="13" customFormat="1">
      <c r="A837" s="13"/>
      <c r="B837" s="252"/>
      <c r="C837" s="253"/>
      <c r="D837" s="245" t="s">
        <v>196</v>
      </c>
      <c r="E837" s="254" t="s">
        <v>1</v>
      </c>
      <c r="F837" s="255" t="s">
        <v>2427</v>
      </c>
      <c r="G837" s="253"/>
      <c r="H837" s="254" t="s">
        <v>1</v>
      </c>
      <c r="I837" s="256"/>
      <c r="J837" s="253"/>
      <c r="K837" s="253"/>
      <c r="L837" s="257"/>
      <c r="M837" s="258"/>
      <c r="N837" s="259"/>
      <c r="O837" s="259"/>
      <c r="P837" s="259"/>
      <c r="Q837" s="259"/>
      <c r="R837" s="259"/>
      <c r="S837" s="259"/>
      <c r="T837" s="26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61" t="s">
        <v>196</v>
      </c>
      <c r="AU837" s="261" t="s">
        <v>90</v>
      </c>
      <c r="AV837" s="13" t="s">
        <v>86</v>
      </c>
      <c r="AW837" s="13" t="s">
        <v>38</v>
      </c>
      <c r="AX837" s="13" t="s">
        <v>82</v>
      </c>
      <c r="AY837" s="261" t="s">
        <v>183</v>
      </c>
    </row>
    <row r="838" s="14" customFormat="1">
      <c r="A838" s="14"/>
      <c r="B838" s="262"/>
      <c r="C838" s="263"/>
      <c r="D838" s="245" t="s">
        <v>196</v>
      </c>
      <c r="E838" s="264" t="s">
        <v>1</v>
      </c>
      <c r="F838" s="265" t="s">
        <v>2428</v>
      </c>
      <c r="G838" s="263"/>
      <c r="H838" s="266">
        <v>50.539999999999999</v>
      </c>
      <c r="I838" s="267"/>
      <c r="J838" s="263"/>
      <c r="K838" s="263"/>
      <c r="L838" s="268"/>
      <c r="M838" s="269"/>
      <c r="N838" s="270"/>
      <c r="O838" s="270"/>
      <c r="P838" s="270"/>
      <c r="Q838" s="270"/>
      <c r="R838" s="270"/>
      <c r="S838" s="270"/>
      <c r="T838" s="271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72" t="s">
        <v>196</v>
      </c>
      <c r="AU838" s="272" t="s">
        <v>90</v>
      </c>
      <c r="AV838" s="14" t="s">
        <v>90</v>
      </c>
      <c r="AW838" s="14" t="s">
        <v>38</v>
      </c>
      <c r="AX838" s="14" t="s">
        <v>82</v>
      </c>
      <c r="AY838" s="272" t="s">
        <v>183</v>
      </c>
    </row>
    <row r="839" s="13" customFormat="1">
      <c r="A839" s="13"/>
      <c r="B839" s="252"/>
      <c r="C839" s="253"/>
      <c r="D839" s="245" t="s">
        <v>196</v>
      </c>
      <c r="E839" s="254" t="s">
        <v>1</v>
      </c>
      <c r="F839" s="255" t="s">
        <v>2429</v>
      </c>
      <c r="G839" s="253"/>
      <c r="H839" s="254" t="s">
        <v>1</v>
      </c>
      <c r="I839" s="256"/>
      <c r="J839" s="253"/>
      <c r="K839" s="253"/>
      <c r="L839" s="257"/>
      <c r="M839" s="258"/>
      <c r="N839" s="259"/>
      <c r="O839" s="259"/>
      <c r="P839" s="259"/>
      <c r="Q839" s="259"/>
      <c r="R839" s="259"/>
      <c r="S839" s="259"/>
      <c r="T839" s="26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61" t="s">
        <v>196</v>
      </c>
      <c r="AU839" s="261" t="s">
        <v>90</v>
      </c>
      <c r="AV839" s="13" t="s">
        <v>86</v>
      </c>
      <c r="AW839" s="13" t="s">
        <v>38</v>
      </c>
      <c r="AX839" s="13" t="s">
        <v>82</v>
      </c>
      <c r="AY839" s="261" t="s">
        <v>183</v>
      </c>
    </row>
    <row r="840" s="14" customFormat="1">
      <c r="A840" s="14"/>
      <c r="B840" s="262"/>
      <c r="C840" s="263"/>
      <c r="D840" s="245" t="s">
        <v>196</v>
      </c>
      <c r="E840" s="264" t="s">
        <v>1</v>
      </c>
      <c r="F840" s="265" t="s">
        <v>2387</v>
      </c>
      <c r="G840" s="263"/>
      <c r="H840" s="266">
        <v>34.600000000000001</v>
      </c>
      <c r="I840" s="267"/>
      <c r="J840" s="263"/>
      <c r="K840" s="263"/>
      <c r="L840" s="268"/>
      <c r="M840" s="269"/>
      <c r="N840" s="270"/>
      <c r="O840" s="270"/>
      <c r="P840" s="270"/>
      <c r="Q840" s="270"/>
      <c r="R840" s="270"/>
      <c r="S840" s="270"/>
      <c r="T840" s="271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72" t="s">
        <v>196</v>
      </c>
      <c r="AU840" s="272" t="s">
        <v>90</v>
      </c>
      <c r="AV840" s="14" t="s">
        <v>90</v>
      </c>
      <c r="AW840" s="14" t="s">
        <v>38</v>
      </c>
      <c r="AX840" s="14" t="s">
        <v>82</v>
      </c>
      <c r="AY840" s="272" t="s">
        <v>183</v>
      </c>
    </row>
    <row r="841" s="15" customFormat="1">
      <c r="A841" s="15"/>
      <c r="B841" s="284"/>
      <c r="C841" s="285"/>
      <c r="D841" s="245" t="s">
        <v>196</v>
      </c>
      <c r="E841" s="286" t="s">
        <v>1</v>
      </c>
      <c r="F841" s="287" t="s">
        <v>238</v>
      </c>
      <c r="G841" s="285"/>
      <c r="H841" s="288">
        <v>165.643</v>
      </c>
      <c r="I841" s="289"/>
      <c r="J841" s="285"/>
      <c r="K841" s="285"/>
      <c r="L841" s="290"/>
      <c r="M841" s="291"/>
      <c r="N841" s="292"/>
      <c r="O841" s="292"/>
      <c r="P841" s="292"/>
      <c r="Q841" s="292"/>
      <c r="R841" s="292"/>
      <c r="S841" s="292"/>
      <c r="T841" s="293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94" t="s">
        <v>196</v>
      </c>
      <c r="AU841" s="294" t="s">
        <v>90</v>
      </c>
      <c r="AV841" s="15" t="s">
        <v>101</v>
      </c>
      <c r="AW841" s="15" t="s">
        <v>38</v>
      </c>
      <c r="AX841" s="15" t="s">
        <v>86</v>
      </c>
      <c r="AY841" s="294" t="s">
        <v>183</v>
      </c>
    </row>
    <row r="842" s="2" customFormat="1" ht="24.15" customHeight="1">
      <c r="A842" s="41"/>
      <c r="B842" s="42"/>
      <c r="C842" s="274" t="s">
        <v>1021</v>
      </c>
      <c r="D842" s="274" t="s">
        <v>222</v>
      </c>
      <c r="E842" s="275" t="s">
        <v>2095</v>
      </c>
      <c r="F842" s="276" t="s">
        <v>2096</v>
      </c>
      <c r="G842" s="277" t="s">
        <v>189</v>
      </c>
      <c r="H842" s="278">
        <v>198.77199999999999</v>
      </c>
      <c r="I842" s="279"/>
      <c r="J842" s="280">
        <f>ROUND(I842*H842,2)</f>
        <v>0</v>
      </c>
      <c r="K842" s="276" t="s">
        <v>190</v>
      </c>
      <c r="L842" s="281"/>
      <c r="M842" s="282" t="s">
        <v>1</v>
      </c>
      <c r="N842" s="283" t="s">
        <v>47</v>
      </c>
      <c r="O842" s="94"/>
      <c r="P842" s="241">
        <f>O842*H842</f>
        <v>0</v>
      </c>
      <c r="Q842" s="241">
        <v>0.00029999999999999997</v>
      </c>
      <c r="R842" s="241">
        <f>Q842*H842</f>
        <v>0.059631599999999993</v>
      </c>
      <c r="S842" s="241">
        <v>0</v>
      </c>
      <c r="T842" s="242">
        <f>S842*H842</f>
        <v>0</v>
      </c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R842" s="243" t="s">
        <v>113</v>
      </c>
      <c r="AT842" s="243" t="s">
        <v>222</v>
      </c>
      <c r="AU842" s="243" t="s">
        <v>90</v>
      </c>
      <c r="AY842" s="19" t="s">
        <v>183</v>
      </c>
      <c r="BE842" s="244">
        <f>IF(N842="základní",J842,0)</f>
        <v>0</v>
      </c>
      <c r="BF842" s="244">
        <f>IF(N842="snížená",J842,0)</f>
        <v>0</v>
      </c>
      <c r="BG842" s="244">
        <f>IF(N842="zákl. přenesená",J842,0)</f>
        <v>0</v>
      </c>
      <c r="BH842" s="244">
        <f>IF(N842="sníž. přenesená",J842,0)</f>
        <v>0</v>
      </c>
      <c r="BI842" s="244">
        <f>IF(N842="nulová",J842,0)</f>
        <v>0</v>
      </c>
      <c r="BJ842" s="19" t="s">
        <v>86</v>
      </c>
      <c r="BK842" s="244">
        <f>ROUND(I842*H842,2)</f>
        <v>0</v>
      </c>
      <c r="BL842" s="19" t="s">
        <v>101</v>
      </c>
      <c r="BM842" s="243" t="s">
        <v>2430</v>
      </c>
    </row>
    <row r="843" s="2" customFormat="1">
      <c r="A843" s="41"/>
      <c r="B843" s="42"/>
      <c r="C843" s="43"/>
      <c r="D843" s="245" t="s">
        <v>192</v>
      </c>
      <c r="E843" s="43"/>
      <c r="F843" s="246" t="s">
        <v>2096</v>
      </c>
      <c r="G843" s="43"/>
      <c r="H843" s="43"/>
      <c r="I843" s="247"/>
      <c r="J843" s="43"/>
      <c r="K843" s="43"/>
      <c r="L843" s="47"/>
      <c r="M843" s="248"/>
      <c r="N843" s="249"/>
      <c r="O843" s="94"/>
      <c r="P843" s="94"/>
      <c r="Q843" s="94"/>
      <c r="R843" s="94"/>
      <c r="S843" s="94"/>
      <c r="T843" s="95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T843" s="19" t="s">
        <v>192</v>
      </c>
      <c r="AU843" s="19" t="s">
        <v>90</v>
      </c>
    </row>
    <row r="844" s="13" customFormat="1">
      <c r="A844" s="13"/>
      <c r="B844" s="252"/>
      <c r="C844" s="253"/>
      <c r="D844" s="245" t="s">
        <v>196</v>
      </c>
      <c r="E844" s="254" t="s">
        <v>1</v>
      </c>
      <c r="F844" s="255" t="s">
        <v>2301</v>
      </c>
      <c r="G844" s="253"/>
      <c r="H844" s="254" t="s">
        <v>1</v>
      </c>
      <c r="I844" s="256"/>
      <c r="J844" s="253"/>
      <c r="K844" s="253"/>
      <c r="L844" s="257"/>
      <c r="M844" s="258"/>
      <c r="N844" s="259"/>
      <c r="O844" s="259"/>
      <c r="P844" s="259"/>
      <c r="Q844" s="259"/>
      <c r="R844" s="259"/>
      <c r="S844" s="259"/>
      <c r="T844" s="26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61" t="s">
        <v>196</v>
      </c>
      <c r="AU844" s="261" t="s">
        <v>90</v>
      </c>
      <c r="AV844" s="13" t="s">
        <v>86</v>
      </c>
      <c r="AW844" s="13" t="s">
        <v>38</v>
      </c>
      <c r="AX844" s="13" t="s">
        <v>82</v>
      </c>
      <c r="AY844" s="261" t="s">
        <v>183</v>
      </c>
    </row>
    <row r="845" s="14" customFormat="1">
      <c r="A845" s="14"/>
      <c r="B845" s="262"/>
      <c r="C845" s="263"/>
      <c r="D845" s="245" t="s">
        <v>196</v>
      </c>
      <c r="E845" s="264" t="s">
        <v>1</v>
      </c>
      <c r="F845" s="265" t="s">
        <v>2431</v>
      </c>
      <c r="G845" s="263"/>
      <c r="H845" s="266">
        <v>96.603999999999999</v>
      </c>
      <c r="I845" s="267"/>
      <c r="J845" s="263"/>
      <c r="K845" s="263"/>
      <c r="L845" s="268"/>
      <c r="M845" s="269"/>
      <c r="N845" s="270"/>
      <c r="O845" s="270"/>
      <c r="P845" s="270"/>
      <c r="Q845" s="270"/>
      <c r="R845" s="270"/>
      <c r="S845" s="270"/>
      <c r="T845" s="271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72" t="s">
        <v>196</v>
      </c>
      <c r="AU845" s="272" t="s">
        <v>90</v>
      </c>
      <c r="AV845" s="14" t="s">
        <v>90</v>
      </c>
      <c r="AW845" s="14" t="s">
        <v>38</v>
      </c>
      <c r="AX845" s="14" t="s">
        <v>82</v>
      </c>
      <c r="AY845" s="272" t="s">
        <v>183</v>
      </c>
    </row>
    <row r="846" s="13" customFormat="1">
      <c r="A846" s="13"/>
      <c r="B846" s="252"/>
      <c r="C846" s="253"/>
      <c r="D846" s="245" t="s">
        <v>196</v>
      </c>
      <c r="E846" s="254" t="s">
        <v>1</v>
      </c>
      <c r="F846" s="255" t="s">
        <v>2427</v>
      </c>
      <c r="G846" s="253"/>
      <c r="H846" s="254" t="s">
        <v>1</v>
      </c>
      <c r="I846" s="256"/>
      <c r="J846" s="253"/>
      <c r="K846" s="253"/>
      <c r="L846" s="257"/>
      <c r="M846" s="258"/>
      <c r="N846" s="259"/>
      <c r="O846" s="259"/>
      <c r="P846" s="259"/>
      <c r="Q846" s="259"/>
      <c r="R846" s="259"/>
      <c r="S846" s="259"/>
      <c r="T846" s="26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61" t="s">
        <v>196</v>
      </c>
      <c r="AU846" s="261" t="s">
        <v>90</v>
      </c>
      <c r="AV846" s="13" t="s">
        <v>86</v>
      </c>
      <c r="AW846" s="13" t="s">
        <v>38</v>
      </c>
      <c r="AX846" s="13" t="s">
        <v>82</v>
      </c>
      <c r="AY846" s="261" t="s">
        <v>183</v>
      </c>
    </row>
    <row r="847" s="14" customFormat="1">
      <c r="A847" s="14"/>
      <c r="B847" s="262"/>
      <c r="C847" s="263"/>
      <c r="D847" s="245" t="s">
        <v>196</v>
      </c>
      <c r="E847" s="264" t="s">
        <v>1</v>
      </c>
      <c r="F847" s="265" t="s">
        <v>2432</v>
      </c>
      <c r="G847" s="263"/>
      <c r="H847" s="266">
        <v>60.648000000000003</v>
      </c>
      <c r="I847" s="267"/>
      <c r="J847" s="263"/>
      <c r="K847" s="263"/>
      <c r="L847" s="268"/>
      <c r="M847" s="269"/>
      <c r="N847" s="270"/>
      <c r="O847" s="270"/>
      <c r="P847" s="270"/>
      <c r="Q847" s="270"/>
      <c r="R847" s="270"/>
      <c r="S847" s="270"/>
      <c r="T847" s="271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72" t="s">
        <v>196</v>
      </c>
      <c r="AU847" s="272" t="s">
        <v>90</v>
      </c>
      <c r="AV847" s="14" t="s">
        <v>90</v>
      </c>
      <c r="AW847" s="14" t="s">
        <v>38</v>
      </c>
      <c r="AX847" s="14" t="s">
        <v>82</v>
      </c>
      <c r="AY847" s="272" t="s">
        <v>183</v>
      </c>
    </row>
    <row r="848" s="13" customFormat="1">
      <c r="A848" s="13"/>
      <c r="B848" s="252"/>
      <c r="C848" s="253"/>
      <c r="D848" s="245" t="s">
        <v>196</v>
      </c>
      <c r="E848" s="254" t="s">
        <v>1</v>
      </c>
      <c r="F848" s="255" t="s">
        <v>2429</v>
      </c>
      <c r="G848" s="253"/>
      <c r="H848" s="254" t="s">
        <v>1</v>
      </c>
      <c r="I848" s="256"/>
      <c r="J848" s="253"/>
      <c r="K848" s="253"/>
      <c r="L848" s="257"/>
      <c r="M848" s="258"/>
      <c r="N848" s="259"/>
      <c r="O848" s="259"/>
      <c r="P848" s="259"/>
      <c r="Q848" s="259"/>
      <c r="R848" s="259"/>
      <c r="S848" s="259"/>
      <c r="T848" s="26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61" t="s">
        <v>196</v>
      </c>
      <c r="AU848" s="261" t="s">
        <v>90</v>
      </c>
      <c r="AV848" s="13" t="s">
        <v>86</v>
      </c>
      <c r="AW848" s="13" t="s">
        <v>38</v>
      </c>
      <c r="AX848" s="13" t="s">
        <v>82</v>
      </c>
      <c r="AY848" s="261" t="s">
        <v>183</v>
      </c>
    </row>
    <row r="849" s="14" customFormat="1">
      <c r="A849" s="14"/>
      <c r="B849" s="262"/>
      <c r="C849" s="263"/>
      <c r="D849" s="245" t="s">
        <v>196</v>
      </c>
      <c r="E849" s="264" t="s">
        <v>1</v>
      </c>
      <c r="F849" s="265" t="s">
        <v>2433</v>
      </c>
      <c r="G849" s="263"/>
      <c r="H849" s="266">
        <v>41.520000000000003</v>
      </c>
      <c r="I849" s="267"/>
      <c r="J849" s="263"/>
      <c r="K849" s="263"/>
      <c r="L849" s="268"/>
      <c r="M849" s="269"/>
      <c r="N849" s="270"/>
      <c r="O849" s="270"/>
      <c r="P849" s="270"/>
      <c r="Q849" s="270"/>
      <c r="R849" s="270"/>
      <c r="S849" s="270"/>
      <c r="T849" s="271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72" t="s">
        <v>196</v>
      </c>
      <c r="AU849" s="272" t="s">
        <v>90</v>
      </c>
      <c r="AV849" s="14" t="s">
        <v>90</v>
      </c>
      <c r="AW849" s="14" t="s">
        <v>38</v>
      </c>
      <c r="AX849" s="14" t="s">
        <v>82</v>
      </c>
      <c r="AY849" s="272" t="s">
        <v>183</v>
      </c>
    </row>
    <row r="850" s="15" customFormat="1">
      <c r="A850" s="15"/>
      <c r="B850" s="284"/>
      <c r="C850" s="285"/>
      <c r="D850" s="245" t="s">
        <v>196</v>
      </c>
      <c r="E850" s="286" t="s">
        <v>1</v>
      </c>
      <c r="F850" s="287" t="s">
        <v>238</v>
      </c>
      <c r="G850" s="285"/>
      <c r="H850" s="288">
        <v>198.77199999999999</v>
      </c>
      <c r="I850" s="289"/>
      <c r="J850" s="285"/>
      <c r="K850" s="285"/>
      <c r="L850" s="290"/>
      <c r="M850" s="291"/>
      <c r="N850" s="292"/>
      <c r="O850" s="292"/>
      <c r="P850" s="292"/>
      <c r="Q850" s="292"/>
      <c r="R850" s="292"/>
      <c r="S850" s="292"/>
      <c r="T850" s="293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94" t="s">
        <v>196</v>
      </c>
      <c r="AU850" s="294" t="s">
        <v>90</v>
      </c>
      <c r="AV850" s="15" t="s">
        <v>101</v>
      </c>
      <c r="AW850" s="15" t="s">
        <v>38</v>
      </c>
      <c r="AX850" s="15" t="s">
        <v>86</v>
      </c>
      <c r="AY850" s="294" t="s">
        <v>183</v>
      </c>
    </row>
    <row r="851" s="2" customFormat="1" ht="24.15" customHeight="1">
      <c r="A851" s="41"/>
      <c r="B851" s="42"/>
      <c r="C851" s="232" t="s">
        <v>1025</v>
      </c>
      <c r="D851" s="232" t="s">
        <v>186</v>
      </c>
      <c r="E851" s="233" t="s">
        <v>2434</v>
      </c>
      <c r="F851" s="234" t="s">
        <v>2435</v>
      </c>
      <c r="G851" s="235" t="s">
        <v>231</v>
      </c>
      <c r="H851" s="236">
        <v>17</v>
      </c>
      <c r="I851" s="237"/>
      <c r="J851" s="238">
        <f>ROUND(I851*H851,2)</f>
        <v>0</v>
      </c>
      <c r="K851" s="234" t="s">
        <v>190</v>
      </c>
      <c r="L851" s="47"/>
      <c r="M851" s="239" t="s">
        <v>1</v>
      </c>
      <c r="N851" s="240" t="s">
        <v>47</v>
      </c>
      <c r="O851" s="94"/>
      <c r="P851" s="241">
        <f>O851*H851</f>
        <v>0</v>
      </c>
      <c r="Q851" s="241">
        <v>0.00010000000000000001</v>
      </c>
      <c r="R851" s="241">
        <f>Q851*H851</f>
        <v>0.0017000000000000001</v>
      </c>
      <c r="S851" s="241">
        <v>0</v>
      </c>
      <c r="T851" s="242">
        <f>S851*H851</f>
        <v>0</v>
      </c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R851" s="243" t="s">
        <v>101</v>
      </c>
      <c r="AT851" s="243" t="s">
        <v>186</v>
      </c>
      <c r="AU851" s="243" t="s">
        <v>90</v>
      </c>
      <c r="AY851" s="19" t="s">
        <v>183</v>
      </c>
      <c r="BE851" s="244">
        <f>IF(N851="základní",J851,0)</f>
        <v>0</v>
      </c>
      <c r="BF851" s="244">
        <f>IF(N851="snížená",J851,0)</f>
        <v>0</v>
      </c>
      <c r="BG851" s="244">
        <f>IF(N851="zákl. přenesená",J851,0)</f>
        <v>0</v>
      </c>
      <c r="BH851" s="244">
        <f>IF(N851="sníž. přenesená",J851,0)</f>
        <v>0</v>
      </c>
      <c r="BI851" s="244">
        <f>IF(N851="nulová",J851,0)</f>
        <v>0</v>
      </c>
      <c r="BJ851" s="19" t="s">
        <v>86</v>
      </c>
      <c r="BK851" s="244">
        <f>ROUND(I851*H851,2)</f>
        <v>0</v>
      </c>
      <c r="BL851" s="19" t="s">
        <v>101</v>
      </c>
      <c r="BM851" s="243" t="s">
        <v>2436</v>
      </c>
    </row>
    <row r="852" s="2" customFormat="1">
      <c r="A852" s="41"/>
      <c r="B852" s="42"/>
      <c r="C852" s="43"/>
      <c r="D852" s="245" t="s">
        <v>192</v>
      </c>
      <c r="E852" s="43"/>
      <c r="F852" s="246" t="s">
        <v>2437</v>
      </c>
      <c r="G852" s="43"/>
      <c r="H852" s="43"/>
      <c r="I852" s="247"/>
      <c r="J852" s="43"/>
      <c r="K852" s="43"/>
      <c r="L852" s="47"/>
      <c r="M852" s="248"/>
      <c r="N852" s="249"/>
      <c r="O852" s="94"/>
      <c r="P852" s="94"/>
      <c r="Q852" s="94"/>
      <c r="R852" s="94"/>
      <c r="S852" s="94"/>
      <c r="T852" s="95"/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T852" s="19" t="s">
        <v>192</v>
      </c>
      <c r="AU852" s="19" t="s">
        <v>90</v>
      </c>
    </row>
    <row r="853" s="2" customFormat="1">
      <c r="A853" s="41"/>
      <c r="B853" s="42"/>
      <c r="C853" s="43"/>
      <c r="D853" s="250" t="s">
        <v>194</v>
      </c>
      <c r="E853" s="43"/>
      <c r="F853" s="251" t="s">
        <v>2438</v>
      </c>
      <c r="G853" s="43"/>
      <c r="H853" s="43"/>
      <c r="I853" s="247"/>
      <c r="J853" s="43"/>
      <c r="K853" s="43"/>
      <c r="L853" s="47"/>
      <c r="M853" s="248"/>
      <c r="N853" s="249"/>
      <c r="O853" s="94"/>
      <c r="P853" s="94"/>
      <c r="Q853" s="94"/>
      <c r="R853" s="94"/>
      <c r="S853" s="94"/>
      <c r="T853" s="95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T853" s="19" t="s">
        <v>194</v>
      </c>
      <c r="AU853" s="19" t="s">
        <v>90</v>
      </c>
    </row>
    <row r="854" s="14" customFormat="1">
      <c r="A854" s="14"/>
      <c r="B854" s="262"/>
      <c r="C854" s="263"/>
      <c r="D854" s="245" t="s">
        <v>196</v>
      </c>
      <c r="E854" s="264" t="s">
        <v>1</v>
      </c>
      <c r="F854" s="265" t="s">
        <v>298</v>
      </c>
      <c r="G854" s="263"/>
      <c r="H854" s="266">
        <v>17</v>
      </c>
      <c r="I854" s="267"/>
      <c r="J854" s="263"/>
      <c r="K854" s="263"/>
      <c r="L854" s="268"/>
      <c r="M854" s="269"/>
      <c r="N854" s="270"/>
      <c r="O854" s="270"/>
      <c r="P854" s="270"/>
      <c r="Q854" s="270"/>
      <c r="R854" s="270"/>
      <c r="S854" s="270"/>
      <c r="T854" s="271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72" t="s">
        <v>196</v>
      </c>
      <c r="AU854" s="272" t="s">
        <v>90</v>
      </c>
      <c r="AV854" s="14" t="s">
        <v>90</v>
      </c>
      <c r="AW854" s="14" t="s">
        <v>38</v>
      </c>
      <c r="AX854" s="14" t="s">
        <v>86</v>
      </c>
      <c r="AY854" s="272" t="s">
        <v>183</v>
      </c>
    </row>
    <row r="855" s="2" customFormat="1" ht="24.15" customHeight="1">
      <c r="A855" s="41"/>
      <c r="B855" s="42"/>
      <c r="C855" s="232" t="s">
        <v>1031</v>
      </c>
      <c r="D855" s="232" t="s">
        <v>186</v>
      </c>
      <c r="E855" s="233" t="s">
        <v>2439</v>
      </c>
      <c r="F855" s="234" t="s">
        <v>2440</v>
      </c>
      <c r="G855" s="235" t="s">
        <v>231</v>
      </c>
      <c r="H855" s="236">
        <v>17</v>
      </c>
      <c r="I855" s="237"/>
      <c r="J855" s="238">
        <f>ROUND(I855*H855,2)</f>
        <v>0</v>
      </c>
      <c r="K855" s="234" t="s">
        <v>190</v>
      </c>
      <c r="L855" s="47"/>
      <c r="M855" s="239" t="s">
        <v>1</v>
      </c>
      <c r="N855" s="240" t="s">
        <v>47</v>
      </c>
      <c r="O855" s="94"/>
      <c r="P855" s="241">
        <f>O855*H855</f>
        <v>0</v>
      </c>
      <c r="Q855" s="241">
        <v>0.00033</v>
      </c>
      <c r="R855" s="241">
        <f>Q855*H855</f>
        <v>0.0056100000000000004</v>
      </c>
      <c r="S855" s="241">
        <v>0</v>
      </c>
      <c r="T855" s="242">
        <f>S855*H855</f>
        <v>0</v>
      </c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R855" s="243" t="s">
        <v>101</v>
      </c>
      <c r="AT855" s="243" t="s">
        <v>186</v>
      </c>
      <c r="AU855" s="243" t="s">
        <v>90</v>
      </c>
      <c r="AY855" s="19" t="s">
        <v>183</v>
      </c>
      <c r="BE855" s="244">
        <f>IF(N855="základní",J855,0)</f>
        <v>0</v>
      </c>
      <c r="BF855" s="244">
        <f>IF(N855="snížená",J855,0)</f>
        <v>0</v>
      </c>
      <c r="BG855" s="244">
        <f>IF(N855="zákl. přenesená",J855,0)</f>
        <v>0</v>
      </c>
      <c r="BH855" s="244">
        <f>IF(N855="sníž. přenesená",J855,0)</f>
        <v>0</v>
      </c>
      <c r="BI855" s="244">
        <f>IF(N855="nulová",J855,0)</f>
        <v>0</v>
      </c>
      <c r="BJ855" s="19" t="s">
        <v>86</v>
      </c>
      <c r="BK855" s="244">
        <f>ROUND(I855*H855,2)</f>
        <v>0</v>
      </c>
      <c r="BL855" s="19" t="s">
        <v>101</v>
      </c>
      <c r="BM855" s="243" t="s">
        <v>2441</v>
      </c>
    </row>
    <row r="856" s="2" customFormat="1">
      <c r="A856" s="41"/>
      <c r="B856" s="42"/>
      <c r="C856" s="43"/>
      <c r="D856" s="245" t="s">
        <v>192</v>
      </c>
      <c r="E856" s="43"/>
      <c r="F856" s="246" t="s">
        <v>2442</v>
      </c>
      <c r="G856" s="43"/>
      <c r="H856" s="43"/>
      <c r="I856" s="247"/>
      <c r="J856" s="43"/>
      <c r="K856" s="43"/>
      <c r="L856" s="47"/>
      <c r="M856" s="248"/>
      <c r="N856" s="249"/>
      <c r="O856" s="94"/>
      <c r="P856" s="94"/>
      <c r="Q856" s="94"/>
      <c r="R856" s="94"/>
      <c r="S856" s="94"/>
      <c r="T856" s="95"/>
      <c r="U856" s="41"/>
      <c r="V856" s="41"/>
      <c r="W856" s="41"/>
      <c r="X856" s="41"/>
      <c r="Y856" s="41"/>
      <c r="Z856" s="41"/>
      <c r="AA856" s="41"/>
      <c r="AB856" s="41"/>
      <c r="AC856" s="41"/>
      <c r="AD856" s="41"/>
      <c r="AE856" s="41"/>
      <c r="AT856" s="19" t="s">
        <v>192</v>
      </c>
      <c r="AU856" s="19" t="s">
        <v>90</v>
      </c>
    </row>
    <row r="857" s="2" customFormat="1">
      <c r="A857" s="41"/>
      <c r="B857" s="42"/>
      <c r="C857" s="43"/>
      <c r="D857" s="250" t="s">
        <v>194</v>
      </c>
      <c r="E857" s="43"/>
      <c r="F857" s="251" t="s">
        <v>2443</v>
      </c>
      <c r="G857" s="43"/>
      <c r="H857" s="43"/>
      <c r="I857" s="247"/>
      <c r="J857" s="43"/>
      <c r="K857" s="43"/>
      <c r="L857" s="47"/>
      <c r="M857" s="248"/>
      <c r="N857" s="249"/>
      <c r="O857" s="94"/>
      <c r="P857" s="94"/>
      <c r="Q857" s="94"/>
      <c r="R857" s="94"/>
      <c r="S857" s="94"/>
      <c r="T857" s="95"/>
      <c r="U857" s="41"/>
      <c r="V857" s="41"/>
      <c r="W857" s="41"/>
      <c r="X857" s="41"/>
      <c r="Y857" s="41"/>
      <c r="Z857" s="41"/>
      <c r="AA857" s="41"/>
      <c r="AB857" s="41"/>
      <c r="AC857" s="41"/>
      <c r="AD857" s="41"/>
      <c r="AE857" s="41"/>
      <c r="AT857" s="19" t="s">
        <v>194</v>
      </c>
      <c r="AU857" s="19" t="s">
        <v>90</v>
      </c>
    </row>
    <row r="858" s="14" customFormat="1">
      <c r="A858" s="14"/>
      <c r="B858" s="262"/>
      <c r="C858" s="263"/>
      <c r="D858" s="245" t="s">
        <v>196</v>
      </c>
      <c r="E858" s="264" t="s">
        <v>1</v>
      </c>
      <c r="F858" s="265" t="s">
        <v>298</v>
      </c>
      <c r="G858" s="263"/>
      <c r="H858" s="266">
        <v>17</v>
      </c>
      <c r="I858" s="267"/>
      <c r="J858" s="263"/>
      <c r="K858" s="263"/>
      <c r="L858" s="268"/>
      <c r="M858" s="269"/>
      <c r="N858" s="270"/>
      <c r="O858" s="270"/>
      <c r="P858" s="270"/>
      <c r="Q858" s="270"/>
      <c r="R858" s="270"/>
      <c r="S858" s="270"/>
      <c r="T858" s="271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72" t="s">
        <v>196</v>
      </c>
      <c r="AU858" s="272" t="s">
        <v>90</v>
      </c>
      <c r="AV858" s="14" t="s">
        <v>90</v>
      </c>
      <c r="AW858" s="14" t="s">
        <v>38</v>
      </c>
      <c r="AX858" s="14" t="s">
        <v>86</v>
      </c>
      <c r="AY858" s="272" t="s">
        <v>183</v>
      </c>
    </row>
    <row r="859" s="2" customFormat="1" ht="16.5" customHeight="1">
      <c r="A859" s="41"/>
      <c r="B859" s="42"/>
      <c r="C859" s="232" t="s">
        <v>1035</v>
      </c>
      <c r="D859" s="232" t="s">
        <v>186</v>
      </c>
      <c r="E859" s="233" t="s">
        <v>2444</v>
      </c>
      <c r="F859" s="234" t="s">
        <v>2445</v>
      </c>
      <c r="G859" s="235" t="s">
        <v>231</v>
      </c>
      <c r="H859" s="236">
        <v>17</v>
      </c>
      <c r="I859" s="237"/>
      <c r="J859" s="238">
        <f>ROUND(I859*H859,2)</f>
        <v>0</v>
      </c>
      <c r="K859" s="234" t="s">
        <v>190</v>
      </c>
      <c r="L859" s="47"/>
      <c r="M859" s="239" t="s">
        <v>1</v>
      </c>
      <c r="N859" s="240" t="s">
        <v>47</v>
      </c>
      <c r="O859" s="94"/>
      <c r="P859" s="241">
        <f>O859*H859</f>
        <v>0</v>
      </c>
      <c r="Q859" s="241">
        <v>0</v>
      </c>
      <c r="R859" s="241">
        <f>Q859*H859</f>
        <v>0</v>
      </c>
      <c r="S859" s="241">
        <v>0</v>
      </c>
      <c r="T859" s="242">
        <f>S859*H859</f>
        <v>0</v>
      </c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R859" s="243" t="s">
        <v>101</v>
      </c>
      <c r="AT859" s="243" t="s">
        <v>186</v>
      </c>
      <c r="AU859" s="243" t="s">
        <v>90</v>
      </c>
      <c r="AY859" s="19" t="s">
        <v>183</v>
      </c>
      <c r="BE859" s="244">
        <f>IF(N859="základní",J859,0)</f>
        <v>0</v>
      </c>
      <c r="BF859" s="244">
        <f>IF(N859="snížená",J859,0)</f>
        <v>0</v>
      </c>
      <c r="BG859" s="244">
        <f>IF(N859="zákl. přenesená",J859,0)</f>
        <v>0</v>
      </c>
      <c r="BH859" s="244">
        <f>IF(N859="sníž. přenesená",J859,0)</f>
        <v>0</v>
      </c>
      <c r="BI859" s="244">
        <f>IF(N859="nulová",J859,0)</f>
        <v>0</v>
      </c>
      <c r="BJ859" s="19" t="s">
        <v>86</v>
      </c>
      <c r="BK859" s="244">
        <f>ROUND(I859*H859,2)</f>
        <v>0</v>
      </c>
      <c r="BL859" s="19" t="s">
        <v>101</v>
      </c>
      <c r="BM859" s="243" t="s">
        <v>2446</v>
      </c>
    </row>
    <row r="860" s="2" customFormat="1">
      <c r="A860" s="41"/>
      <c r="B860" s="42"/>
      <c r="C860" s="43"/>
      <c r="D860" s="245" t="s">
        <v>192</v>
      </c>
      <c r="E860" s="43"/>
      <c r="F860" s="246" t="s">
        <v>2447</v>
      </c>
      <c r="G860" s="43"/>
      <c r="H860" s="43"/>
      <c r="I860" s="247"/>
      <c r="J860" s="43"/>
      <c r="K860" s="43"/>
      <c r="L860" s="47"/>
      <c r="M860" s="248"/>
      <c r="N860" s="249"/>
      <c r="O860" s="94"/>
      <c r="P860" s="94"/>
      <c r="Q860" s="94"/>
      <c r="R860" s="94"/>
      <c r="S860" s="94"/>
      <c r="T860" s="95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T860" s="19" t="s">
        <v>192</v>
      </c>
      <c r="AU860" s="19" t="s">
        <v>90</v>
      </c>
    </row>
    <row r="861" s="2" customFormat="1">
      <c r="A861" s="41"/>
      <c r="B861" s="42"/>
      <c r="C861" s="43"/>
      <c r="D861" s="250" t="s">
        <v>194</v>
      </c>
      <c r="E861" s="43"/>
      <c r="F861" s="251" t="s">
        <v>2448</v>
      </c>
      <c r="G861" s="43"/>
      <c r="H861" s="43"/>
      <c r="I861" s="247"/>
      <c r="J861" s="43"/>
      <c r="K861" s="43"/>
      <c r="L861" s="47"/>
      <c r="M861" s="248"/>
      <c r="N861" s="249"/>
      <c r="O861" s="94"/>
      <c r="P861" s="94"/>
      <c r="Q861" s="94"/>
      <c r="R861" s="94"/>
      <c r="S861" s="94"/>
      <c r="T861" s="95"/>
      <c r="U861" s="41"/>
      <c r="V861" s="41"/>
      <c r="W861" s="41"/>
      <c r="X861" s="41"/>
      <c r="Y861" s="41"/>
      <c r="Z861" s="41"/>
      <c r="AA861" s="41"/>
      <c r="AB861" s="41"/>
      <c r="AC861" s="41"/>
      <c r="AD861" s="41"/>
      <c r="AE861" s="41"/>
      <c r="AT861" s="19" t="s">
        <v>194</v>
      </c>
      <c r="AU861" s="19" t="s">
        <v>90</v>
      </c>
    </row>
    <row r="862" s="14" customFormat="1">
      <c r="A862" s="14"/>
      <c r="B862" s="262"/>
      <c r="C862" s="263"/>
      <c r="D862" s="245" t="s">
        <v>196</v>
      </c>
      <c r="E862" s="264" t="s">
        <v>1</v>
      </c>
      <c r="F862" s="265" t="s">
        <v>298</v>
      </c>
      <c r="G862" s="263"/>
      <c r="H862" s="266">
        <v>17</v>
      </c>
      <c r="I862" s="267"/>
      <c r="J862" s="263"/>
      <c r="K862" s="263"/>
      <c r="L862" s="268"/>
      <c r="M862" s="269"/>
      <c r="N862" s="270"/>
      <c r="O862" s="270"/>
      <c r="P862" s="270"/>
      <c r="Q862" s="270"/>
      <c r="R862" s="270"/>
      <c r="S862" s="270"/>
      <c r="T862" s="271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72" t="s">
        <v>196</v>
      </c>
      <c r="AU862" s="272" t="s">
        <v>90</v>
      </c>
      <c r="AV862" s="14" t="s">
        <v>90</v>
      </c>
      <c r="AW862" s="14" t="s">
        <v>38</v>
      </c>
      <c r="AX862" s="14" t="s">
        <v>82</v>
      </c>
      <c r="AY862" s="272" t="s">
        <v>183</v>
      </c>
    </row>
    <row r="863" s="12" customFormat="1" ht="22.8" customHeight="1">
      <c r="A863" s="12"/>
      <c r="B863" s="216"/>
      <c r="C863" s="217"/>
      <c r="D863" s="218" t="s">
        <v>81</v>
      </c>
      <c r="E863" s="230" t="s">
        <v>116</v>
      </c>
      <c r="F863" s="230" t="s">
        <v>2104</v>
      </c>
      <c r="G863" s="217"/>
      <c r="H863" s="217"/>
      <c r="I863" s="220"/>
      <c r="J863" s="231">
        <f>BK863</f>
        <v>0</v>
      </c>
      <c r="K863" s="217"/>
      <c r="L863" s="222"/>
      <c r="M863" s="223"/>
      <c r="N863" s="224"/>
      <c r="O863" s="224"/>
      <c r="P863" s="225">
        <f>SUM(P864:P1115)</f>
        <v>0</v>
      </c>
      <c r="Q863" s="224"/>
      <c r="R863" s="225">
        <f>SUM(R864:R1115)</f>
        <v>0.0028800000000000006</v>
      </c>
      <c r="S863" s="224"/>
      <c r="T863" s="226">
        <f>SUM(T864:T1115)</f>
        <v>189.15708999999998</v>
      </c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R863" s="227" t="s">
        <v>86</v>
      </c>
      <c r="AT863" s="228" t="s">
        <v>81</v>
      </c>
      <c r="AU863" s="228" t="s">
        <v>86</v>
      </c>
      <c r="AY863" s="227" t="s">
        <v>183</v>
      </c>
      <c r="BK863" s="229">
        <f>SUM(BK864:BK1115)</f>
        <v>0</v>
      </c>
    </row>
    <row r="864" s="2" customFormat="1" ht="24.15" customHeight="1">
      <c r="A864" s="41"/>
      <c r="B864" s="42"/>
      <c r="C864" s="232" t="s">
        <v>1041</v>
      </c>
      <c r="D864" s="232" t="s">
        <v>186</v>
      </c>
      <c r="E864" s="233" t="s">
        <v>1071</v>
      </c>
      <c r="F864" s="234" t="s">
        <v>1072</v>
      </c>
      <c r="G864" s="235" t="s">
        <v>231</v>
      </c>
      <c r="H864" s="236">
        <v>50</v>
      </c>
      <c r="I864" s="237"/>
      <c r="J864" s="238">
        <f>ROUND(I864*H864,2)</f>
        <v>0</v>
      </c>
      <c r="K864" s="234" t="s">
        <v>190</v>
      </c>
      <c r="L864" s="47"/>
      <c r="M864" s="239" t="s">
        <v>1</v>
      </c>
      <c r="N864" s="240" t="s">
        <v>47</v>
      </c>
      <c r="O864" s="94"/>
      <c r="P864" s="241">
        <f>O864*H864</f>
        <v>0</v>
      </c>
      <c r="Q864" s="241">
        <v>0</v>
      </c>
      <c r="R864" s="241">
        <f>Q864*H864</f>
        <v>0</v>
      </c>
      <c r="S864" s="241">
        <v>0</v>
      </c>
      <c r="T864" s="242">
        <f>S864*H864</f>
        <v>0</v>
      </c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R864" s="243" t="s">
        <v>291</v>
      </c>
      <c r="AT864" s="243" t="s">
        <v>186</v>
      </c>
      <c r="AU864" s="243" t="s">
        <v>90</v>
      </c>
      <c r="AY864" s="19" t="s">
        <v>183</v>
      </c>
      <c r="BE864" s="244">
        <f>IF(N864="základní",J864,0)</f>
        <v>0</v>
      </c>
      <c r="BF864" s="244">
        <f>IF(N864="snížená",J864,0)</f>
        <v>0</v>
      </c>
      <c r="BG864" s="244">
        <f>IF(N864="zákl. přenesená",J864,0)</f>
        <v>0</v>
      </c>
      <c r="BH864" s="244">
        <f>IF(N864="sníž. přenesená",J864,0)</f>
        <v>0</v>
      </c>
      <c r="BI864" s="244">
        <f>IF(N864="nulová",J864,0)</f>
        <v>0</v>
      </c>
      <c r="BJ864" s="19" t="s">
        <v>86</v>
      </c>
      <c r="BK864" s="244">
        <f>ROUND(I864*H864,2)</f>
        <v>0</v>
      </c>
      <c r="BL864" s="19" t="s">
        <v>291</v>
      </c>
      <c r="BM864" s="243" t="s">
        <v>2449</v>
      </c>
    </row>
    <row r="865" s="2" customFormat="1">
      <c r="A865" s="41"/>
      <c r="B865" s="42"/>
      <c r="C865" s="43"/>
      <c r="D865" s="245" t="s">
        <v>192</v>
      </c>
      <c r="E865" s="43"/>
      <c r="F865" s="246" t="s">
        <v>1074</v>
      </c>
      <c r="G865" s="43"/>
      <c r="H865" s="43"/>
      <c r="I865" s="247"/>
      <c r="J865" s="43"/>
      <c r="K865" s="43"/>
      <c r="L865" s="47"/>
      <c r="M865" s="248"/>
      <c r="N865" s="249"/>
      <c r="O865" s="94"/>
      <c r="P865" s="94"/>
      <c r="Q865" s="94"/>
      <c r="R865" s="94"/>
      <c r="S865" s="94"/>
      <c r="T865" s="95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T865" s="19" t="s">
        <v>192</v>
      </c>
      <c r="AU865" s="19" t="s">
        <v>90</v>
      </c>
    </row>
    <row r="866" s="2" customFormat="1">
      <c r="A866" s="41"/>
      <c r="B866" s="42"/>
      <c r="C866" s="43"/>
      <c r="D866" s="250" t="s">
        <v>194</v>
      </c>
      <c r="E866" s="43"/>
      <c r="F866" s="251" t="s">
        <v>1075</v>
      </c>
      <c r="G866" s="43"/>
      <c r="H866" s="43"/>
      <c r="I866" s="247"/>
      <c r="J866" s="43"/>
      <c r="K866" s="43"/>
      <c r="L866" s="47"/>
      <c r="M866" s="248"/>
      <c r="N866" s="249"/>
      <c r="O866" s="94"/>
      <c r="P866" s="94"/>
      <c r="Q866" s="94"/>
      <c r="R866" s="94"/>
      <c r="S866" s="94"/>
      <c r="T866" s="95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T866" s="19" t="s">
        <v>194</v>
      </c>
      <c r="AU866" s="19" t="s">
        <v>90</v>
      </c>
    </row>
    <row r="867" s="13" customFormat="1">
      <c r="A867" s="13"/>
      <c r="B867" s="252"/>
      <c r="C867" s="253"/>
      <c r="D867" s="245" t="s">
        <v>196</v>
      </c>
      <c r="E867" s="254" t="s">
        <v>1</v>
      </c>
      <c r="F867" s="255" t="s">
        <v>2450</v>
      </c>
      <c r="G867" s="253"/>
      <c r="H867" s="254" t="s">
        <v>1</v>
      </c>
      <c r="I867" s="256"/>
      <c r="J867" s="253"/>
      <c r="K867" s="253"/>
      <c r="L867" s="257"/>
      <c r="M867" s="258"/>
      <c r="N867" s="259"/>
      <c r="O867" s="259"/>
      <c r="P867" s="259"/>
      <c r="Q867" s="259"/>
      <c r="R867" s="259"/>
      <c r="S867" s="259"/>
      <c r="T867" s="26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61" t="s">
        <v>196</v>
      </c>
      <c r="AU867" s="261" t="s">
        <v>90</v>
      </c>
      <c r="AV867" s="13" t="s">
        <v>86</v>
      </c>
      <c r="AW867" s="13" t="s">
        <v>38</v>
      </c>
      <c r="AX867" s="13" t="s">
        <v>82</v>
      </c>
      <c r="AY867" s="261" t="s">
        <v>183</v>
      </c>
    </row>
    <row r="868" s="14" customFormat="1">
      <c r="A868" s="14"/>
      <c r="B868" s="262"/>
      <c r="C868" s="263"/>
      <c r="D868" s="245" t="s">
        <v>196</v>
      </c>
      <c r="E868" s="264" t="s">
        <v>1</v>
      </c>
      <c r="F868" s="265" t="s">
        <v>607</v>
      </c>
      <c r="G868" s="263"/>
      <c r="H868" s="266">
        <v>50</v>
      </c>
      <c r="I868" s="267"/>
      <c r="J868" s="263"/>
      <c r="K868" s="263"/>
      <c r="L868" s="268"/>
      <c r="M868" s="269"/>
      <c r="N868" s="270"/>
      <c r="O868" s="270"/>
      <c r="P868" s="270"/>
      <c r="Q868" s="270"/>
      <c r="R868" s="270"/>
      <c r="S868" s="270"/>
      <c r="T868" s="271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72" t="s">
        <v>196</v>
      </c>
      <c r="AU868" s="272" t="s">
        <v>90</v>
      </c>
      <c r="AV868" s="14" t="s">
        <v>90</v>
      </c>
      <c r="AW868" s="14" t="s">
        <v>38</v>
      </c>
      <c r="AX868" s="14" t="s">
        <v>86</v>
      </c>
      <c r="AY868" s="272" t="s">
        <v>183</v>
      </c>
    </row>
    <row r="869" s="2" customFormat="1" ht="24.15" customHeight="1">
      <c r="A869" s="41"/>
      <c r="B869" s="42"/>
      <c r="C869" s="232" t="s">
        <v>1045</v>
      </c>
      <c r="D869" s="232" t="s">
        <v>186</v>
      </c>
      <c r="E869" s="233" t="s">
        <v>2451</v>
      </c>
      <c r="F869" s="234" t="s">
        <v>2452</v>
      </c>
      <c r="G869" s="235" t="s">
        <v>189</v>
      </c>
      <c r="H869" s="236">
        <v>96</v>
      </c>
      <c r="I869" s="237"/>
      <c r="J869" s="238">
        <f>ROUND(I869*H869,2)</f>
        <v>0</v>
      </c>
      <c r="K869" s="234" t="s">
        <v>190</v>
      </c>
      <c r="L869" s="47"/>
      <c r="M869" s="239" t="s">
        <v>1</v>
      </c>
      <c r="N869" s="240" t="s">
        <v>47</v>
      </c>
      <c r="O869" s="94"/>
      <c r="P869" s="241">
        <f>O869*H869</f>
        <v>0</v>
      </c>
      <c r="Q869" s="241">
        <v>1.0000000000000001E-05</v>
      </c>
      <c r="R869" s="241">
        <f>Q869*H869</f>
        <v>0.00096000000000000013</v>
      </c>
      <c r="S869" s="241">
        <v>0.091999999999999998</v>
      </c>
      <c r="T869" s="242">
        <f>S869*H869</f>
        <v>8.8320000000000007</v>
      </c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R869" s="243" t="s">
        <v>101</v>
      </c>
      <c r="AT869" s="243" t="s">
        <v>186</v>
      </c>
      <c r="AU869" s="243" t="s">
        <v>90</v>
      </c>
      <c r="AY869" s="19" t="s">
        <v>183</v>
      </c>
      <c r="BE869" s="244">
        <f>IF(N869="základní",J869,0)</f>
        <v>0</v>
      </c>
      <c r="BF869" s="244">
        <f>IF(N869="snížená",J869,0)</f>
        <v>0</v>
      </c>
      <c r="BG869" s="244">
        <f>IF(N869="zákl. přenesená",J869,0)</f>
        <v>0</v>
      </c>
      <c r="BH869" s="244">
        <f>IF(N869="sníž. přenesená",J869,0)</f>
        <v>0</v>
      </c>
      <c r="BI869" s="244">
        <f>IF(N869="nulová",J869,0)</f>
        <v>0</v>
      </c>
      <c r="BJ869" s="19" t="s">
        <v>86</v>
      </c>
      <c r="BK869" s="244">
        <f>ROUND(I869*H869,2)</f>
        <v>0</v>
      </c>
      <c r="BL869" s="19" t="s">
        <v>101</v>
      </c>
      <c r="BM869" s="243" t="s">
        <v>2453</v>
      </c>
    </row>
    <row r="870" s="2" customFormat="1">
      <c r="A870" s="41"/>
      <c r="B870" s="42"/>
      <c r="C870" s="43"/>
      <c r="D870" s="245" t="s">
        <v>192</v>
      </c>
      <c r="E870" s="43"/>
      <c r="F870" s="246" t="s">
        <v>2454</v>
      </c>
      <c r="G870" s="43"/>
      <c r="H870" s="43"/>
      <c r="I870" s="247"/>
      <c r="J870" s="43"/>
      <c r="K870" s="43"/>
      <c r="L870" s="47"/>
      <c r="M870" s="248"/>
      <c r="N870" s="249"/>
      <c r="O870" s="94"/>
      <c r="P870" s="94"/>
      <c r="Q870" s="94"/>
      <c r="R870" s="94"/>
      <c r="S870" s="94"/>
      <c r="T870" s="95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T870" s="19" t="s">
        <v>192</v>
      </c>
      <c r="AU870" s="19" t="s">
        <v>90</v>
      </c>
    </row>
    <row r="871" s="2" customFormat="1">
      <c r="A871" s="41"/>
      <c r="B871" s="42"/>
      <c r="C871" s="43"/>
      <c r="D871" s="250" t="s">
        <v>194</v>
      </c>
      <c r="E871" s="43"/>
      <c r="F871" s="251" t="s">
        <v>2455</v>
      </c>
      <c r="G871" s="43"/>
      <c r="H871" s="43"/>
      <c r="I871" s="247"/>
      <c r="J871" s="43"/>
      <c r="K871" s="43"/>
      <c r="L871" s="47"/>
      <c r="M871" s="248"/>
      <c r="N871" s="249"/>
      <c r="O871" s="94"/>
      <c r="P871" s="94"/>
      <c r="Q871" s="94"/>
      <c r="R871" s="94"/>
      <c r="S871" s="94"/>
      <c r="T871" s="95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T871" s="19" t="s">
        <v>194</v>
      </c>
      <c r="AU871" s="19" t="s">
        <v>90</v>
      </c>
    </row>
    <row r="872" s="13" customFormat="1">
      <c r="A872" s="13"/>
      <c r="B872" s="252"/>
      <c r="C872" s="253"/>
      <c r="D872" s="245" t="s">
        <v>196</v>
      </c>
      <c r="E872" s="254" t="s">
        <v>1</v>
      </c>
      <c r="F872" s="255" t="s">
        <v>2456</v>
      </c>
      <c r="G872" s="253"/>
      <c r="H872" s="254" t="s">
        <v>1</v>
      </c>
      <c r="I872" s="256"/>
      <c r="J872" s="253"/>
      <c r="K872" s="253"/>
      <c r="L872" s="257"/>
      <c r="M872" s="258"/>
      <c r="N872" s="259"/>
      <c r="O872" s="259"/>
      <c r="P872" s="259"/>
      <c r="Q872" s="259"/>
      <c r="R872" s="259"/>
      <c r="S872" s="259"/>
      <c r="T872" s="26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61" t="s">
        <v>196</v>
      </c>
      <c r="AU872" s="261" t="s">
        <v>90</v>
      </c>
      <c r="AV872" s="13" t="s">
        <v>86</v>
      </c>
      <c r="AW872" s="13" t="s">
        <v>38</v>
      </c>
      <c r="AX872" s="13" t="s">
        <v>82</v>
      </c>
      <c r="AY872" s="261" t="s">
        <v>183</v>
      </c>
    </row>
    <row r="873" s="14" customFormat="1">
      <c r="A873" s="14"/>
      <c r="B873" s="262"/>
      <c r="C873" s="263"/>
      <c r="D873" s="245" t="s">
        <v>196</v>
      </c>
      <c r="E873" s="264" t="s">
        <v>1</v>
      </c>
      <c r="F873" s="265" t="s">
        <v>304</v>
      </c>
      <c r="G873" s="263"/>
      <c r="H873" s="266">
        <v>96</v>
      </c>
      <c r="I873" s="267"/>
      <c r="J873" s="263"/>
      <c r="K873" s="263"/>
      <c r="L873" s="268"/>
      <c r="M873" s="269"/>
      <c r="N873" s="270"/>
      <c r="O873" s="270"/>
      <c r="P873" s="270"/>
      <c r="Q873" s="270"/>
      <c r="R873" s="270"/>
      <c r="S873" s="270"/>
      <c r="T873" s="271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72" t="s">
        <v>196</v>
      </c>
      <c r="AU873" s="272" t="s">
        <v>90</v>
      </c>
      <c r="AV873" s="14" t="s">
        <v>90</v>
      </c>
      <c r="AW873" s="14" t="s">
        <v>38</v>
      </c>
      <c r="AX873" s="14" t="s">
        <v>86</v>
      </c>
      <c r="AY873" s="272" t="s">
        <v>183</v>
      </c>
    </row>
    <row r="874" s="2" customFormat="1" ht="24.15" customHeight="1">
      <c r="A874" s="41"/>
      <c r="B874" s="42"/>
      <c r="C874" s="232" t="s">
        <v>1051</v>
      </c>
      <c r="D874" s="232" t="s">
        <v>186</v>
      </c>
      <c r="E874" s="233" t="s">
        <v>2457</v>
      </c>
      <c r="F874" s="234" t="s">
        <v>2458</v>
      </c>
      <c r="G874" s="235" t="s">
        <v>189</v>
      </c>
      <c r="H874" s="236">
        <v>96</v>
      </c>
      <c r="I874" s="237"/>
      <c r="J874" s="238">
        <f>ROUND(I874*H874,2)</f>
        <v>0</v>
      </c>
      <c r="K874" s="234" t="s">
        <v>190</v>
      </c>
      <c r="L874" s="47"/>
      <c r="M874" s="239" t="s">
        <v>1</v>
      </c>
      <c r="N874" s="240" t="s">
        <v>47</v>
      </c>
      <c r="O874" s="94"/>
      <c r="P874" s="241">
        <f>O874*H874</f>
        <v>0</v>
      </c>
      <c r="Q874" s="241">
        <v>2.0000000000000002E-05</v>
      </c>
      <c r="R874" s="241">
        <f>Q874*H874</f>
        <v>0.0019200000000000003</v>
      </c>
      <c r="S874" s="241">
        <v>0.161</v>
      </c>
      <c r="T874" s="242">
        <f>S874*H874</f>
        <v>15.456</v>
      </c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R874" s="243" t="s">
        <v>101</v>
      </c>
      <c r="AT874" s="243" t="s">
        <v>186</v>
      </c>
      <c r="AU874" s="243" t="s">
        <v>90</v>
      </c>
      <c r="AY874" s="19" t="s">
        <v>183</v>
      </c>
      <c r="BE874" s="244">
        <f>IF(N874="základní",J874,0)</f>
        <v>0</v>
      </c>
      <c r="BF874" s="244">
        <f>IF(N874="snížená",J874,0)</f>
        <v>0</v>
      </c>
      <c r="BG874" s="244">
        <f>IF(N874="zákl. přenesená",J874,0)</f>
        <v>0</v>
      </c>
      <c r="BH874" s="244">
        <f>IF(N874="sníž. přenesená",J874,0)</f>
        <v>0</v>
      </c>
      <c r="BI874" s="244">
        <f>IF(N874="nulová",J874,0)</f>
        <v>0</v>
      </c>
      <c r="BJ874" s="19" t="s">
        <v>86</v>
      </c>
      <c r="BK874" s="244">
        <f>ROUND(I874*H874,2)</f>
        <v>0</v>
      </c>
      <c r="BL874" s="19" t="s">
        <v>101</v>
      </c>
      <c r="BM874" s="243" t="s">
        <v>2459</v>
      </c>
    </row>
    <row r="875" s="2" customFormat="1">
      <c r="A875" s="41"/>
      <c r="B875" s="42"/>
      <c r="C875" s="43"/>
      <c r="D875" s="245" t="s">
        <v>192</v>
      </c>
      <c r="E875" s="43"/>
      <c r="F875" s="246" t="s">
        <v>2460</v>
      </c>
      <c r="G875" s="43"/>
      <c r="H875" s="43"/>
      <c r="I875" s="247"/>
      <c r="J875" s="43"/>
      <c r="K875" s="43"/>
      <c r="L875" s="47"/>
      <c r="M875" s="248"/>
      <c r="N875" s="249"/>
      <c r="O875" s="94"/>
      <c r="P875" s="94"/>
      <c r="Q875" s="94"/>
      <c r="R875" s="94"/>
      <c r="S875" s="94"/>
      <c r="T875" s="95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T875" s="19" t="s">
        <v>192</v>
      </c>
      <c r="AU875" s="19" t="s">
        <v>90</v>
      </c>
    </row>
    <row r="876" s="2" customFormat="1">
      <c r="A876" s="41"/>
      <c r="B876" s="42"/>
      <c r="C876" s="43"/>
      <c r="D876" s="250" t="s">
        <v>194</v>
      </c>
      <c r="E876" s="43"/>
      <c r="F876" s="251" t="s">
        <v>2461</v>
      </c>
      <c r="G876" s="43"/>
      <c r="H876" s="43"/>
      <c r="I876" s="247"/>
      <c r="J876" s="43"/>
      <c r="K876" s="43"/>
      <c r="L876" s="47"/>
      <c r="M876" s="248"/>
      <c r="N876" s="249"/>
      <c r="O876" s="94"/>
      <c r="P876" s="94"/>
      <c r="Q876" s="94"/>
      <c r="R876" s="94"/>
      <c r="S876" s="94"/>
      <c r="T876" s="95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T876" s="19" t="s">
        <v>194</v>
      </c>
      <c r="AU876" s="19" t="s">
        <v>90</v>
      </c>
    </row>
    <row r="877" s="13" customFormat="1">
      <c r="A877" s="13"/>
      <c r="B877" s="252"/>
      <c r="C877" s="253"/>
      <c r="D877" s="245" t="s">
        <v>196</v>
      </c>
      <c r="E877" s="254" t="s">
        <v>1</v>
      </c>
      <c r="F877" s="255" t="s">
        <v>2456</v>
      </c>
      <c r="G877" s="253"/>
      <c r="H877" s="254" t="s">
        <v>1</v>
      </c>
      <c r="I877" s="256"/>
      <c r="J877" s="253"/>
      <c r="K877" s="253"/>
      <c r="L877" s="257"/>
      <c r="M877" s="258"/>
      <c r="N877" s="259"/>
      <c r="O877" s="259"/>
      <c r="P877" s="259"/>
      <c r="Q877" s="259"/>
      <c r="R877" s="259"/>
      <c r="S877" s="259"/>
      <c r="T877" s="26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61" t="s">
        <v>196</v>
      </c>
      <c r="AU877" s="261" t="s">
        <v>90</v>
      </c>
      <c r="AV877" s="13" t="s">
        <v>86</v>
      </c>
      <c r="AW877" s="13" t="s">
        <v>38</v>
      </c>
      <c r="AX877" s="13" t="s">
        <v>82</v>
      </c>
      <c r="AY877" s="261" t="s">
        <v>183</v>
      </c>
    </row>
    <row r="878" s="14" customFormat="1">
      <c r="A878" s="14"/>
      <c r="B878" s="262"/>
      <c r="C878" s="263"/>
      <c r="D878" s="245" t="s">
        <v>196</v>
      </c>
      <c r="E878" s="264" t="s">
        <v>1</v>
      </c>
      <c r="F878" s="265" t="s">
        <v>304</v>
      </c>
      <c r="G878" s="263"/>
      <c r="H878" s="266">
        <v>96</v>
      </c>
      <c r="I878" s="267"/>
      <c r="J878" s="263"/>
      <c r="K878" s="263"/>
      <c r="L878" s="268"/>
      <c r="M878" s="269"/>
      <c r="N878" s="270"/>
      <c r="O878" s="270"/>
      <c r="P878" s="270"/>
      <c r="Q878" s="270"/>
      <c r="R878" s="270"/>
      <c r="S878" s="270"/>
      <c r="T878" s="271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72" t="s">
        <v>196</v>
      </c>
      <c r="AU878" s="272" t="s">
        <v>90</v>
      </c>
      <c r="AV878" s="14" t="s">
        <v>90</v>
      </c>
      <c r="AW878" s="14" t="s">
        <v>38</v>
      </c>
      <c r="AX878" s="14" t="s">
        <v>86</v>
      </c>
      <c r="AY878" s="272" t="s">
        <v>183</v>
      </c>
    </row>
    <row r="879" s="2" customFormat="1" ht="24.15" customHeight="1">
      <c r="A879" s="41"/>
      <c r="B879" s="42"/>
      <c r="C879" s="232" t="s">
        <v>1055</v>
      </c>
      <c r="D879" s="232" t="s">
        <v>186</v>
      </c>
      <c r="E879" s="233" t="s">
        <v>1619</v>
      </c>
      <c r="F879" s="234" t="s">
        <v>1620</v>
      </c>
      <c r="G879" s="235" t="s">
        <v>209</v>
      </c>
      <c r="H879" s="236">
        <v>-26.495999999999999</v>
      </c>
      <c r="I879" s="237"/>
      <c r="J879" s="238">
        <f>ROUND(I879*H879,2)</f>
        <v>0</v>
      </c>
      <c r="K879" s="234" t="s">
        <v>1</v>
      </c>
      <c r="L879" s="47"/>
      <c r="M879" s="239" t="s">
        <v>1</v>
      </c>
      <c r="N879" s="240" t="s">
        <v>47</v>
      </c>
      <c r="O879" s="94"/>
      <c r="P879" s="241">
        <f>O879*H879</f>
        <v>0</v>
      </c>
      <c r="Q879" s="241">
        <v>0</v>
      </c>
      <c r="R879" s="241">
        <f>Q879*H879</f>
        <v>0</v>
      </c>
      <c r="S879" s="241">
        <v>0</v>
      </c>
      <c r="T879" s="242">
        <f>S879*H879</f>
        <v>0</v>
      </c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R879" s="243" t="s">
        <v>101</v>
      </c>
      <c r="AT879" s="243" t="s">
        <v>186</v>
      </c>
      <c r="AU879" s="243" t="s">
        <v>90</v>
      </c>
      <c r="AY879" s="19" t="s">
        <v>183</v>
      </c>
      <c r="BE879" s="244">
        <f>IF(N879="základní",J879,0)</f>
        <v>0</v>
      </c>
      <c r="BF879" s="244">
        <f>IF(N879="snížená",J879,0)</f>
        <v>0</v>
      </c>
      <c r="BG879" s="244">
        <f>IF(N879="zákl. přenesená",J879,0)</f>
        <v>0</v>
      </c>
      <c r="BH879" s="244">
        <f>IF(N879="sníž. přenesená",J879,0)</f>
        <v>0</v>
      </c>
      <c r="BI879" s="244">
        <f>IF(N879="nulová",J879,0)</f>
        <v>0</v>
      </c>
      <c r="BJ879" s="19" t="s">
        <v>86</v>
      </c>
      <c r="BK879" s="244">
        <f>ROUND(I879*H879,2)</f>
        <v>0</v>
      </c>
      <c r="BL879" s="19" t="s">
        <v>101</v>
      </c>
      <c r="BM879" s="243" t="s">
        <v>2462</v>
      </c>
    </row>
    <row r="880" s="2" customFormat="1">
      <c r="A880" s="41"/>
      <c r="B880" s="42"/>
      <c r="C880" s="43"/>
      <c r="D880" s="245" t="s">
        <v>192</v>
      </c>
      <c r="E880" s="43"/>
      <c r="F880" s="246" t="s">
        <v>1622</v>
      </c>
      <c r="G880" s="43"/>
      <c r="H880" s="43"/>
      <c r="I880" s="247"/>
      <c r="J880" s="43"/>
      <c r="K880" s="43"/>
      <c r="L880" s="47"/>
      <c r="M880" s="248"/>
      <c r="N880" s="249"/>
      <c r="O880" s="94"/>
      <c r="P880" s="94"/>
      <c r="Q880" s="94"/>
      <c r="R880" s="94"/>
      <c r="S880" s="94"/>
      <c r="T880" s="95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T880" s="19" t="s">
        <v>192</v>
      </c>
      <c r="AU880" s="19" t="s">
        <v>90</v>
      </c>
    </row>
    <row r="881" s="13" customFormat="1">
      <c r="A881" s="13"/>
      <c r="B881" s="252"/>
      <c r="C881" s="253"/>
      <c r="D881" s="245" t="s">
        <v>196</v>
      </c>
      <c r="E881" s="254" t="s">
        <v>1</v>
      </c>
      <c r="F881" s="255" t="s">
        <v>2456</v>
      </c>
      <c r="G881" s="253"/>
      <c r="H881" s="254" t="s">
        <v>1</v>
      </c>
      <c r="I881" s="256"/>
      <c r="J881" s="253"/>
      <c r="K881" s="253"/>
      <c r="L881" s="257"/>
      <c r="M881" s="258"/>
      <c r="N881" s="259"/>
      <c r="O881" s="259"/>
      <c r="P881" s="259"/>
      <c r="Q881" s="259"/>
      <c r="R881" s="259"/>
      <c r="S881" s="259"/>
      <c r="T881" s="26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61" t="s">
        <v>196</v>
      </c>
      <c r="AU881" s="261" t="s">
        <v>90</v>
      </c>
      <c r="AV881" s="13" t="s">
        <v>86</v>
      </c>
      <c r="AW881" s="13" t="s">
        <v>38</v>
      </c>
      <c r="AX881" s="13" t="s">
        <v>82</v>
      </c>
      <c r="AY881" s="261" t="s">
        <v>183</v>
      </c>
    </row>
    <row r="882" s="14" customFormat="1">
      <c r="A882" s="14"/>
      <c r="B882" s="262"/>
      <c r="C882" s="263"/>
      <c r="D882" s="245" t="s">
        <v>196</v>
      </c>
      <c r="E882" s="264" t="s">
        <v>1</v>
      </c>
      <c r="F882" s="265" t="s">
        <v>2463</v>
      </c>
      <c r="G882" s="263"/>
      <c r="H882" s="266">
        <v>-26.495999999999999</v>
      </c>
      <c r="I882" s="267"/>
      <c r="J882" s="263"/>
      <c r="K882" s="263"/>
      <c r="L882" s="268"/>
      <c r="M882" s="269"/>
      <c r="N882" s="270"/>
      <c r="O882" s="270"/>
      <c r="P882" s="270"/>
      <c r="Q882" s="270"/>
      <c r="R882" s="270"/>
      <c r="S882" s="270"/>
      <c r="T882" s="271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72" t="s">
        <v>196</v>
      </c>
      <c r="AU882" s="272" t="s">
        <v>90</v>
      </c>
      <c r="AV882" s="14" t="s">
        <v>90</v>
      </c>
      <c r="AW882" s="14" t="s">
        <v>38</v>
      </c>
      <c r="AX882" s="14" t="s">
        <v>86</v>
      </c>
      <c r="AY882" s="272" t="s">
        <v>183</v>
      </c>
    </row>
    <row r="883" s="2" customFormat="1" ht="21.75" customHeight="1">
      <c r="A883" s="41"/>
      <c r="B883" s="42"/>
      <c r="C883" s="232" t="s">
        <v>1061</v>
      </c>
      <c r="D883" s="232" t="s">
        <v>186</v>
      </c>
      <c r="E883" s="233" t="s">
        <v>1625</v>
      </c>
      <c r="F883" s="234" t="s">
        <v>1626</v>
      </c>
      <c r="G883" s="235" t="s">
        <v>209</v>
      </c>
      <c r="H883" s="236">
        <v>26.495999999999999</v>
      </c>
      <c r="I883" s="237"/>
      <c r="J883" s="238">
        <f>ROUND(I883*H883,2)</f>
        <v>0</v>
      </c>
      <c r="K883" s="234" t="s">
        <v>1</v>
      </c>
      <c r="L883" s="47"/>
      <c r="M883" s="239" t="s">
        <v>1</v>
      </c>
      <c r="N883" s="240" t="s">
        <v>47</v>
      </c>
      <c r="O883" s="94"/>
      <c r="P883" s="241">
        <f>O883*H883</f>
        <v>0</v>
      </c>
      <c r="Q883" s="241">
        <v>0</v>
      </c>
      <c r="R883" s="241">
        <f>Q883*H883</f>
        <v>0</v>
      </c>
      <c r="S883" s="241">
        <v>0</v>
      </c>
      <c r="T883" s="242">
        <f>S883*H883</f>
        <v>0</v>
      </c>
      <c r="U883" s="41"/>
      <c r="V883" s="41"/>
      <c r="W883" s="41"/>
      <c r="X883" s="41"/>
      <c r="Y883" s="41"/>
      <c r="Z883" s="41"/>
      <c r="AA883" s="41"/>
      <c r="AB883" s="41"/>
      <c r="AC883" s="41"/>
      <c r="AD883" s="41"/>
      <c r="AE883" s="41"/>
      <c r="AR883" s="243" t="s">
        <v>101</v>
      </c>
      <c r="AT883" s="243" t="s">
        <v>186</v>
      </c>
      <c r="AU883" s="243" t="s">
        <v>90</v>
      </c>
      <c r="AY883" s="19" t="s">
        <v>183</v>
      </c>
      <c r="BE883" s="244">
        <f>IF(N883="základní",J883,0)</f>
        <v>0</v>
      </c>
      <c r="BF883" s="244">
        <f>IF(N883="snížená",J883,0)</f>
        <v>0</v>
      </c>
      <c r="BG883" s="244">
        <f>IF(N883="zákl. přenesená",J883,0)</f>
        <v>0</v>
      </c>
      <c r="BH883" s="244">
        <f>IF(N883="sníž. přenesená",J883,0)</f>
        <v>0</v>
      </c>
      <c r="BI883" s="244">
        <f>IF(N883="nulová",J883,0)</f>
        <v>0</v>
      </c>
      <c r="BJ883" s="19" t="s">
        <v>86</v>
      </c>
      <c r="BK883" s="244">
        <f>ROUND(I883*H883,2)</f>
        <v>0</v>
      </c>
      <c r="BL883" s="19" t="s">
        <v>101</v>
      </c>
      <c r="BM883" s="243" t="s">
        <v>2464</v>
      </c>
    </row>
    <row r="884" s="2" customFormat="1">
      <c r="A884" s="41"/>
      <c r="B884" s="42"/>
      <c r="C884" s="43"/>
      <c r="D884" s="245" t="s">
        <v>192</v>
      </c>
      <c r="E884" s="43"/>
      <c r="F884" s="246" t="s">
        <v>1626</v>
      </c>
      <c r="G884" s="43"/>
      <c r="H884" s="43"/>
      <c r="I884" s="247"/>
      <c r="J884" s="43"/>
      <c r="K884" s="43"/>
      <c r="L884" s="47"/>
      <c r="M884" s="248"/>
      <c r="N884" s="249"/>
      <c r="O884" s="94"/>
      <c r="P884" s="94"/>
      <c r="Q884" s="94"/>
      <c r="R884" s="94"/>
      <c r="S884" s="94"/>
      <c r="T884" s="95"/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T884" s="19" t="s">
        <v>192</v>
      </c>
      <c r="AU884" s="19" t="s">
        <v>90</v>
      </c>
    </row>
    <row r="885" s="13" customFormat="1">
      <c r="A885" s="13"/>
      <c r="B885" s="252"/>
      <c r="C885" s="253"/>
      <c r="D885" s="245" t="s">
        <v>196</v>
      </c>
      <c r="E885" s="254" t="s">
        <v>1</v>
      </c>
      <c r="F885" s="255" t="s">
        <v>2456</v>
      </c>
      <c r="G885" s="253"/>
      <c r="H885" s="254" t="s">
        <v>1</v>
      </c>
      <c r="I885" s="256"/>
      <c r="J885" s="253"/>
      <c r="K885" s="253"/>
      <c r="L885" s="257"/>
      <c r="M885" s="258"/>
      <c r="N885" s="259"/>
      <c r="O885" s="259"/>
      <c r="P885" s="259"/>
      <c r="Q885" s="259"/>
      <c r="R885" s="259"/>
      <c r="S885" s="259"/>
      <c r="T885" s="26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61" t="s">
        <v>196</v>
      </c>
      <c r="AU885" s="261" t="s">
        <v>90</v>
      </c>
      <c r="AV885" s="13" t="s">
        <v>86</v>
      </c>
      <c r="AW885" s="13" t="s">
        <v>38</v>
      </c>
      <c r="AX885" s="13" t="s">
        <v>82</v>
      </c>
      <c r="AY885" s="261" t="s">
        <v>183</v>
      </c>
    </row>
    <row r="886" s="14" customFormat="1">
      <c r="A886" s="14"/>
      <c r="B886" s="262"/>
      <c r="C886" s="263"/>
      <c r="D886" s="245" t="s">
        <v>196</v>
      </c>
      <c r="E886" s="264" t="s">
        <v>1</v>
      </c>
      <c r="F886" s="265" t="s">
        <v>2465</v>
      </c>
      <c r="G886" s="263"/>
      <c r="H886" s="266">
        <v>26.495999999999999</v>
      </c>
      <c r="I886" s="267"/>
      <c r="J886" s="263"/>
      <c r="K886" s="263"/>
      <c r="L886" s="268"/>
      <c r="M886" s="269"/>
      <c r="N886" s="270"/>
      <c r="O886" s="270"/>
      <c r="P886" s="270"/>
      <c r="Q886" s="270"/>
      <c r="R886" s="270"/>
      <c r="S886" s="270"/>
      <c r="T886" s="271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72" t="s">
        <v>196</v>
      </c>
      <c r="AU886" s="272" t="s">
        <v>90</v>
      </c>
      <c r="AV886" s="14" t="s">
        <v>90</v>
      </c>
      <c r="AW886" s="14" t="s">
        <v>38</v>
      </c>
      <c r="AX886" s="14" t="s">
        <v>86</v>
      </c>
      <c r="AY886" s="272" t="s">
        <v>183</v>
      </c>
    </row>
    <row r="887" s="2" customFormat="1" ht="24.15" customHeight="1">
      <c r="A887" s="41"/>
      <c r="B887" s="42"/>
      <c r="C887" s="232" t="s">
        <v>1065</v>
      </c>
      <c r="D887" s="232" t="s">
        <v>186</v>
      </c>
      <c r="E887" s="233" t="s">
        <v>1399</v>
      </c>
      <c r="F887" s="234" t="s">
        <v>1400</v>
      </c>
      <c r="G887" s="235" t="s">
        <v>231</v>
      </c>
      <c r="H887" s="236">
        <v>2.5</v>
      </c>
      <c r="I887" s="237"/>
      <c r="J887" s="238">
        <f>ROUND(I887*H887,2)</f>
        <v>0</v>
      </c>
      <c r="K887" s="234" t="s">
        <v>190</v>
      </c>
      <c r="L887" s="47"/>
      <c r="M887" s="239" t="s">
        <v>1</v>
      </c>
      <c r="N887" s="240" t="s">
        <v>47</v>
      </c>
      <c r="O887" s="94"/>
      <c r="P887" s="241">
        <f>O887*H887</f>
        <v>0</v>
      </c>
      <c r="Q887" s="241">
        <v>0</v>
      </c>
      <c r="R887" s="241">
        <f>Q887*H887</f>
        <v>0</v>
      </c>
      <c r="S887" s="241">
        <v>0.35338999999999998</v>
      </c>
      <c r="T887" s="242">
        <f>S887*H887</f>
        <v>0.88347500000000001</v>
      </c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R887" s="243" t="s">
        <v>101</v>
      </c>
      <c r="AT887" s="243" t="s">
        <v>186</v>
      </c>
      <c r="AU887" s="243" t="s">
        <v>90</v>
      </c>
      <c r="AY887" s="19" t="s">
        <v>183</v>
      </c>
      <c r="BE887" s="244">
        <f>IF(N887="základní",J887,0)</f>
        <v>0</v>
      </c>
      <c r="BF887" s="244">
        <f>IF(N887="snížená",J887,0)</f>
        <v>0</v>
      </c>
      <c r="BG887" s="244">
        <f>IF(N887="zákl. přenesená",J887,0)</f>
        <v>0</v>
      </c>
      <c r="BH887" s="244">
        <f>IF(N887="sníž. přenesená",J887,0)</f>
        <v>0</v>
      </c>
      <c r="BI887" s="244">
        <f>IF(N887="nulová",J887,0)</f>
        <v>0</v>
      </c>
      <c r="BJ887" s="19" t="s">
        <v>86</v>
      </c>
      <c r="BK887" s="244">
        <f>ROUND(I887*H887,2)</f>
        <v>0</v>
      </c>
      <c r="BL887" s="19" t="s">
        <v>101</v>
      </c>
      <c r="BM887" s="243" t="s">
        <v>2466</v>
      </c>
    </row>
    <row r="888" s="2" customFormat="1">
      <c r="A888" s="41"/>
      <c r="B888" s="42"/>
      <c r="C888" s="43"/>
      <c r="D888" s="245" t="s">
        <v>192</v>
      </c>
      <c r="E888" s="43"/>
      <c r="F888" s="246" t="s">
        <v>1400</v>
      </c>
      <c r="G888" s="43"/>
      <c r="H888" s="43"/>
      <c r="I888" s="247"/>
      <c r="J888" s="43"/>
      <c r="K888" s="43"/>
      <c r="L888" s="47"/>
      <c r="M888" s="248"/>
      <c r="N888" s="249"/>
      <c r="O888" s="94"/>
      <c r="P888" s="94"/>
      <c r="Q888" s="94"/>
      <c r="R888" s="94"/>
      <c r="S888" s="94"/>
      <c r="T888" s="95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T888" s="19" t="s">
        <v>192</v>
      </c>
      <c r="AU888" s="19" t="s">
        <v>90</v>
      </c>
    </row>
    <row r="889" s="2" customFormat="1">
      <c r="A889" s="41"/>
      <c r="B889" s="42"/>
      <c r="C889" s="43"/>
      <c r="D889" s="250" t="s">
        <v>194</v>
      </c>
      <c r="E889" s="43"/>
      <c r="F889" s="251" t="s">
        <v>1402</v>
      </c>
      <c r="G889" s="43"/>
      <c r="H889" s="43"/>
      <c r="I889" s="247"/>
      <c r="J889" s="43"/>
      <c r="K889" s="43"/>
      <c r="L889" s="47"/>
      <c r="M889" s="248"/>
      <c r="N889" s="249"/>
      <c r="O889" s="94"/>
      <c r="P889" s="94"/>
      <c r="Q889" s="94"/>
      <c r="R889" s="94"/>
      <c r="S889" s="94"/>
      <c r="T889" s="95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T889" s="19" t="s">
        <v>194</v>
      </c>
      <c r="AU889" s="19" t="s">
        <v>90</v>
      </c>
    </row>
    <row r="890" s="13" customFormat="1">
      <c r="A890" s="13"/>
      <c r="B890" s="252"/>
      <c r="C890" s="253"/>
      <c r="D890" s="245" t="s">
        <v>196</v>
      </c>
      <c r="E890" s="254" t="s">
        <v>1</v>
      </c>
      <c r="F890" s="255" t="s">
        <v>2467</v>
      </c>
      <c r="G890" s="253"/>
      <c r="H890" s="254" t="s">
        <v>1</v>
      </c>
      <c r="I890" s="256"/>
      <c r="J890" s="253"/>
      <c r="K890" s="253"/>
      <c r="L890" s="257"/>
      <c r="M890" s="258"/>
      <c r="N890" s="259"/>
      <c r="O890" s="259"/>
      <c r="P890" s="259"/>
      <c r="Q890" s="259"/>
      <c r="R890" s="259"/>
      <c r="S890" s="259"/>
      <c r="T890" s="26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61" t="s">
        <v>196</v>
      </c>
      <c r="AU890" s="261" t="s">
        <v>90</v>
      </c>
      <c r="AV890" s="13" t="s">
        <v>86</v>
      </c>
      <c r="AW890" s="13" t="s">
        <v>38</v>
      </c>
      <c r="AX890" s="13" t="s">
        <v>82</v>
      </c>
      <c r="AY890" s="261" t="s">
        <v>183</v>
      </c>
    </row>
    <row r="891" s="14" customFormat="1">
      <c r="A891" s="14"/>
      <c r="B891" s="262"/>
      <c r="C891" s="263"/>
      <c r="D891" s="245" t="s">
        <v>196</v>
      </c>
      <c r="E891" s="264" t="s">
        <v>1</v>
      </c>
      <c r="F891" s="265" t="s">
        <v>2468</v>
      </c>
      <c r="G891" s="263"/>
      <c r="H891" s="266">
        <v>2.5</v>
      </c>
      <c r="I891" s="267"/>
      <c r="J891" s="263"/>
      <c r="K891" s="263"/>
      <c r="L891" s="268"/>
      <c r="M891" s="269"/>
      <c r="N891" s="270"/>
      <c r="O891" s="270"/>
      <c r="P891" s="270"/>
      <c r="Q891" s="270"/>
      <c r="R891" s="270"/>
      <c r="S891" s="270"/>
      <c r="T891" s="271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72" t="s">
        <v>196</v>
      </c>
      <c r="AU891" s="272" t="s">
        <v>90</v>
      </c>
      <c r="AV891" s="14" t="s">
        <v>90</v>
      </c>
      <c r="AW891" s="14" t="s">
        <v>38</v>
      </c>
      <c r="AX891" s="14" t="s">
        <v>86</v>
      </c>
      <c r="AY891" s="272" t="s">
        <v>183</v>
      </c>
    </row>
    <row r="892" s="2" customFormat="1" ht="24.15" customHeight="1">
      <c r="A892" s="41"/>
      <c r="B892" s="42"/>
      <c r="C892" s="232" t="s">
        <v>1070</v>
      </c>
      <c r="D892" s="232" t="s">
        <v>186</v>
      </c>
      <c r="E892" s="233" t="s">
        <v>2469</v>
      </c>
      <c r="F892" s="234" t="s">
        <v>2470</v>
      </c>
      <c r="G892" s="235" t="s">
        <v>231</v>
      </c>
      <c r="H892" s="236">
        <v>36</v>
      </c>
      <c r="I892" s="237"/>
      <c r="J892" s="238">
        <f>ROUND(I892*H892,2)</f>
        <v>0</v>
      </c>
      <c r="K892" s="234" t="s">
        <v>190</v>
      </c>
      <c r="L892" s="47"/>
      <c r="M892" s="239" t="s">
        <v>1</v>
      </c>
      <c r="N892" s="240" t="s">
        <v>47</v>
      </c>
      <c r="O892" s="94"/>
      <c r="P892" s="241">
        <f>O892*H892</f>
        <v>0</v>
      </c>
      <c r="Q892" s="241">
        <v>0</v>
      </c>
      <c r="R892" s="241">
        <f>Q892*H892</f>
        <v>0</v>
      </c>
      <c r="S892" s="241">
        <v>0.33245999999999998</v>
      </c>
      <c r="T892" s="242">
        <f>S892*H892</f>
        <v>11.96856</v>
      </c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R892" s="243" t="s">
        <v>101</v>
      </c>
      <c r="AT892" s="243" t="s">
        <v>186</v>
      </c>
      <c r="AU892" s="243" t="s">
        <v>90</v>
      </c>
      <c r="AY892" s="19" t="s">
        <v>183</v>
      </c>
      <c r="BE892" s="244">
        <f>IF(N892="základní",J892,0)</f>
        <v>0</v>
      </c>
      <c r="BF892" s="244">
        <f>IF(N892="snížená",J892,0)</f>
        <v>0</v>
      </c>
      <c r="BG892" s="244">
        <f>IF(N892="zákl. přenesená",J892,0)</f>
        <v>0</v>
      </c>
      <c r="BH892" s="244">
        <f>IF(N892="sníž. přenesená",J892,0)</f>
        <v>0</v>
      </c>
      <c r="BI892" s="244">
        <f>IF(N892="nulová",J892,0)</f>
        <v>0</v>
      </c>
      <c r="BJ892" s="19" t="s">
        <v>86</v>
      </c>
      <c r="BK892" s="244">
        <f>ROUND(I892*H892,2)</f>
        <v>0</v>
      </c>
      <c r="BL892" s="19" t="s">
        <v>101</v>
      </c>
      <c r="BM892" s="243" t="s">
        <v>2471</v>
      </c>
    </row>
    <row r="893" s="2" customFormat="1">
      <c r="A893" s="41"/>
      <c r="B893" s="42"/>
      <c r="C893" s="43"/>
      <c r="D893" s="245" t="s">
        <v>192</v>
      </c>
      <c r="E893" s="43"/>
      <c r="F893" s="246" t="s">
        <v>2470</v>
      </c>
      <c r="G893" s="43"/>
      <c r="H893" s="43"/>
      <c r="I893" s="247"/>
      <c r="J893" s="43"/>
      <c r="K893" s="43"/>
      <c r="L893" s="47"/>
      <c r="M893" s="248"/>
      <c r="N893" s="249"/>
      <c r="O893" s="94"/>
      <c r="P893" s="94"/>
      <c r="Q893" s="94"/>
      <c r="R893" s="94"/>
      <c r="S893" s="94"/>
      <c r="T893" s="95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T893" s="19" t="s">
        <v>192</v>
      </c>
      <c r="AU893" s="19" t="s">
        <v>90</v>
      </c>
    </row>
    <row r="894" s="2" customFormat="1">
      <c r="A894" s="41"/>
      <c r="B894" s="42"/>
      <c r="C894" s="43"/>
      <c r="D894" s="250" t="s">
        <v>194</v>
      </c>
      <c r="E894" s="43"/>
      <c r="F894" s="251" t="s">
        <v>2472</v>
      </c>
      <c r="G894" s="43"/>
      <c r="H894" s="43"/>
      <c r="I894" s="247"/>
      <c r="J894" s="43"/>
      <c r="K894" s="43"/>
      <c r="L894" s="47"/>
      <c r="M894" s="248"/>
      <c r="N894" s="249"/>
      <c r="O894" s="94"/>
      <c r="P894" s="94"/>
      <c r="Q894" s="94"/>
      <c r="R894" s="94"/>
      <c r="S894" s="94"/>
      <c r="T894" s="95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T894" s="19" t="s">
        <v>194</v>
      </c>
      <c r="AU894" s="19" t="s">
        <v>90</v>
      </c>
    </row>
    <row r="895" s="13" customFormat="1">
      <c r="A895" s="13"/>
      <c r="B895" s="252"/>
      <c r="C895" s="253"/>
      <c r="D895" s="245" t="s">
        <v>196</v>
      </c>
      <c r="E895" s="254" t="s">
        <v>1</v>
      </c>
      <c r="F895" s="255" t="s">
        <v>2473</v>
      </c>
      <c r="G895" s="253"/>
      <c r="H895" s="254" t="s">
        <v>1</v>
      </c>
      <c r="I895" s="256"/>
      <c r="J895" s="253"/>
      <c r="K895" s="253"/>
      <c r="L895" s="257"/>
      <c r="M895" s="258"/>
      <c r="N895" s="259"/>
      <c r="O895" s="259"/>
      <c r="P895" s="259"/>
      <c r="Q895" s="259"/>
      <c r="R895" s="259"/>
      <c r="S895" s="259"/>
      <c r="T895" s="26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61" t="s">
        <v>196</v>
      </c>
      <c r="AU895" s="261" t="s">
        <v>90</v>
      </c>
      <c r="AV895" s="13" t="s">
        <v>86</v>
      </c>
      <c r="AW895" s="13" t="s">
        <v>38</v>
      </c>
      <c r="AX895" s="13" t="s">
        <v>82</v>
      </c>
      <c r="AY895" s="261" t="s">
        <v>183</v>
      </c>
    </row>
    <row r="896" s="14" customFormat="1">
      <c r="A896" s="14"/>
      <c r="B896" s="262"/>
      <c r="C896" s="263"/>
      <c r="D896" s="245" t="s">
        <v>196</v>
      </c>
      <c r="E896" s="264" t="s">
        <v>1</v>
      </c>
      <c r="F896" s="265" t="s">
        <v>2474</v>
      </c>
      <c r="G896" s="263"/>
      <c r="H896" s="266">
        <v>24.5</v>
      </c>
      <c r="I896" s="267"/>
      <c r="J896" s="263"/>
      <c r="K896" s="263"/>
      <c r="L896" s="268"/>
      <c r="M896" s="269"/>
      <c r="N896" s="270"/>
      <c r="O896" s="270"/>
      <c r="P896" s="270"/>
      <c r="Q896" s="270"/>
      <c r="R896" s="270"/>
      <c r="S896" s="270"/>
      <c r="T896" s="271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72" t="s">
        <v>196</v>
      </c>
      <c r="AU896" s="272" t="s">
        <v>90</v>
      </c>
      <c r="AV896" s="14" t="s">
        <v>90</v>
      </c>
      <c r="AW896" s="14" t="s">
        <v>38</v>
      </c>
      <c r="AX896" s="14" t="s">
        <v>82</v>
      </c>
      <c r="AY896" s="272" t="s">
        <v>183</v>
      </c>
    </row>
    <row r="897" s="13" customFormat="1">
      <c r="A897" s="13"/>
      <c r="B897" s="252"/>
      <c r="C897" s="253"/>
      <c r="D897" s="245" t="s">
        <v>196</v>
      </c>
      <c r="E897" s="254" t="s">
        <v>1</v>
      </c>
      <c r="F897" s="255" t="s">
        <v>2475</v>
      </c>
      <c r="G897" s="253"/>
      <c r="H897" s="254" t="s">
        <v>1</v>
      </c>
      <c r="I897" s="256"/>
      <c r="J897" s="253"/>
      <c r="K897" s="253"/>
      <c r="L897" s="257"/>
      <c r="M897" s="258"/>
      <c r="N897" s="259"/>
      <c r="O897" s="259"/>
      <c r="P897" s="259"/>
      <c r="Q897" s="259"/>
      <c r="R897" s="259"/>
      <c r="S897" s="259"/>
      <c r="T897" s="26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61" t="s">
        <v>196</v>
      </c>
      <c r="AU897" s="261" t="s">
        <v>90</v>
      </c>
      <c r="AV897" s="13" t="s">
        <v>86</v>
      </c>
      <c r="AW897" s="13" t="s">
        <v>38</v>
      </c>
      <c r="AX897" s="13" t="s">
        <v>82</v>
      </c>
      <c r="AY897" s="261" t="s">
        <v>183</v>
      </c>
    </row>
    <row r="898" s="14" customFormat="1">
      <c r="A898" s="14"/>
      <c r="B898" s="262"/>
      <c r="C898" s="263"/>
      <c r="D898" s="245" t="s">
        <v>196</v>
      </c>
      <c r="E898" s="264" t="s">
        <v>1</v>
      </c>
      <c r="F898" s="265" t="s">
        <v>2476</v>
      </c>
      <c r="G898" s="263"/>
      <c r="H898" s="266">
        <v>11.5</v>
      </c>
      <c r="I898" s="267"/>
      <c r="J898" s="263"/>
      <c r="K898" s="263"/>
      <c r="L898" s="268"/>
      <c r="M898" s="269"/>
      <c r="N898" s="270"/>
      <c r="O898" s="270"/>
      <c r="P898" s="270"/>
      <c r="Q898" s="270"/>
      <c r="R898" s="270"/>
      <c r="S898" s="270"/>
      <c r="T898" s="271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72" t="s">
        <v>196</v>
      </c>
      <c r="AU898" s="272" t="s">
        <v>90</v>
      </c>
      <c r="AV898" s="14" t="s">
        <v>90</v>
      </c>
      <c r="AW898" s="14" t="s">
        <v>38</v>
      </c>
      <c r="AX898" s="14" t="s">
        <v>82</v>
      </c>
      <c r="AY898" s="272" t="s">
        <v>183</v>
      </c>
    </row>
    <row r="899" s="15" customFormat="1">
      <c r="A899" s="15"/>
      <c r="B899" s="284"/>
      <c r="C899" s="285"/>
      <c r="D899" s="245" t="s">
        <v>196</v>
      </c>
      <c r="E899" s="286" t="s">
        <v>1</v>
      </c>
      <c r="F899" s="287" t="s">
        <v>238</v>
      </c>
      <c r="G899" s="285"/>
      <c r="H899" s="288">
        <v>36</v>
      </c>
      <c r="I899" s="289"/>
      <c r="J899" s="285"/>
      <c r="K899" s="285"/>
      <c r="L899" s="290"/>
      <c r="M899" s="291"/>
      <c r="N899" s="292"/>
      <c r="O899" s="292"/>
      <c r="P899" s="292"/>
      <c r="Q899" s="292"/>
      <c r="R899" s="292"/>
      <c r="S899" s="292"/>
      <c r="T899" s="293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94" t="s">
        <v>196</v>
      </c>
      <c r="AU899" s="294" t="s">
        <v>90</v>
      </c>
      <c r="AV899" s="15" t="s">
        <v>101</v>
      </c>
      <c r="AW899" s="15" t="s">
        <v>38</v>
      </c>
      <c r="AX899" s="15" t="s">
        <v>86</v>
      </c>
      <c r="AY899" s="294" t="s">
        <v>183</v>
      </c>
    </row>
    <row r="900" s="2" customFormat="1" ht="16.5" customHeight="1">
      <c r="A900" s="41"/>
      <c r="B900" s="42"/>
      <c r="C900" s="232" t="s">
        <v>1076</v>
      </c>
      <c r="D900" s="232" t="s">
        <v>186</v>
      </c>
      <c r="E900" s="233" t="s">
        <v>2477</v>
      </c>
      <c r="F900" s="234" t="s">
        <v>2478</v>
      </c>
      <c r="G900" s="235" t="s">
        <v>231</v>
      </c>
      <c r="H900" s="236">
        <v>24.5</v>
      </c>
      <c r="I900" s="237"/>
      <c r="J900" s="238">
        <f>ROUND(I900*H900,2)</f>
        <v>0</v>
      </c>
      <c r="K900" s="234" t="s">
        <v>190</v>
      </c>
      <c r="L900" s="47"/>
      <c r="M900" s="239" t="s">
        <v>1</v>
      </c>
      <c r="N900" s="240" t="s">
        <v>47</v>
      </c>
      <c r="O900" s="94"/>
      <c r="P900" s="241">
        <f>O900*H900</f>
        <v>0</v>
      </c>
      <c r="Q900" s="241">
        <v>0</v>
      </c>
      <c r="R900" s="241">
        <f>Q900*H900</f>
        <v>0</v>
      </c>
      <c r="S900" s="241">
        <v>0.074029999999999999</v>
      </c>
      <c r="T900" s="242">
        <f>S900*H900</f>
        <v>1.8137349999999999</v>
      </c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R900" s="243" t="s">
        <v>101</v>
      </c>
      <c r="AT900" s="243" t="s">
        <v>186</v>
      </c>
      <c r="AU900" s="243" t="s">
        <v>90</v>
      </c>
      <c r="AY900" s="19" t="s">
        <v>183</v>
      </c>
      <c r="BE900" s="244">
        <f>IF(N900="základní",J900,0)</f>
        <v>0</v>
      </c>
      <c r="BF900" s="244">
        <f>IF(N900="snížená",J900,0)</f>
        <v>0</v>
      </c>
      <c r="BG900" s="244">
        <f>IF(N900="zákl. přenesená",J900,0)</f>
        <v>0</v>
      </c>
      <c r="BH900" s="244">
        <f>IF(N900="sníž. přenesená",J900,0)</f>
        <v>0</v>
      </c>
      <c r="BI900" s="244">
        <f>IF(N900="nulová",J900,0)</f>
        <v>0</v>
      </c>
      <c r="BJ900" s="19" t="s">
        <v>86</v>
      </c>
      <c r="BK900" s="244">
        <f>ROUND(I900*H900,2)</f>
        <v>0</v>
      </c>
      <c r="BL900" s="19" t="s">
        <v>101</v>
      </c>
      <c r="BM900" s="243" t="s">
        <v>2479</v>
      </c>
    </row>
    <row r="901" s="2" customFormat="1">
      <c r="A901" s="41"/>
      <c r="B901" s="42"/>
      <c r="C901" s="43"/>
      <c r="D901" s="245" t="s">
        <v>192</v>
      </c>
      <c r="E901" s="43"/>
      <c r="F901" s="246" t="s">
        <v>2478</v>
      </c>
      <c r="G901" s="43"/>
      <c r="H901" s="43"/>
      <c r="I901" s="247"/>
      <c r="J901" s="43"/>
      <c r="K901" s="43"/>
      <c r="L901" s="47"/>
      <c r="M901" s="248"/>
      <c r="N901" s="249"/>
      <c r="O901" s="94"/>
      <c r="P901" s="94"/>
      <c r="Q901" s="94"/>
      <c r="R901" s="94"/>
      <c r="S901" s="94"/>
      <c r="T901" s="95"/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T901" s="19" t="s">
        <v>192</v>
      </c>
      <c r="AU901" s="19" t="s">
        <v>90</v>
      </c>
    </row>
    <row r="902" s="2" customFormat="1">
      <c r="A902" s="41"/>
      <c r="B902" s="42"/>
      <c r="C902" s="43"/>
      <c r="D902" s="250" t="s">
        <v>194</v>
      </c>
      <c r="E902" s="43"/>
      <c r="F902" s="251" t="s">
        <v>2480</v>
      </c>
      <c r="G902" s="43"/>
      <c r="H902" s="43"/>
      <c r="I902" s="247"/>
      <c r="J902" s="43"/>
      <c r="K902" s="43"/>
      <c r="L902" s="47"/>
      <c r="M902" s="248"/>
      <c r="N902" s="249"/>
      <c r="O902" s="94"/>
      <c r="P902" s="94"/>
      <c r="Q902" s="94"/>
      <c r="R902" s="94"/>
      <c r="S902" s="94"/>
      <c r="T902" s="95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T902" s="19" t="s">
        <v>194</v>
      </c>
      <c r="AU902" s="19" t="s">
        <v>90</v>
      </c>
    </row>
    <row r="903" s="13" customFormat="1">
      <c r="A903" s="13"/>
      <c r="B903" s="252"/>
      <c r="C903" s="253"/>
      <c r="D903" s="245" t="s">
        <v>196</v>
      </c>
      <c r="E903" s="254" t="s">
        <v>1</v>
      </c>
      <c r="F903" s="255" t="s">
        <v>2473</v>
      </c>
      <c r="G903" s="253"/>
      <c r="H903" s="254" t="s">
        <v>1</v>
      </c>
      <c r="I903" s="256"/>
      <c r="J903" s="253"/>
      <c r="K903" s="253"/>
      <c r="L903" s="257"/>
      <c r="M903" s="258"/>
      <c r="N903" s="259"/>
      <c r="O903" s="259"/>
      <c r="P903" s="259"/>
      <c r="Q903" s="259"/>
      <c r="R903" s="259"/>
      <c r="S903" s="259"/>
      <c r="T903" s="26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61" t="s">
        <v>196</v>
      </c>
      <c r="AU903" s="261" t="s">
        <v>90</v>
      </c>
      <c r="AV903" s="13" t="s">
        <v>86</v>
      </c>
      <c r="AW903" s="13" t="s">
        <v>38</v>
      </c>
      <c r="AX903" s="13" t="s">
        <v>82</v>
      </c>
      <c r="AY903" s="261" t="s">
        <v>183</v>
      </c>
    </row>
    <row r="904" s="14" customFormat="1">
      <c r="A904" s="14"/>
      <c r="B904" s="262"/>
      <c r="C904" s="263"/>
      <c r="D904" s="245" t="s">
        <v>196</v>
      </c>
      <c r="E904" s="264" t="s">
        <v>1</v>
      </c>
      <c r="F904" s="265" t="s">
        <v>2474</v>
      </c>
      <c r="G904" s="263"/>
      <c r="H904" s="266">
        <v>24.5</v>
      </c>
      <c r="I904" s="267"/>
      <c r="J904" s="263"/>
      <c r="K904" s="263"/>
      <c r="L904" s="268"/>
      <c r="M904" s="269"/>
      <c r="N904" s="270"/>
      <c r="O904" s="270"/>
      <c r="P904" s="270"/>
      <c r="Q904" s="270"/>
      <c r="R904" s="270"/>
      <c r="S904" s="270"/>
      <c r="T904" s="271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72" t="s">
        <v>196</v>
      </c>
      <c r="AU904" s="272" t="s">
        <v>90</v>
      </c>
      <c r="AV904" s="14" t="s">
        <v>90</v>
      </c>
      <c r="AW904" s="14" t="s">
        <v>38</v>
      </c>
      <c r="AX904" s="14" t="s">
        <v>86</v>
      </c>
      <c r="AY904" s="272" t="s">
        <v>183</v>
      </c>
    </row>
    <row r="905" s="2" customFormat="1" ht="16.5" customHeight="1">
      <c r="A905" s="41"/>
      <c r="B905" s="42"/>
      <c r="C905" s="232" t="s">
        <v>1082</v>
      </c>
      <c r="D905" s="232" t="s">
        <v>186</v>
      </c>
      <c r="E905" s="233" t="s">
        <v>2109</v>
      </c>
      <c r="F905" s="234" t="s">
        <v>2110</v>
      </c>
      <c r="G905" s="235" t="s">
        <v>209</v>
      </c>
      <c r="H905" s="236">
        <v>14.667</v>
      </c>
      <c r="I905" s="237"/>
      <c r="J905" s="238">
        <f>ROUND(I905*H905,2)</f>
        <v>0</v>
      </c>
      <c r="K905" s="234" t="s">
        <v>190</v>
      </c>
      <c r="L905" s="47"/>
      <c r="M905" s="239" t="s">
        <v>1</v>
      </c>
      <c r="N905" s="240" t="s">
        <v>47</v>
      </c>
      <c r="O905" s="94"/>
      <c r="P905" s="241">
        <f>O905*H905</f>
        <v>0</v>
      </c>
      <c r="Q905" s="241">
        <v>0</v>
      </c>
      <c r="R905" s="241">
        <f>Q905*H905</f>
        <v>0</v>
      </c>
      <c r="S905" s="241">
        <v>0</v>
      </c>
      <c r="T905" s="242">
        <f>S905*H905</f>
        <v>0</v>
      </c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R905" s="243" t="s">
        <v>101</v>
      </c>
      <c r="AT905" s="243" t="s">
        <v>186</v>
      </c>
      <c r="AU905" s="243" t="s">
        <v>90</v>
      </c>
      <c r="AY905" s="19" t="s">
        <v>183</v>
      </c>
      <c r="BE905" s="244">
        <f>IF(N905="základní",J905,0)</f>
        <v>0</v>
      </c>
      <c r="BF905" s="244">
        <f>IF(N905="snížená",J905,0)</f>
        <v>0</v>
      </c>
      <c r="BG905" s="244">
        <f>IF(N905="zákl. přenesená",J905,0)</f>
        <v>0</v>
      </c>
      <c r="BH905" s="244">
        <f>IF(N905="sníž. přenesená",J905,0)</f>
        <v>0</v>
      </c>
      <c r="BI905" s="244">
        <f>IF(N905="nulová",J905,0)</f>
        <v>0</v>
      </c>
      <c r="BJ905" s="19" t="s">
        <v>86</v>
      </c>
      <c r="BK905" s="244">
        <f>ROUND(I905*H905,2)</f>
        <v>0</v>
      </c>
      <c r="BL905" s="19" t="s">
        <v>101</v>
      </c>
      <c r="BM905" s="243" t="s">
        <v>2481</v>
      </c>
    </row>
    <row r="906" s="2" customFormat="1">
      <c r="A906" s="41"/>
      <c r="B906" s="42"/>
      <c r="C906" s="43"/>
      <c r="D906" s="245" t="s">
        <v>192</v>
      </c>
      <c r="E906" s="43"/>
      <c r="F906" s="246" t="s">
        <v>2112</v>
      </c>
      <c r="G906" s="43"/>
      <c r="H906" s="43"/>
      <c r="I906" s="247"/>
      <c r="J906" s="43"/>
      <c r="K906" s="43"/>
      <c r="L906" s="47"/>
      <c r="M906" s="248"/>
      <c r="N906" s="249"/>
      <c r="O906" s="94"/>
      <c r="P906" s="94"/>
      <c r="Q906" s="94"/>
      <c r="R906" s="94"/>
      <c r="S906" s="94"/>
      <c r="T906" s="95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T906" s="19" t="s">
        <v>192</v>
      </c>
      <c r="AU906" s="19" t="s">
        <v>90</v>
      </c>
    </row>
    <row r="907" s="2" customFormat="1">
      <c r="A907" s="41"/>
      <c r="B907" s="42"/>
      <c r="C907" s="43"/>
      <c r="D907" s="250" t="s">
        <v>194</v>
      </c>
      <c r="E907" s="43"/>
      <c r="F907" s="251" t="s">
        <v>2113</v>
      </c>
      <c r="G907" s="43"/>
      <c r="H907" s="43"/>
      <c r="I907" s="247"/>
      <c r="J907" s="43"/>
      <c r="K907" s="43"/>
      <c r="L907" s="47"/>
      <c r="M907" s="248"/>
      <c r="N907" s="249"/>
      <c r="O907" s="94"/>
      <c r="P907" s="94"/>
      <c r="Q907" s="94"/>
      <c r="R907" s="94"/>
      <c r="S907" s="94"/>
      <c r="T907" s="95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T907" s="19" t="s">
        <v>194</v>
      </c>
      <c r="AU907" s="19" t="s">
        <v>90</v>
      </c>
    </row>
    <row r="908" s="13" customFormat="1">
      <c r="A908" s="13"/>
      <c r="B908" s="252"/>
      <c r="C908" s="253"/>
      <c r="D908" s="245" t="s">
        <v>196</v>
      </c>
      <c r="E908" s="254" t="s">
        <v>1</v>
      </c>
      <c r="F908" s="255" t="s">
        <v>2467</v>
      </c>
      <c r="G908" s="253"/>
      <c r="H908" s="254" t="s">
        <v>1</v>
      </c>
      <c r="I908" s="256"/>
      <c r="J908" s="253"/>
      <c r="K908" s="253"/>
      <c r="L908" s="257"/>
      <c r="M908" s="258"/>
      <c r="N908" s="259"/>
      <c r="O908" s="259"/>
      <c r="P908" s="259"/>
      <c r="Q908" s="259"/>
      <c r="R908" s="259"/>
      <c r="S908" s="259"/>
      <c r="T908" s="260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61" t="s">
        <v>196</v>
      </c>
      <c r="AU908" s="261" t="s">
        <v>90</v>
      </c>
      <c r="AV908" s="13" t="s">
        <v>86</v>
      </c>
      <c r="AW908" s="13" t="s">
        <v>38</v>
      </c>
      <c r="AX908" s="13" t="s">
        <v>82</v>
      </c>
      <c r="AY908" s="261" t="s">
        <v>183</v>
      </c>
    </row>
    <row r="909" s="14" customFormat="1">
      <c r="A909" s="14"/>
      <c r="B909" s="262"/>
      <c r="C909" s="263"/>
      <c r="D909" s="245" t="s">
        <v>196</v>
      </c>
      <c r="E909" s="264" t="s">
        <v>1</v>
      </c>
      <c r="F909" s="265" t="s">
        <v>2482</v>
      </c>
      <c r="G909" s="263"/>
      <c r="H909" s="266">
        <v>0.88500000000000001</v>
      </c>
      <c r="I909" s="267"/>
      <c r="J909" s="263"/>
      <c r="K909" s="263"/>
      <c r="L909" s="268"/>
      <c r="M909" s="269"/>
      <c r="N909" s="270"/>
      <c r="O909" s="270"/>
      <c r="P909" s="270"/>
      <c r="Q909" s="270"/>
      <c r="R909" s="270"/>
      <c r="S909" s="270"/>
      <c r="T909" s="271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72" t="s">
        <v>196</v>
      </c>
      <c r="AU909" s="272" t="s">
        <v>90</v>
      </c>
      <c r="AV909" s="14" t="s">
        <v>90</v>
      </c>
      <c r="AW909" s="14" t="s">
        <v>38</v>
      </c>
      <c r="AX909" s="14" t="s">
        <v>82</v>
      </c>
      <c r="AY909" s="272" t="s">
        <v>183</v>
      </c>
    </row>
    <row r="910" s="13" customFormat="1">
      <c r="A910" s="13"/>
      <c r="B910" s="252"/>
      <c r="C910" s="253"/>
      <c r="D910" s="245" t="s">
        <v>196</v>
      </c>
      <c r="E910" s="254" t="s">
        <v>1</v>
      </c>
      <c r="F910" s="255" t="s">
        <v>2473</v>
      </c>
      <c r="G910" s="253"/>
      <c r="H910" s="254" t="s">
        <v>1</v>
      </c>
      <c r="I910" s="256"/>
      <c r="J910" s="253"/>
      <c r="K910" s="253"/>
      <c r="L910" s="257"/>
      <c r="M910" s="258"/>
      <c r="N910" s="259"/>
      <c r="O910" s="259"/>
      <c r="P910" s="259"/>
      <c r="Q910" s="259"/>
      <c r="R910" s="259"/>
      <c r="S910" s="259"/>
      <c r="T910" s="26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61" t="s">
        <v>196</v>
      </c>
      <c r="AU910" s="261" t="s">
        <v>90</v>
      </c>
      <c r="AV910" s="13" t="s">
        <v>86</v>
      </c>
      <c r="AW910" s="13" t="s">
        <v>38</v>
      </c>
      <c r="AX910" s="13" t="s">
        <v>82</v>
      </c>
      <c r="AY910" s="261" t="s">
        <v>183</v>
      </c>
    </row>
    <row r="911" s="14" customFormat="1">
      <c r="A911" s="14"/>
      <c r="B911" s="262"/>
      <c r="C911" s="263"/>
      <c r="D911" s="245" t="s">
        <v>196</v>
      </c>
      <c r="E911" s="264" t="s">
        <v>1</v>
      </c>
      <c r="F911" s="265" t="s">
        <v>2483</v>
      </c>
      <c r="G911" s="263"/>
      <c r="H911" s="266">
        <v>9.9589999999999996</v>
      </c>
      <c r="I911" s="267"/>
      <c r="J911" s="263"/>
      <c r="K911" s="263"/>
      <c r="L911" s="268"/>
      <c r="M911" s="269"/>
      <c r="N911" s="270"/>
      <c r="O911" s="270"/>
      <c r="P911" s="270"/>
      <c r="Q911" s="270"/>
      <c r="R911" s="270"/>
      <c r="S911" s="270"/>
      <c r="T911" s="271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72" t="s">
        <v>196</v>
      </c>
      <c r="AU911" s="272" t="s">
        <v>90</v>
      </c>
      <c r="AV911" s="14" t="s">
        <v>90</v>
      </c>
      <c r="AW911" s="14" t="s">
        <v>38</v>
      </c>
      <c r="AX911" s="14" t="s">
        <v>82</v>
      </c>
      <c r="AY911" s="272" t="s">
        <v>183</v>
      </c>
    </row>
    <row r="912" s="13" customFormat="1">
      <c r="A912" s="13"/>
      <c r="B912" s="252"/>
      <c r="C912" s="253"/>
      <c r="D912" s="245" t="s">
        <v>196</v>
      </c>
      <c r="E912" s="254" t="s">
        <v>1</v>
      </c>
      <c r="F912" s="255" t="s">
        <v>2475</v>
      </c>
      <c r="G912" s="253"/>
      <c r="H912" s="254" t="s">
        <v>1</v>
      </c>
      <c r="I912" s="256"/>
      <c r="J912" s="253"/>
      <c r="K912" s="253"/>
      <c r="L912" s="257"/>
      <c r="M912" s="258"/>
      <c r="N912" s="259"/>
      <c r="O912" s="259"/>
      <c r="P912" s="259"/>
      <c r="Q912" s="259"/>
      <c r="R912" s="259"/>
      <c r="S912" s="259"/>
      <c r="T912" s="26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61" t="s">
        <v>196</v>
      </c>
      <c r="AU912" s="261" t="s">
        <v>90</v>
      </c>
      <c r="AV912" s="13" t="s">
        <v>86</v>
      </c>
      <c r="AW912" s="13" t="s">
        <v>38</v>
      </c>
      <c r="AX912" s="13" t="s">
        <v>82</v>
      </c>
      <c r="AY912" s="261" t="s">
        <v>183</v>
      </c>
    </row>
    <row r="913" s="14" customFormat="1">
      <c r="A913" s="14"/>
      <c r="B913" s="262"/>
      <c r="C913" s="263"/>
      <c r="D913" s="245" t="s">
        <v>196</v>
      </c>
      <c r="E913" s="264" t="s">
        <v>1</v>
      </c>
      <c r="F913" s="265" t="s">
        <v>2484</v>
      </c>
      <c r="G913" s="263"/>
      <c r="H913" s="266">
        <v>3.823</v>
      </c>
      <c r="I913" s="267"/>
      <c r="J913" s="263"/>
      <c r="K913" s="263"/>
      <c r="L913" s="268"/>
      <c r="M913" s="269"/>
      <c r="N913" s="270"/>
      <c r="O913" s="270"/>
      <c r="P913" s="270"/>
      <c r="Q913" s="270"/>
      <c r="R913" s="270"/>
      <c r="S913" s="270"/>
      <c r="T913" s="271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72" t="s">
        <v>196</v>
      </c>
      <c r="AU913" s="272" t="s">
        <v>90</v>
      </c>
      <c r="AV913" s="14" t="s">
        <v>90</v>
      </c>
      <c r="AW913" s="14" t="s">
        <v>38</v>
      </c>
      <c r="AX913" s="14" t="s">
        <v>82</v>
      </c>
      <c r="AY913" s="272" t="s">
        <v>183</v>
      </c>
    </row>
    <row r="914" s="15" customFormat="1">
      <c r="A914" s="15"/>
      <c r="B914" s="284"/>
      <c r="C914" s="285"/>
      <c r="D914" s="245" t="s">
        <v>196</v>
      </c>
      <c r="E914" s="286" t="s">
        <v>1</v>
      </c>
      <c r="F914" s="287" t="s">
        <v>238</v>
      </c>
      <c r="G914" s="285"/>
      <c r="H914" s="288">
        <v>14.667</v>
      </c>
      <c r="I914" s="289"/>
      <c r="J914" s="285"/>
      <c r="K914" s="285"/>
      <c r="L914" s="290"/>
      <c r="M914" s="291"/>
      <c r="N914" s="292"/>
      <c r="O914" s="292"/>
      <c r="P914" s="292"/>
      <c r="Q914" s="292"/>
      <c r="R914" s="292"/>
      <c r="S914" s="292"/>
      <c r="T914" s="293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94" t="s">
        <v>196</v>
      </c>
      <c r="AU914" s="294" t="s">
        <v>90</v>
      </c>
      <c r="AV914" s="15" t="s">
        <v>101</v>
      </c>
      <c r="AW914" s="15" t="s">
        <v>38</v>
      </c>
      <c r="AX914" s="15" t="s">
        <v>86</v>
      </c>
      <c r="AY914" s="294" t="s">
        <v>183</v>
      </c>
    </row>
    <row r="915" s="2" customFormat="1" ht="24.15" customHeight="1">
      <c r="A915" s="41"/>
      <c r="B915" s="42"/>
      <c r="C915" s="232" t="s">
        <v>1088</v>
      </c>
      <c r="D915" s="232" t="s">
        <v>186</v>
      </c>
      <c r="E915" s="233" t="s">
        <v>2115</v>
      </c>
      <c r="F915" s="234" t="s">
        <v>2116</v>
      </c>
      <c r="G915" s="235" t="s">
        <v>209</v>
      </c>
      <c r="H915" s="236">
        <v>14.667</v>
      </c>
      <c r="I915" s="237"/>
      <c r="J915" s="238">
        <f>ROUND(I915*H915,2)</f>
        <v>0</v>
      </c>
      <c r="K915" s="234" t="s">
        <v>190</v>
      </c>
      <c r="L915" s="47"/>
      <c r="M915" s="239" t="s">
        <v>1</v>
      </c>
      <c r="N915" s="240" t="s">
        <v>47</v>
      </c>
      <c r="O915" s="94"/>
      <c r="P915" s="241">
        <f>O915*H915</f>
        <v>0</v>
      </c>
      <c r="Q915" s="241">
        <v>0</v>
      </c>
      <c r="R915" s="241">
        <f>Q915*H915</f>
        <v>0</v>
      </c>
      <c r="S915" s="241">
        <v>0</v>
      </c>
      <c r="T915" s="242">
        <f>S915*H915</f>
        <v>0</v>
      </c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R915" s="243" t="s">
        <v>101</v>
      </c>
      <c r="AT915" s="243" t="s">
        <v>186</v>
      </c>
      <c r="AU915" s="243" t="s">
        <v>90</v>
      </c>
      <c r="AY915" s="19" t="s">
        <v>183</v>
      </c>
      <c r="BE915" s="244">
        <f>IF(N915="základní",J915,0)</f>
        <v>0</v>
      </c>
      <c r="BF915" s="244">
        <f>IF(N915="snížená",J915,0)</f>
        <v>0</v>
      </c>
      <c r="BG915" s="244">
        <f>IF(N915="zákl. přenesená",J915,0)</f>
        <v>0</v>
      </c>
      <c r="BH915" s="244">
        <f>IF(N915="sníž. přenesená",J915,0)</f>
        <v>0</v>
      </c>
      <c r="BI915" s="244">
        <f>IF(N915="nulová",J915,0)</f>
        <v>0</v>
      </c>
      <c r="BJ915" s="19" t="s">
        <v>86</v>
      </c>
      <c r="BK915" s="244">
        <f>ROUND(I915*H915,2)</f>
        <v>0</v>
      </c>
      <c r="BL915" s="19" t="s">
        <v>101</v>
      </c>
      <c r="BM915" s="243" t="s">
        <v>2485</v>
      </c>
    </row>
    <row r="916" s="2" customFormat="1">
      <c r="A916" s="41"/>
      <c r="B916" s="42"/>
      <c r="C916" s="43"/>
      <c r="D916" s="245" t="s">
        <v>192</v>
      </c>
      <c r="E916" s="43"/>
      <c r="F916" s="246" t="s">
        <v>2118</v>
      </c>
      <c r="G916" s="43"/>
      <c r="H916" s="43"/>
      <c r="I916" s="247"/>
      <c r="J916" s="43"/>
      <c r="K916" s="43"/>
      <c r="L916" s="47"/>
      <c r="M916" s="248"/>
      <c r="N916" s="249"/>
      <c r="O916" s="94"/>
      <c r="P916" s="94"/>
      <c r="Q916" s="94"/>
      <c r="R916" s="94"/>
      <c r="S916" s="94"/>
      <c r="T916" s="95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T916" s="19" t="s">
        <v>192</v>
      </c>
      <c r="AU916" s="19" t="s">
        <v>90</v>
      </c>
    </row>
    <row r="917" s="2" customFormat="1">
      <c r="A917" s="41"/>
      <c r="B917" s="42"/>
      <c r="C917" s="43"/>
      <c r="D917" s="250" t="s">
        <v>194</v>
      </c>
      <c r="E917" s="43"/>
      <c r="F917" s="251" t="s">
        <v>2119</v>
      </c>
      <c r="G917" s="43"/>
      <c r="H917" s="43"/>
      <c r="I917" s="247"/>
      <c r="J917" s="43"/>
      <c r="K917" s="43"/>
      <c r="L917" s="47"/>
      <c r="M917" s="248"/>
      <c r="N917" s="249"/>
      <c r="O917" s="94"/>
      <c r="P917" s="94"/>
      <c r="Q917" s="94"/>
      <c r="R917" s="94"/>
      <c r="S917" s="94"/>
      <c r="T917" s="95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T917" s="19" t="s">
        <v>194</v>
      </c>
      <c r="AU917" s="19" t="s">
        <v>90</v>
      </c>
    </row>
    <row r="918" s="13" customFormat="1">
      <c r="A918" s="13"/>
      <c r="B918" s="252"/>
      <c r="C918" s="253"/>
      <c r="D918" s="245" t="s">
        <v>196</v>
      </c>
      <c r="E918" s="254" t="s">
        <v>1</v>
      </c>
      <c r="F918" s="255" t="s">
        <v>2467</v>
      </c>
      <c r="G918" s="253"/>
      <c r="H918" s="254" t="s">
        <v>1</v>
      </c>
      <c r="I918" s="256"/>
      <c r="J918" s="253"/>
      <c r="K918" s="253"/>
      <c r="L918" s="257"/>
      <c r="M918" s="258"/>
      <c r="N918" s="259"/>
      <c r="O918" s="259"/>
      <c r="P918" s="259"/>
      <c r="Q918" s="259"/>
      <c r="R918" s="259"/>
      <c r="S918" s="259"/>
      <c r="T918" s="26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61" t="s">
        <v>196</v>
      </c>
      <c r="AU918" s="261" t="s">
        <v>90</v>
      </c>
      <c r="AV918" s="13" t="s">
        <v>86</v>
      </c>
      <c r="AW918" s="13" t="s">
        <v>38</v>
      </c>
      <c r="AX918" s="13" t="s">
        <v>82</v>
      </c>
      <c r="AY918" s="261" t="s">
        <v>183</v>
      </c>
    </row>
    <row r="919" s="14" customFormat="1">
      <c r="A919" s="14"/>
      <c r="B919" s="262"/>
      <c r="C919" s="263"/>
      <c r="D919" s="245" t="s">
        <v>196</v>
      </c>
      <c r="E919" s="264" t="s">
        <v>1</v>
      </c>
      <c r="F919" s="265" t="s">
        <v>2482</v>
      </c>
      <c r="G919" s="263"/>
      <c r="H919" s="266">
        <v>0.88500000000000001</v>
      </c>
      <c r="I919" s="267"/>
      <c r="J919" s="263"/>
      <c r="K919" s="263"/>
      <c r="L919" s="268"/>
      <c r="M919" s="269"/>
      <c r="N919" s="270"/>
      <c r="O919" s="270"/>
      <c r="P919" s="270"/>
      <c r="Q919" s="270"/>
      <c r="R919" s="270"/>
      <c r="S919" s="270"/>
      <c r="T919" s="271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72" t="s">
        <v>196</v>
      </c>
      <c r="AU919" s="272" t="s">
        <v>90</v>
      </c>
      <c r="AV919" s="14" t="s">
        <v>90</v>
      </c>
      <c r="AW919" s="14" t="s">
        <v>38</v>
      </c>
      <c r="AX919" s="14" t="s">
        <v>82</v>
      </c>
      <c r="AY919" s="272" t="s">
        <v>183</v>
      </c>
    </row>
    <row r="920" s="13" customFormat="1">
      <c r="A920" s="13"/>
      <c r="B920" s="252"/>
      <c r="C920" s="253"/>
      <c r="D920" s="245" t="s">
        <v>196</v>
      </c>
      <c r="E920" s="254" t="s">
        <v>1</v>
      </c>
      <c r="F920" s="255" t="s">
        <v>2473</v>
      </c>
      <c r="G920" s="253"/>
      <c r="H920" s="254" t="s">
        <v>1</v>
      </c>
      <c r="I920" s="256"/>
      <c r="J920" s="253"/>
      <c r="K920" s="253"/>
      <c r="L920" s="257"/>
      <c r="M920" s="258"/>
      <c r="N920" s="259"/>
      <c r="O920" s="259"/>
      <c r="P920" s="259"/>
      <c r="Q920" s="259"/>
      <c r="R920" s="259"/>
      <c r="S920" s="259"/>
      <c r="T920" s="26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61" t="s">
        <v>196</v>
      </c>
      <c r="AU920" s="261" t="s">
        <v>90</v>
      </c>
      <c r="AV920" s="13" t="s">
        <v>86</v>
      </c>
      <c r="AW920" s="13" t="s">
        <v>38</v>
      </c>
      <c r="AX920" s="13" t="s">
        <v>82</v>
      </c>
      <c r="AY920" s="261" t="s">
        <v>183</v>
      </c>
    </row>
    <row r="921" s="14" customFormat="1">
      <c r="A921" s="14"/>
      <c r="B921" s="262"/>
      <c r="C921" s="263"/>
      <c r="D921" s="245" t="s">
        <v>196</v>
      </c>
      <c r="E921" s="264" t="s">
        <v>1</v>
      </c>
      <c r="F921" s="265" t="s">
        <v>2483</v>
      </c>
      <c r="G921" s="263"/>
      <c r="H921" s="266">
        <v>9.9589999999999996</v>
      </c>
      <c r="I921" s="267"/>
      <c r="J921" s="263"/>
      <c r="K921" s="263"/>
      <c r="L921" s="268"/>
      <c r="M921" s="269"/>
      <c r="N921" s="270"/>
      <c r="O921" s="270"/>
      <c r="P921" s="270"/>
      <c r="Q921" s="270"/>
      <c r="R921" s="270"/>
      <c r="S921" s="270"/>
      <c r="T921" s="271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72" t="s">
        <v>196</v>
      </c>
      <c r="AU921" s="272" t="s">
        <v>90</v>
      </c>
      <c r="AV921" s="14" t="s">
        <v>90</v>
      </c>
      <c r="AW921" s="14" t="s">
        <v>38</v>
      </c>
      <c r="AX921" s="14" t="s">
        <v>82</v>
      </c>
      <c r="AY921" s="272" t="s">
        <v>183</v>
      </c>
    </row>
    <row r="922" s="13" customFormat="1">
      <c r="A922" s="13"/>
      <c r="B922" s="252"/>
      <c r="C922" s="253"/>
      <c r="D922" s="245" t="s">
        <v>196</v>
      </c>
      <c r="E922" s="254" t="s">
        <v>1</v>
      </c>
      <c r="F922" s="255" t="s">
        <v>2475</v>
      </c>
      <c r="G922" s="253"/>
      <c r="H922" s="254" t="s">
        <v>1</v>
      </c>
      <c r="I922" s="256"/>
      <c r="J922" s="253"/>
      <c r="K922" s="253"/>
      <c r="L922" s="257"/>
      <c r="M922" s="258"/>
      <c r="N922" s="259"/>
      <c r="O922" s="259"/>
      <c r="P922" s="259"/>
      <c r="Q922" s="259"/>
      <c r="R922" s="259"/>
      <c r="S922" s="259"/>
      <c r="T922" s="26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61" t="s">
        <v>196</v>
      </c>
      <c r="AU922" s="261" t="s">
        <v>90</v>
      </c>
      <c r="AV922" s="13" t="s">
        <v>86</v>
      </c>
      <c r="AW922" s="13" t="s">
        <v>38</v>
      </c>
      <c r="AX922" s="13" t="s">
        <v>82</v>
      </c>
      <c r="AY922" s="261" t="s">
        <v>183</v>
      </c>
    </row>
    <row r="923" s="14" customFormat="1">
      <c r="A923" s="14"/>
      <c r="B923" s="262"/>
      <c r="C923" s="263"/>
      <c r="D923" s="245" t="s">
        <v>196</v>
      </c>
      <c r="E923" s="264" t="s">
        <v>1</v>
      </c>
      <c r="F923" s="265" t="s">
        <v>2484</v>
      </c>
      <c r="G923" s="263"/>
      <c r="H923" s="266">
        <v>3.823</v>
      </c>
      <c r="I923" s="267"/>
      <c r="J923" s="263"/>
      <c r="K923" s="263"/>
      <c r="L923" s="268"/>
      <c r="M923" s="269"/>
      <c r="N923" s="270"/>
      <c r="O923" s="270"/>
      <c r="P923" s="270"/>
      <c r="Q923" s="270"/>
      <c r="R923" s="270"/>
      <c r="S923" s="270"/>
      <c r="T923" s="271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72" t="s">
        <v>196</v>
      </c>
      <c r="AU923" s="272" t="s">
        <v>90</v>
      </c>
      <c r="AV923" s="14" t="s">
        <v>90</v>
      </c>
      <c r="AW923" s="14" t="s">
        <v>38</v>
      </c>
      <c r="AX923" s="14" t="s">
        <v>82</v>
      </c>
      <c r="AY923" s="272" t="s">
        <v>183</v>
      </c>
    </row>
    <row r="924" s="15" customFormat="1">
      <c r="A924" s="15"/>
      <c r="B924" s="284"/>
      <c r="C924" s="285"/>
      <c r="D924" s="245" t="s">
        <v>196</v>
      </c>
      <c r="E924" s="286" t="s">
        <v>1</v>
      </c>
      <c r="F924" s="287" t="s">
        <v>238</v>
      </c>
      <c r="G924" s="285"/>
      <c r="H924" s="288">
        <v>14.667</v>
      </c>
      <c r="I924" s="289"/>
      <c r="J924" s="285"/>
      <c r="K924" s="285"/>
      <c r="L924" s="290"/>
      <c r="M924" s="291"/>
      <c r="N924" s="292"/>
      <c r="O924" s="292"/>
      <c r="P924" s="292"/>
      <c r="Q924" s="292"/>
      <c r="R924" s="292"/>
      <c r="S924" s="292"/>
      <c r="T924" s="293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94" t="s">
        <v>196</v>
      </c>
      <c r="AU924" s="294" t="s">
        <v>90</v>
      </c>
      <c r="AV924" s="15" t="s">
        <v>101</v>
      </c>
      <c r="AW924" s="15" t="s">
        <v>38</v>
      </c>
      <c r="AX924" s="15" t="s">
        <v>86</v>
      </c>
      <c r="AY924" s="294" t="s">
        <v>183</v>
      </c>
    </row>
    <row r="925" s="2" customFormat="1" ht="24.15" customHeight="1">
      <c r="A925" s="41"/>
      <c r="B925" s="42"/>
      <c r="C925" s="232" t="s">
        <v>1094</v>
      </c>
      <c r="D925" s="232" t="s">
        <v>186</v>
      </c>
      <c r="E925" s="233" t="s">
        <v>2486</v>
      </c>
      <c r="F925" s="234" t="s">
        <v>2487</v>
      </c>
      <c r="G925" s="235" t="s">
        <v>209</v>
      </c>
      <c r="H925" s="236">
        <v>190.67099999999999</v>
      </c>
      <c r="I925" s="237"/>
      <c r="J925" s="238">
        <f>ROUND(I925*H925,2)</f>
        <v>0</v>
      </c>
      <c r="K925" s="234" t="s">
        <v>190</v>
      </c>
      <c r="L925" s="47"/>
      <c r="M925" s="239" t="s">
        <v>1</v>
      </c>
      <c r="N925" s="240" t="s">
        <v>47</v>
      </c>
      <c r="O925" s="94"/>
      <c r="P925" s="241">
        <f>O925*H925</f>
        <v>0</v>
      </c>
      <c r="Q925" s="241">
        <v>0</v>
      </c>
      <c r="R925" s="241">
        <f>Q925*H925</f>
        <v>0</v>
      </c>
      <c r="S925" s="241">
        <v>0</v>
      </c>
      <c r="T925" s="242">
        <f>S925*H925</f>
        <v>0</v>
      </c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R925" s="243" t="s">
        <v>101</v>
      </c>
      <c r="AT925" s="243" t="s">
        <v>186</v>
      </c>
      <c r="AU925" s="243" t="s">
        <v>90</v>
      </c>
      <c r="AY925" s="19" t="s">
        <v>183</v>
      </c>
      <c r="BE925" s="244">
        <f>IF(N925="základní",J925,0)</f>
        <v>0</v>
      </c>
      <c r="BF925" s="244">
        <f>IF(N925="snížená",J925,0)</f>
        <v>0</v>
      </c>
      <c r="BG925" s="244">
        <f>IF(N925="zákl. přenesená",J925,0)</f>
        <v>0</v>
      </c>
      <c r="BH925" s="244">
        <f>IF(N925="sníž. přenesená",J925,0)</f>
        <v>0</v>
      </c>
      <c r="BI925" s="244">
        <f>IF(N925="nulová",J925,0)</f>
        <v>0</v>
      </c>
      <c r="BJ925" s="19" t="s">
        <v>86</v>
      </c>
      <c r="BK925" s="244">
        <f>ROUND(I925*H925,2)</f>
        <v>0</v>
      </c>
      <c r="BL925" s="19" t="s">
        <v>101</v>
      </c>
      <c r="BM925" s="243" t="s">
        <v>2488</v>
      </c>
    </row>
    <row r="926" s="2" customFormat="1">
      <c r="A926" s="41"/>
      <c r="B926" s="42"/>
      <c r="C926" s="43"/>
      <c r="D926" s="245" t="s">
        <v>192</v>
      </c>
      <c r="E926" s="43"/>
      <c r="F926" s="246" t="s">
        <v>2489</v>
      </c>
      <c r="G926" s="43"/>
      <c r="H926" s="43"/>
      <c r="I926" s="247"/>
      <c r="J926" s="43"/>
      <c r="K926" s="43"/>
      <c r="L926" s="47"/>
      <c r="M926" s="248"/>
      <c r="N926" s="249"/>
      <c r="O926" s="94"/>
      <c r="P926" s="94"/>
      <c r="Q926" s="94"/>
      <c r="R926" s="94"/>
      <c r="S926" s="94"/>
      <c r="T926" s="95"/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T926" s="19" t="s">
        <v>192</v>
      </c>
      <c r="AU926" s="19" t="s">
        <v>90</v>
      </c>
    </row>
    <row r="927" s="2" customFormat="1">
      <c r="A927" s="41"/>
      <c r="B927" s="42"/>
      <c r="C927" s="43"/>
      <c r="D927" s="250" t="s">
        <v>194</v>
      </c>
      <c r="E927" s="43"/>
      <c r="F927" s="251" t="s">
        <v>2490</v>
      </c>
      <c r="G927" s="43"/>
      <c r="H927" s="43"/>
      <c r="I927" s="247"/>
      <c r="J927" s="43"/>
      <c r="K927" s="43"/>
      <c r="L927" s="47"/>
      <c r="M927" s="248"/>
      <c r="N927" s="249"/>
      <c r="O927" s="94"/>
      <c r="P927" s="94"/>
      <c r="Q927" s="94"/>
      <c r="R927" s="94"/>
      <c r="S927" s="94"/>
      <c r="T927" s="95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T927" s="19" t="s">
        <v>194</v>
      </c>
      <c r="AU927" s="19" t="s">
        <v>90</v>
      </c>
    </row>
    <row r="928" s="13" customFormat="1">
      <c r="A928" s="13"/>
      <c r="B928" s="252"/>
      <c r="C928" s="253"/>
      <c r="D928" s="245" t="s">
        <v>196</v>
      </c>
      <c r="E928" s="254" t="s">
        <v>1</v>
      </c>
      <c r="F928" s="255" t="s">
        <v>333</v>
      </c>
      <c r="G928" s="253"/>
      <c r="H928" s="254" t="s">
        <v>1</v>
      </c>
      <c r="I928" s="256"/>
      <c r="J928" s="253"/>
      <c r="K928" s="253"/>
      <c r="L928" s="257"/>
      <c r="M928" s="258"/>
      <c r="N928" s="259"/>
      <c r="O928" s="259"/>
      <c r="P928" s="259"/>
      <c r="Q928" s="259"/>
      <c r="R928" s="259"/>
      <c r="S928" s="259"/>
      <c r="T928" s="26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61" t="s">
        <v>196</v>
      </c>
      <c r="AU928" s="261" t="s">
        <v>90</v>
      </c>
      <c r="AV928" s="13" t="s">
        <v>86</v>
      </c>
      <c r="AW928" s="13" t="s">
        <v>38</v>
      </c>
      <c r="AX928" s="13" t="s">
        <v>82</v>
      </c>
      <c r="AY928" s="261" t="s">
        <v>183</v>
      </c>
    </row>
    <row r="929" s="13" customFormat="1">
      <c r="A929" s="13"/>
      <c r="B929" s="252"/>
      <c r="C929" s="253"/>
      <c r="D929" s="245" t="s">
        <v>196</v>
      </c>
      <c r="E929" s="254" t="s">
        <v>1</v>
      </c>
      <c r="F929" s="255" t="s">
        <v>2467</v>
      </c>
      <c r="G929" s="253"/>
      <c r="H929" s="254" t="s">
        <v>1</v>
      </c>
      <c r="I929" s="256"/>
      <c r="J929" s="253"/>
      <c r="K929" s="253"/>
      <c r="L929" s="257"/>
      <c r="M929" s="258"/>
      <c r="N929" s="259"/>
      <c r="O929" s="259"/>
      <c r="P929" s="259"/>
      <c r="Q929" s="259"/>
      <c r="R929" s="259"/>
      <c r="S929" s="259"/>
      <c r="T929" s="26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61" t="s">
        <v>196</v>
      </c>
      <c r="AU929" s="261" t="s">
        <v>90</v>
      </c>
      <c r="AV929" s="13" t="s">
        <v>86</v>
      </c>
      <c r="AW929" s="13" t="s">
        <v>38</v>
      </c>
      <c r="AX929" s="13" t="s">
        <v>82</v>
      </c>
      <c r="AY929" s="261" t="s">
        <v>183</v>
      </c>
    </row>
    <row r="930" s="14" customFormat="1">
      <c r="A930" s="14"/>
      <c r="B930" s="262"/>
      <c r="C930" s="263"/>
      <c r="D930" s="245" t="s">
        <v>196</v>
      </c>
      <c r="E930" s="264" t="s">
        <v>1</v>
      </c>
      <c r="F930" s="265" t="s">
        <v>2482</v>
      </c>
      <c r="G930" s="263"/>
      <c r="H930" s="266">
        <v>0.88500000000000001</v>
      </c>
      <c r="I930" s="267"/>
      <c r="J930" s="263"/>
      <c r="K930" s="263"/>
      <c r="L930" s="268"/>
      <c r="M930" s="269"/>
      <c r="N930" s="270"/>
      <c r="O930" s="270"/>
      <c r="P930" s="270"/>
      <c r="Q930" s="270"/>
      <c r="R930" s="270"/>
      <c r="S930" s="270"/>
      <c r="T930" s="271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72" t="s">
        <v>196</v>
      </c>
      <c r="AU930" s="272" t="s">
        <v>90</v>
      </c>
      <c r="AV930" s="14" t="s">
        <v>90</v>
      </c>
      <c r="AW930" s="14" t="s">
        <v>38</v>
      </c>
      <c r="AX930" s="14" t="s">
        <v>82</v>
      </c>
      <c r="AY930" s="272" t="s">
        <v>183</v>
      </c>
    </row>
    <row r="931" s="13" customFormat="1">
      <c r="A931" s="13"/>
      <c r="B931" s="252"/>
      <c r="C931" s="253"/>
      <c r="D931" s="245" t="s">
        <v>196</v>
      </c>
      <c r="E931" s="254" t="s">
        <v>1</v>
      </c>
      <c r="F931" s="255" t="s">
        <v>2473</v>
      </c>
      <c r="G931" s="253"/>
      <c r="H931" s="254" t="s">
        <v>1</v>
      </c>
      <c r="I931" s="256"/>
      <c r="J931" s="253"/>
      <c r="K931" s="253"/>
      <c r="L931" s="257"/>
      <c r="M931" s="258"/>
      <c r="N931" s="259"/>
      <c r="O931" s="259"/>
      <c r="P931" s="259"/>
      <c r="Q931" s="259"/>
      <c r="R931" s="259"/>
      <c r="S931" s="259"/>
      <c r="T931" s="26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61" t="s">
        <v>196</v>
      </c>
      <c r="AU931" s="261" t="s">
        <v>90</v>
      </c>
      <c r="AV931" s="13" t="s">
        <v>86</v>
      </c>
      <c r="AW931" s="13" t="s">
        <v>38</v>
      </c>
      <c r="AX931" s="13" t="s">
        <v>82</v>
      </c>
      <c r="AY931" s="261" t="s">
        <v>183</v>
      </c>
    </row>
    <row r="932" s="14" customFormat="1">
      <c r="A932" s="14"/>
      <c r="B932" s="262"/>
      <c r="C932" s="263"/>
      <c r="D932" s="245" t="s">
        <v>196</v>
      </c>
      <c r="E932" s="264" t="s">
        <v>1</v>
      </c>
      <c r="F932" s="265" t="s">
        <v>2483</v>
      </c>
      <c r="G932" s="263"/>
      <c r="H932" s="266">
        <v>9.9589999999999996</v>
      </c>
      <c r="I932" s="267"/>
      <c r="J932" s="263"/>
      <c r="K932" s="263"/>
      <c r="L932" s="268"/>
      <c r="M932" s="269"/>
      <c r="N932" s="270"/>
      <c r="O932" s="270"/>
      <c r="P932" s="270"/>
      <c r="Q932" s="270"/>
      <c r="R932" s="270"/>
      <c r="S932" s="270"/>
      <c r="T932" s="271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72" t="s">
        <v>196</v>
      </c>
      <c r="AU932" s="272" t="s">
        <v>90</v>
      </c>
      <c r="AV932" s="14" t="s">
        <v>90</v>
      </c>
      <c r="AW932" s="14" t="s">
        <v>38</v>
      </c>
      <c r="AX932" s="14" t="s">
        <v>82</v>
      </c>
      <c r="AY932" s="272" t="s">
        <v>183</v>
      </c>
    </row>
    <row r="933" s="13" customFormat="1">
      <c r="A933" s="13"/>
      <c r="B933" s="252"/>
      <c r="C933" s="253"/>
      <c r="D933" s="245" t="s">
        <v>196</v>
      </c>
      <c r="E933" s="254" t="s">
        <v>1</v>
      </c>
      <c r="F933" s="255" t="s">
        <v>2475</v>
      </c>
      <c r="G933" s="253"/>
      <c r="H933" s="254" t="s">
        <v>1</v>
      </c>
      <c r="I933" s="256"/>
      <c r="J933" s="253"/>
      <c r="K933" s="253"/>
      <c r="L933" s="257"/>
      <c r="M933" s="258"/>
      <c r="N933" s="259"/>
      <c r="O933" s="259"/>
      <c r="P933" s="259"/>
      <c r="Q933" s="259"/>
      <c r="R933" s="259"/>
      <c r="S933" s="259"/>
      <c r="T933" s="26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61" t="s">
        <v>196</v>
      </c>
      <c r="AU933" s="261" t="s">
        <v>90</v>
      </c>
      <c r="AV933" s="13" t="s">
        <v>86</v>
      </c>
      <c r="AW933" s="13" t="s">
        <v>38</v>
      </c>
      <c r="AX933" s="13" t="s">
        <v>82</v>
      </c>
      <c r="AY933" s="261" t="s">
        <v>183</v>
      </c>
    </row>
    <row r="934" s="14" customFormat="1">
      <c r="A934" s="14"/>
      <c r="B934" s="262"/>
      <c r="C934" s="263"/>
      <c r="D934" s="245" t="s">
        <v>196</v>
      </c>
      <c r="E934" s="264" t="s">
        <v>1</v>
      </c>
      <c r="F934" s="265" t="s">
        <v>2484</v>
      </c>
      <c r="G934" s="263"/>
      <c r="H934" s="266">
        <v>3.823</v>
      </c>
      <c r="I934" s="267"/>
      <c r="J934" s="263"/>
      <c r="K934" s="263"/>
      <c r="L934" s="268"/>
      <c r="M934" s="269"/>
      <c r="N934" s="270"/>
      <c r="O934" s="270"/>
      <c r="P934" s="270"/>
      <c r="Q934" s="270"/>
      <c r="R934" s="270"/>
      <c r="S934" s="270"/>
      <c r="T934" s="271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72" t="s">
        <v>196</v>
      </c>
      <c r="AU934" s="272" t="s">
        <v>90</v>
      </c>
      <c r="AV934" s="14" t="s">
        <v>90</v>
      </c>
      <c r="AW934" s="14" t="s">
        <v>38</v>
      </c>
      <c r="AX934" s="14" t="s">
        <v>82</v>
      </c>
      <c r="AY934" s="272" t="s">
        <v>183</v>
      </c>
    </row>
    <row r="935" s="16" customFormat="1">
      <c r="A935" s="16"/>
      <c r="B935" s="303"/>
      <c r="C935" s="304"/>
      <c r="D935" s="245" t="s">
        <v>196</v>
      </c>
      <c r="E935" s="305" t="s">
        <v>1</v>
      </c>
      <c r="F935" s="306" t="s">
        <v>1300</v>
      </c>
      <c r="G935" s="304"/>
      <c r="H935" s="307">
        <v>14.667</v>
      </c>
      <c r="I935" s="308"/>
      <c r="J935" s="304"/>
      <c r="K935" s="304"/>
      <c r="L935" s="309"/>
      <c r="M935" s="310"/>
      <c r="N935" s="311"/>
      <c r="O935" s="311"/>
      <c r="P935" s="311"/>
      <c r="Q935" s="311"/>
      <c r="R935" s="311"/>
      <c r="S935" s="311"/>
      <c r="T935" s="312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313" t="s">
        <v>196</v>
      </c>
      <c r="AU935" s="313" t="s">
        <v>90</v>
      </c>
      <c r="AV935" s="16" t="s">
        <v>98</v>
      </c>
      <c r="AW935" s="16" t="s">
        <v>38</v>
      </c>
      <c r="AX935" s="16" t="s">
        <v>82</v>
      </c>
      <c r="AY935" s="313" t="s">
        <v>183</v>
      </c>
    </row>
    <row r="936" s="14" customFormat="1">
      <c r="A936" s="14"/>
      <c r="B936" s="262"/>
      <c r="C936" s="263"/>
      <c r="D936" s="245" t="s">
        <v>196</v>
      </c>
      <c r="E936" s="264" t="s">
        <v>1</v>
      </c>
      <c r="F936" s="265" t="s">
        <v>2491</v>
      </c>
      <c r="G936" s="263"/>
      <c r="H936" s="266">
        <v>190.67099999999999</v>
      </c>
      <c r="I936" s="267"/>
      <c r="J936" s="263"/>
      <c r="K936" s="263"/>
      <c r="L936" s="268"/>
      <c r="M936" s="269"/>
      <c r="N936" s="270"/>
      <c r="O936" s="270"/>
      <c r="P936" s="270"/>
      <c r="Q936" s="270"/>
      <c r="R936" s="270"/>
      <c r="S936" s="270"/>
      <c r="T936" s="271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72" t="s">
        <v>196</v>
      </c>
      <c r="AU936" s="272" t="s">
        <v>90</v>
      </c>
      <c r="AV936" s="14" t="s">
        <v>90</v>
      </c>
      <c r="AW936" s="14" t="s">
        <v>38</v>
      </c>
      <c r="AX936" s="14" t="s">
        <v>86</v>
      </c>
      <c r="AY936" s="272" t="s">
        <v>183</v>
      </c>
    </row>
    <row r="937" s="2" customFormat="1" ht="24.15" customHeight="1">
      <c r="A937" s="41"/>
      <c r="B937" s="42"/>
      <c r="C937" s="232" t="s">
        <v>1100</v>
      </c>
      <c r="D937" s="232" t="s">
        <v>186</v>
      </c>
      <c r="E937" s="233" t="s">
        <v>2127</v>
      </c>
      <c r="F937" s="234" t="s">
        <v>2128</v>
      </c>
      <c r="G937" s="235" t="s">
        <v>189</v>
      </c>
      <c r="H937" s="236">
        <v>175</v>
      </c>
      <c r="I937" s="237"/>
      <c r="J937" s="238">
        <f>ROUND(I937*H937,2)</f>
        <v>0</v>
      </c>
      <c r="K937" s="234" t="s">
        <v>190</v>
      </c>
      <c r="L937" s="47"/>
      <c r="M937" s="239" t="s">
        <v>1</v>
      </c>
      <c r="N937" s="240" t="s">
        <v>47</v>
      </c>
      <c r="O937" s="94"/>
      <c r="P937" s="241">
        <f>O937*H937</f>
        <v>0</v>
      </c>
      <c r="Q937" s="241">
        <v>0</v>
      </c>
      <c r="R937" s="241">
        <f>Q937*H937</f>
        <v>0</v>
      </c>
      <c r="S937" s="241">
        <v>0.45000000000000001</v>
      </c>
      <c r="T937" s="242">
        <f>S937*H937</f>
        <v>78.75</v>
      </c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R937" s="243" t="s">
        <v>101</v>
      </c>
      <c r="AT937" s="243" t="s">
        <v>186</v>
      </c>
      <c r="AU937" s="243" t="s">
        <v>90</v>
      </c>
      <c r="AY937" s="19" t="s">
        <v>183</v>
      </c>
      <c r="BE937" s="244">
        <f>IF(N937="základní",J937,0)</f>
        <v>0</v>
      </c>
      <c r="BF937" s="244">
        <f>IF(N937="snížená",J937,0)</f>
        <v>0</v>
      </c>
      <c r="BG937" s="244">
        <f>IF(N937="zákl. přenesená",J937,0)</f>
        <v>0</v>
      </c>
      <c r="BH937" s="244">
        <f>IF(N937="sníž. přenesená",J937,0)</f>
        <v>0</v>
      </c>
      <c r="BI937" s="244">
        <f>IF(N937="nulová",J937,0)</f>
        <v>0</v>
      </c>
      <c r="BJ937" s="19" t="s">
        <v>86</v>
      </c>
      <c r="BK937" s="244">
        <f>ROUND(I937*H937,2)</f>
        <v>0</v>
      </c>
      <c r="BL937" s="19" t="s">
        <v>101</v>
      </c>
      <c r="BM937" s="243" t="s">
        <v>2492</v>
      </c>
    </row>
    <row r="938" s="2" customFormat="1">
      <c r="A938" s="41"/>
      <c r="B938" s="42"/>
      <c r="C938" s="43"/>
      <c r="D938" s="245" t="s">
        <v>192</v>
      </c>
      <c r="E938" s="43"/>
      <c r="F938" s="246" t="s">
        <v>2130</v>
      </c>
      <c r="G938" s="43"/>
      <c r="H938" s="43"/>
      <c r="I938" s="247"/>
      <c r="J938" s="43"/>
      <c r="K938" s="43"/>
      <c r="L938" s="47"/>
      <c r="M938" s="248"/>
      <c r="N938" s="249"/>
      <c r="O938" s="94"/>
      <c r="P938" s="94"/>
      <c r="Q938" s="94"/>
      <c r="R938" s="94"/>
      <c r="S938" s="94"/>
      <c r="T938" s="95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T938" s="19" t="s">
        <v>192</v>
      </c>
      <c r="AU938" s="19" t="s">
        <v>90</v>
      </c>
    </row>
    <row r="939" s="2" customFormat="1">
      <c r="A939" s="41"/>
      <c r="B939" s="42"/>
      <c r="C939" s="43"/>
      <c r="D939" s="250" t="s">
        <v>194</v>
      </c>
      <c r="E939" s="43"/>
      <c r="F939" s="251" t="s">
        <v>2131</v>
      </c>
      <c r="G939" s="43"/>
      <c r="H939" s="43"/>
      <c r="I939" s="247"/>
      <c r="J939" s="43"/>
      <c r="K939" s="43"/>
      <c r="L939" s="47"/>
      <c r="M939" s="248"/>
      <c r="N939" s="249"/>
      <c r="O939" s="94"/>
      <c r="P939" s="94"/>
      <c r="Q939" s="94"/>
      <c r="R939" s="94"/>
      <c r="S939" s="94"/>
      <c r="T939" s="95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T939" s="19" t="s">
        <v>194</v>
      </c>
      <c r="AU939" s="19" t="s">
        <v>90</v>
      </c>
    </row>
    <row r="940" s="13" customFormat="1">
      <c r="A940" s="13"/>
      <c r="B940" s="252"/>
      <c r="C940" s="253"/>
      <c r="D940" s="245" t="s">
        <v>196</v>
      </c>
      <c r="E940" s="254" t="s">
        <v>1</v>
      </c>
      <c r="F940" s="255" t="s">
        <v>2493</v>
      </c>
      <c r="G940" s="253"/>
      <c r="H940" s="254" t="s">
        <v>1</v>
      </c>
      <c r="I940" s="256"/>
      <c r="J940" s="253"/>
      <c r="K940" s="253"/>
      <c r="L940" s="257"/>
      <c r="M940" s="258"/>
      <c r="N940" s="259"/>
      <c r="O940" s="259"/>
      <c r="P940" s="259"/>
      <c r="Q940" s="259"/>
      <c r="R940" s="259"/>
      <c r="S940" s="259"/>
      <c r="T940" s="26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61" t="s">
        <v>196</v>
      </c>
      <c r="AU940" s="261" t="s">
        <v>90</v>
      </c>
      <c r="AV940" s="13" t="s">
        <v>86</v>
      </c>
      <c r="AW940" s="13" t="s">
        <v>38</v>
      </c>
      <c r="AX940" s="13" t="s">
        <v>82</v>
      </c>
      <c r="AY940" s="261" t="s">
        <v>183</v>
      </c>
    </row>
    <row r="941" s="14" customFormat="1">
      <c r="A941" s="14"/>
      <c r="B941" s="262"/>
      <c r="C941" s="263"/>
      <c r="D941" s="245" t="s">
        <v>196</v>
      </c>
      <c r="E941" s="264" t="s">
        <v>1</v>
      </c>
      <c r="F941" s="265" t="s">
        <v>2494</v>
      </c>
      <c r="G941" s="263"/>
      <c r="H941" s="266">
        <v>77</v>
      </c>
      <c r="I941" s="267"/>
      <c r="J941" s="263"/>
      <c r="K941" s="263"/>
      <c r="L941" s="268"/>
      <c r="M941" s="269"/>
      <c r="N941" s="270"/>
      <c r="O941" s="270"/>
      <c r="P941" s="270"/>
      <c r="Q941" s="270"/>
      <c r="R941" s="270"/>
      <c r="S941" s="270"/>
      <c r="T941" s="271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72" t="s">
        <v>196</v>
      </c>
      <c r="AU941" s="272" t="s">
        <v>90</v>
      </c>
      <c r="AV941" s="14" t="s">
        <v>90</v>
      </c>
      <c r="AW941" s="14" t="s">
        <v>38</v>
      </c>
      <c r="AX941" s="14" t="s">
        <v>82</v>
      </c>
      <c r="AY941" s="272" t="s">
        <v>183</v>
      </c>
    </row>
    <row r="942" s="13" customFormat="1">
      <c r="A942" s="13"/>
      <c r="B942" s="252"/>
      <c r="C942" s="253"/>
      <c r="D942" s="245" t="s">
        <v>196</v>
      </c>
      <c r="E942" s="254" t="s">
        <v>1</v>
      </c>
      <c r="F942" s="255" t="s">
        <v>2495</v>
      </c>
      <c r="G942" s="253"/>
      <c r="H942" s="254" t="s">
        <v>1</v>
      </c>
      <c r="I942" s="256"/>
      <c r="J942" s="253"/>
      <c r="K942" s="253"/>
      <c r="L942" s="257"/>
      <c r="M942" s="258"/>
      <c r="N942" s="259"/>
      <c r="O942" s="259"/>
      <c r="P942" s="259"/>
      <c r="Q942" s="259"/>
      <c r="R942" s="259"/>
      <c r="S942" s="259"/>
      <c r="T942" s="26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61" t="s">
        <v>196</v>
      </c>
      <c r="AU942" s="261" t="s">
        <v>90</v>
      </c>
      <c r="AV942" s="13" t="s">
        <v>86</v>
      </c>
      <c r="AW942" s="13" t="s">
        <v>38</v>
      </c>
      <c r="AX942" s="13" t="s">
        <v>82</v>
      </c>
      <c r="AY942" s="261" t="s">
        <v>183</v>
      </c>
    </row>
    <row r="943" s="14" customFormat="1">
      <c r="A943" s="14"/>
      <c r="B943" s="262"/>
      <c r="C943" s="263"/>
      <c r="D943" s="245" t="s">
        <v>196</v>
      </c>
      <c r="E943" s="264" t="s">
        <v>1</v>
      </c>
      <c r="F943" s="265" t="s">
        <v>2496</v>
      </c>
      <c r="G943" s="263"/>
      <c r="H943" s="266">
        <v>22.5</v>
      </c>
      <c r="I943" s="267"/>
      <c r="J943" s="263"/>
      <c r="K943" s="263"/>
      <c r="L943" s="268"/>
      <c r="M943" s="269"/>
      <c r="N943" s="270"/>
      <c r="O943" s="270"/>
      <c r="P943" s="270"/>
      <c r="Q943" s="270"/>
      <c r="R943" s="270"/>
      <c r="S943" s="270"/>
      <c r="T943" s="271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72" t="s">
        <v>196</v>
      </c>
      <c r="AU943" s="272" t="s">
        <v>90</v>
      </c>
      <c r="AV943" s="14" t="s">
        <v>90</v>
      </c>
      <c r="AW943" s="14" t="s">
        <v>38</v>
      </c>
      <c r="AX943" s="14" t="s">
        <v>82</v>
      </c>
      <c r="AY943" s="272" t="s">
        <v>183</v>
      </c>
    </row>
    <row r="944" s="13" customFormat="1">
      <c r="A944" s="13"/>
      <c r="B944" s="252"/>
      <c r="C944" s="253"/>
      <c r="D944" s="245" t="s">
        <v>196</v>
      </c>
      <c r="E944" s="254" t="s">
        <v>1</v>
      </c>
      <c r="F944" s="255" t="s">
        <v>2497</v>
      </c>
      <c r="G944" s="253"/>
      <c r="H944" s="254" t="s">
        <v>1</v>
      </c>
      <c r="I944" s="256"/>
      <c r="J944" s="253"/>
      <c r="K944" s="253"/>
      <c r="L944" s="257"/>
      <c r="M944" s="258"/>
      <c r="N944" s="259"/>
      <c r="O944" s="259"/>
      <c r="P944" s="259"/>
      <c r="Q944" s="259"/>
      <c r="R944" s="259"/>
      <c r="S944" s="259"/>
      <c r="T944" s="26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61" t="s">
        <v>196</v>
      </c>
      <c r="AU944" s="261" t="s">
        <v>90</v>
      </c>
      <c r="AV944" s="13" t="s">
        <v>86</v>
      </c>
      <c r="AW944" s="13" t="s">
        <v>38</v>
      </c>
      <c r="AX944" s="13" t="s">
        <v>82</v>
      </c>
      <c r="AY944" s="261" t="s">
        <v>183</v>
      </c>
    </row>
    <row r="945" s="14" customFormat="1">
      <c r="A945" s="14"/>
      <c r="B945" s="262"/>
      <c r="C945" s="263"/>
      <c r="D945" s="245" t="s">
        <v>196</v>
      </c>
      <c r="E945" s="264" t="s">
        <v>1</v>
      </c>
      <c r="F945" s="265" t="s">
        <v>667</v>
      </c>
      <c r="G945" s="263"/>
      <c r="H945" s="266">
        <v>61</v>
      </c>
      <c r="I945" s="267"/>
      <c r="J945" s="263"/>
      <c r="K945" s="263"/>
      <c r="L945" s="268"/>
      <c r="M945" s="269"/>
      <c r="N945" s="270"/>
      <c r="O945" s="270"/>
      <c r="P945" s="270"/>
      <c r="Q945" s="270"/>
      <c r="R945" s="270"/>
      <c r="S945" s="270"/>
      <c r="T945" s="271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72" t="s">
        <v>196</v>
      </c>
      <c r="AU945" s="272" t="s">
        <v>90</v>
      </c>
      <c r="AV945" s="14" t="s">
        <v>90</v>
      </c>
      <c r="AW945" s="14" t="s">
        <v>38</v>
      </c>
      <c r="AX945" s="14" t="s">
        <v>82</v>
      </c>
      <c r="AY945" s="272" t="s">
        <v>183</v>
      </c>
    </row>
    <row r="946" s="13" customFormat="1">
      <c r="A946" s="13"/>
      <c r="B946" s="252"/>
      <c r="C946" s="253"/>
      <c r="D946" s="245" t="s">
        <v>196</v>
      </c>
      <c r="E946" s="254" t="s">
        <v>1</v>
      </c>
      <c r="F946" s="255" t="s">
        <v>2498</v>
      </c>
      <c r="G946" s="253"/>
      <c r="H946" s="254" t="s">
        <v>1</v>
      </c>
      <c r="I946" s="256"/>
      <c r="J946" s="253"/>
      <c r="K946" s="253"/>
      <c r="L946" s="257"/>
      <c r="M946" s="258"/>
      <c r="N946" s="259"/>
      <c r="O946" s="259"/>
      <c r="P946" s="259"/>
      <c r="Q946" s="259"/>
      <c r="R946" s="259"/>
      <c r="S946" s="259"/>
      <c r="T946" s="26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61" t="s">
        <v>196</v>
      </c>
      <c r="AU946" s="261" t="s">
        <v>90</v>
      </c>
      <c r="AV946" s="13" t="s">
        <v>86</v>
      </c>
      <c r="AW946" s="13" t="s">
        <v>38</v>
      </c>
      <c r="AX946" s="13" t="s">
        <v>82</v>
      </c>
      <c r="AY946" s="261" t="s">
        <v>183</v>
      </c>
    </row>
    <row r="947" s="14" customFormat="1">
      <c r="A947" s="14"/>
      <c r="B947" s="262"/>
      <c r="C947" s="263"/>
      <c r="D947" s="245" t="s">
        <v>196</v>
      </c>
      <c r="E947" s="264" t="s">
        <v>1</v>
      </c>
      <c r="F947" s="265" t="s">
        <v>2499</v>
      </c>
      <c r="G947" s="263"/>
      <c r="H947" s="266">
        <v>14.5</v>
      </c>
      <c r="I947" s="267"/>
      <c r="J947" s="263"/>
      <c r="K947" s="263"/>
      <c r="L947" s="268"/>
      <c r="M947" s="269"/>
      <c r="N947" s="270"/>
      <c r="O947" s="270"/>
      <c r="P947" s="270"/>
      <c r="Q947" s="270"/>
      <c r="R947" s="270"/>
      <c r="S947" s="270"/>
      <c r="T947" s="271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72" t="s">
        <v>196</v>
      </c>
      <c r="AU947" s="272" t="s">
        <v>90</v>
      </c>
      <c r="AV947" s="14" t="s">
        <v>90</v>
      </c>
      <c r="AW947" s="14" t="s">
        <v>38</v>
      </c>
      <c r="AX947" s="14" t="s">
        <v>82</v>
      </c>
      <c r="AY947" s="272" t="s">
        <v>183</v>
      </c>
    </row>
    <row r="948" s="15" customFormat="1">
      <c r="A948" s="15"/>
      <c r="B948" s="284"/>
      <c r="C948" s="285"/>
      <c r="D948" s="245" t="s">
        <v>196</v>
      </c>
      <c r="E948" s="286" t="s">
        <v>1</v>
      </c>
      <c r="F948" s="287" t="s">
        <v>238</v>
      </c>
      <c r="G948" s="285"/>
      <c r="H948" s="288">
        <v>175</v>
      </c>
      <c r="I948" s="289"/>
      <c r="J948" s="285"/>
      <c r="K948" s="285"/>
      <c r="L948" s="290"/>
      <c r="M948" s="291"/>
      <c r="N948" s="292"/>
      <c r="O948" s="292"/>
      <c r="P948" s="292"/>
      <c r="Q948" s="292"/>
      <c r="R948" s="292"/>
      <c r="S948" s="292"/>
      <c r="T948" s="293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94" t="s">
        <v>196</v>
      </c>
      <c r="AU948" s="294" t="s">
        <v>90</v>
      </c>
      <c r="AV948" s="15" t="s">
        <v>101</v>
      </c>
      <c r="AW948" s="15" t="s">
        <v>38</v>
      </c>
      <c r="AX948" s="15" t="s">
        <v>86</v>
      </c>
      <c r="AY948" s="294" t="s">
        <v>183</v>
      </c>
    </row>
    <row r="949" s="2" customFormat="1" ht="24.15" customHeight="1">
      <c r="A949" s="41"/>
      <c r="B949" s="42"/>
      <c r="C949" s="232" t="s">
        <v>1106</v>
      </c>
      <c r="D949" s="232" t="s">
        <v>186</v>
      </c>
      <c r="E949" s="233" t="s">
        <v>2500</v>
      </c>
      <c r="F949" s="234" t="s">
        <v>2501</v>
      </c>
      <c r="G949" s="235" t="s">
        <v>189</v>
      </c>
      <c r="H949" s="236">
        <v>4</v>
      </c>
      <c r="I949" s="237"/>
      <c r="J949" s="238">
        <f>ROUND(I949*H949,2)</f>
        <v>0</v>
      </c>
      <c r="K949" s="234" t="s">
        <v>190</v>
      </c>
      <c r="L949" s="47"/>
      <c r="M949" s="239" t="s">
        <v>1</v>
      </c>
      <c r="N949" s="240" t="s">
        <v>47</v>
      </c>
      <c r="O949" s="94"/>
      <c r="P949" s="241">
        <f>O949*H949</f>
        <v>0</v>
      </c>
      <c r="Q949" s="241">
        <v>0</v>
      </c>
      <c r="R949" s="241">
        <f>Q949*H949</f>
        <v>0</v>
      </c>
      <c r="S949" s="241">
        <v>0.255</v>
      </c>
      <c r="T949" s="242">
        <f>S949*H949</f>
        <v>1.02</v>
      </c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R949" s="243" t="s">
        <v>101</v>
      </c>
      <c r="AT949" s="243" t="s">
        <v>186</v>
      </c>
      <c r="AU949" s="243" t="s">
        <v>90</v>
      </c>
      <c r="AY949" s="19" t="s">
        <v>183</v>
      </c>
      <c r="BE949" s="244">
        <f>IF(N949="základní",J949,0)</f>
        <v>0</v>
      </c>
      <c r="BF949" s="244">
        <f>IF(N949="snížená",J949,0)</f>
        <v>0</v>
      </c>
      <c r="BG949" s="244">
        <f>IF(N949="zákl. přenesená",J949,0)</f>
        <v>0</v>
      </c>
      <c r="BH949" s="244">
        <f>IF(N949="sníž. přenesená",J949,0)</f>
        <v>0</v>
      </c>
      <c r="BI949" s="244">
        <f>IF(N949="nulová",J949,0)</f>
        <v>0</v>
      </c>
      <c r="BJ949" s="19" t="s">
        <v>86</v>
      </c>
      <c r="BK949" s="244">
        <f>ROUND(I949*H949,2)</f>
        <v>0</v>
      </c>
      <c r="BL949" s="19" t="s">
        <v>101</v>
      </c>
      <c r="BM949" s="243" t="s">
        <v>2502</v>
      </c>
    </row>
    <row r="950" s="2" customFormat="1">
      <c r="A950" s="41"/>
      <c r="B950" s="42"/>
      <c r="C950" s="43"/>
      <c r="D950" s="245" t="s">
        <v>192</v>
      </c>
      <c r="E950" s="43"/>
      <c r="F950" s="246" t="s">
        <v>2503</v>
      </c>
      <c r="G950" s="43"/>
      <c r="H950" s="43"/>
      <c r="I950" s="247"/>
      <c r="J950" s="43"/>
      <c r="K950" s="43"/>
      <c r="L950" s="47"/>
      <c r="M950" s="248"/>
      <c r="N950" s="249"/>
      <c r="O950" s="94"/>
      <c r="P950" s="94"/>
      <c r="Q950" s="94"/>
      <c r="R950" s="94"/>
      <c r="S950" s="94"/>
      <c r="T950" s="95"/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T950" s="19" t="s">
        <v>192</v>
      </c>
      <c r="AU950" s="19" t="s">
        <v>90</v>
      </c>
    </row>
    <row r="951" s="2" customFormat="1">
      <c r="A951" s="41"/>
      <c r="B951" s="42"/>
      <c r="C951" s="43"/>
      <c r="D951" s="250" t="s">
        <v>194</v>
      </c>
      <c r="E951" s="43"/>
      <c r="F951" s="251" t="s">
        <v>2504</v>
      </c>
      <c r="G951" s="43"/>
      <c r="H951" s="43"/>
      <c r="I951" s="247"/>
      <c r="J951" s="43"/>
      <c r="K951" s="43"/>
      <c r="L951" s="47"/>
      <c r="M951" s="248"/>
      <c r="N951" s="249"/>
      <c r="O951" s="94"/>
      <c r="P951" s="94"/>
      <c r="Q951" s="94"/>
      <c r="R951" s="94"/>
      <c r="S951" s="94"/>
      <c r="T951" s="95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T951" s="19" t="s">
        <v>194</v>
      </c>
      <c r="AU951" s="19" t="s">
        <v>90</v>
      </c>
    </row>
    <row r="952" s="13" customFormat="1">
      <c r="A952" s="13"/>
      <c r="B952" s="252"/>
      <c r="C952" s="253"/>
      <c r="D952" s="245" t="s">
        <v>196</v>
      </c>
      <c r="E952" s="254" t="s">
        <v>1</v>
      </c>
      <c r="F952" s="255" t="s">
        <v>2505</v>
      </c>
      <c r="G952" s="253"/>
      <c r="H952" s="254" t="s">
        <v>1</v>
      </c>
      <c r="I952" s="256"/>
      <c r="J952" s="253"/>
      <c r="K952" s="253"/>
      <c r="L952" s="257"/>
      <c r="M952" s="258"/>
      <c r="N952" s="259"/>
      <c r="O952" s="259"/>
      <c r="P952" s="259"/>
      <c r="Q952" s="259"/>
      <c r="R952" s="259"/>
      <c r="S952" s="259"/>
      <c r="T952" s="26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61" t="s">
        <v>196</v>
      </c>
      <c r="AU952" s="261" t="s">
        <v>90</v>
      </c>
      <c r="AV952" s="13" t="s">
        <v>86</v>
      </c>
      <c r="AW952" s="13" t="s">
        <v>38</v>
      </c>
      <c r="AX952" s="13" t="s">
        <v>82</v>
      </c>
      <c r="AY952" s="261" t="s">
        <v>183</v>
      </c>
    </row>
    <row r="953" s="14" customFormat="1">
      <c r="A953" s="14"/>
      <c r="B953" s="262"/>
      <c r="C953" s="263"/>
      <c r="D953" s="245" t="s">
        <v>196</v>
      </c>
      <c r="E953" s="264" t="s">
        <v>1</v>
      </c>
      <c r="F953" s="265" t="s">
        <v>101</v>
      </c>
      <c r="G953" s="263"/>
      <c r="H953" s="266">
        <v>4</v>
      </c>
      <c r="I953" s="267"/>
      <c r="J953" s="263"/>
      <c r="K953" s="263"/>
      <c r="L953" s="268"/>
      <c r="M953" s="269"/>
      <c r="N953" s="270"/>
      <c r="O953" s="270"/>
      <c r="P953" s="270"/>
      <c r="Q953" s="270"/>
      <c r="R953" s="270"/>
      <c r="S953" s="270"/>
      <c r="T953" s="271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72" t="s">
        <v>196</v>
      </c>
      <c r="AU953" s="272" t="s">
        <v>90</v>
      </c>
      <c r="AV953" s="14" t="s">
        <v>90</v>
      </c>
      <c r="AW953" s="14" t="s">
        <v>38</v>
      </c>
      <c r="AX953" s="14" t="s">
        <v>82</v>
      </c>
      <c r="AY953" s="272" t="s">
        <v>183</v>
      </c>
    </row>
    <row r="954" s="2" customFormat="1" ht="16.5" customHeight="1">
      <c r="A954" s="41"/>
      <c r="B954" s="42"/>
      <c r="C954" s="232" t="s">
        <v>1112</v>
      </c>
      <c r="D954" s="232" t="s">
        <v>186</v>
      </c>
      <c r="E954" s="233" t="s">
        <v>2506</v>
      </c>
      <c r="F954" s="234" t="s">
        <v>2507</v>
      </c>
      <c r="G954" s="235" t="s">
        <v>231</v>
      </c>
      <c r="H954" s="236">
        <v>5</v>
      </c>
      <c r="I954" s="237"/>
      <c r="J954" s="238">
        <f>ROUND(I954*H954,2)</f>
        <v>0</v>
      </c>
      <c r="K954" s="234" t="s">
        <v>190</v>
      </c>
      <c r="L954" s="47"/>
      <c r="M954" s="239" t="s">
        <v>1</v>
      </c>
      <c r="N954" s="240" t="s">
        <v>47</v>
      </c>
      <c r="O954" s="94"/>
      <c r="P954" s="241">
        <f>O954*H954</f>
        <v>0</v>
      </c>
      <c r="Q954" s="241">
        <v>0</v>
      </c>
      <c r="R954" s="241">
        <f>Q954*H954</f>
        <v>0</v>
      </c>
      <c r="S954" s="241">
        <v>0.28999999999999998</v>
      </c>
      <c r="T954" s="242">
        <f>S954*H954</f>
        <v>1.45</v>
      </c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R954" s="243" t="s">
        <v>101</v>
      </c>
      <c r="AT954" s="243" t="s">
        <v>186</v>
      </c>
      <c r="AU954" s="243" t="s">
        <v>90</v>
      </c>
      <c r="AY954" s="19" t="s">
        <v>183</v>
      </c>
      <c r="BE954" s="244">
        <f>IF(N954="základní",J954,0)</f>
        <v>0</v>
      </c>
      <c r="BF954" s="244">
        <f>IF(N954="snížená",J954,0)</f>
        <v>0</v>
      </c>
      <c r="BG954" s="244">
        <f>IF(N954="zákl. přenesená",J954,0)</f>
        <v>0</v>
      </c>
      <c r="BH954" s="244">
        <f>IF(N954="sníž. přenesená",J954,0)</f>
        <v>0</v>
      </c>
      <c r="BI954" s="244">
        <f>IF(N954="nulová",J954,0)</f>
        <v>0</v>
      </c>
      <c r="BJ954" s="19" t="s">
        <v>86</v>
      </c>
      <c r="BK954" s="244">
        <f>ROUND(I954*H954,2)</f>
        <v>0</v>
      </c>
      <c r="BL954" s="19" t="s">
        <v>101</v>
      </c>
      <c r="BM954" s="243" t="s">
        <v>2508</v>
      </c>
    </row>
    <row r="955" s="2" customFormat="1">
      <c r="A955" s="41"/>
      <c r="B955" s="42"/>
      <c r="C955" s="43"/>
      <c r="D955" s="245" t="s">
        <v>192</v>
      </c>
      <c r="E955" s="43"/>
      <c r="F955" s="246" t="s">
        <v>2509</v>
      </c>
      <c r="G955" s="43"/>
      <c r="H955" s="43"/>
      <c r="I955" s="247"/>
      <c r="J955" s="43"/>
      <c r="K955" s="43"/>
      <c r="L955" s="47"/>
      <c r="M955" s="248"/>
      <c r="N955" s="249"/>
      <c r="O955" s="94"/>
      <c r="P955" s="94"/>
      <c r="Q955" s="94"/>
      <c r="R955" s="94"/>
      <c r="S955" s="94"/>
      <c r="T955" s="95"/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T955" s="19" t="s">
        <v>192</v>
      </c>
      <c r="AU955" s="19" t="s">
        <v>90</v>
      </c>
    </row>
    <row r="956" s="2" customFormat="1">
      <c r="A956" s="41"/>
      <c r="B956" s="42"/>
      <c r="C956" s="43"/>
      <c r="D956" s="250" t="s">
        <v>194</v>
      </c>
      <c r="E956" s="43"/>
      <c r="F956" s="251" t="s">
        <v>2510</v>
      </c>
      <c r="G956" s="43"/>
      <c r="H956" s="43"/>
      <c r="I956" s="247"/>
      <c r="J956" s="43"/>
      <c r="K956" s="43"/>
      <c r="L956" s="47"/>
      <c r="M956" s="248"/>
      <c r="N956" s="249"/>
      <c r="O956" s="94"/>
      <c r="P956" s="94"/>
      <c r="Q956" s="94"/>
      <c r="R956" s="94"/>
      <c r="S956" s="94"/>
      <c r="T956" s="95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T956" s="19" t="s">
        <v>194</v>
      </c>
      <c r="AU956" s="19" t="s">
        <v>90</v>
      </c>
    </row>
    <row r="957" s="13" customFormat="1">
      <c r="A957" s="13"/>
      <c r="B957" s="252"/>
      <c r="C957" s="253"/>
      <c r="D957" s="245" t="s">
        <v>196</v>
      </c>
      <c r="E957" s="254" t="s">
        <v>1</v>
      </c>
      <c r="F957" s="255" t="s">
        <v>2511</v>
      </c>
      <c r="G957" s="253"/>
      <c r="H957" s="254" t="s">
        <v>1</v>
      </c>
      <c r="I957" s="256"/>
      <c r="J957" s="253"/>
      <c r="K957" s="253"/>
      <c r="L957" s="257"/>
      <c r="M957" s="258"/>
      <c r="N957" s="259"/>
      <c r="O957" s="259"/>
      <c r="P957" s="259"/>
      <c r="Q957" s="259"/>
      <c r="R957" s="259"/>
      <c r="S957" s="259"/>
      <c r="T957" s="26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61" t="s">
        <v>196</v>
      </c>
      <c r="AU957" s="261" t="s">
        <v>90</v>
      </c>
      <c r="AV957" s="13" t="s">
        <v>86</v>
      </c>
      <c r="AW957" s="13" t="s">
        <v>38</v>
      </c>
      <c r="AX957" s="13" t="s">
        <v>82</v>
      </c>
      <c r="AY957" s="261" t="s">
        <v>183</v>
      </c>
    </row>
    <row r="958" s="14" customFormat="1">
      <c r="A958" s="14"/>
      <c r="B958" s="262"/>
      <c r="C958" s="263"/>
      <c r="D958" s="245" t="s">
        <v>196</v>
      </c>
      <c r="E958" s="264" t="s">
        <v>1</v>
      </c>
      <c r="F958" s="265" t="s">
        <v>104</v>
      </c>
      <c r="G958" s="263"/>
      <c r="H958" s="266">
        <v>5</v>
      </c>
      <c r="I958" s="267"/>
      <c r="J958" s="263"/>
      <c r="K958" s="263"/>
      <c r="L958" s="268"/>
      <c r="M958" s="269"/>
      <c r="N958" s="270"/>
      <c r="O958" s="270"/>
      <c r="P958" s="270"/>
      <c r="Q958" s="270"/>
      <c r="R958" s="270"/>
      <c r="S958" s="270"/>
      <c r="T958" s="271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72" t="s">
        <v>196</v>
      </c>
      <c r="AU958" s="272" t="s">
        <v>90</v>
      </c>
      <c r="AV958" s="14" t="s">
        <v>90</v>
      </c>
      <c r="AW958" s="14" t="s">
        <v>38</v>
      </c>
      <c r="AX958" s="14" t="s">
        <v>82</v>
      </c>
      <c r="AY958" s="272" t="s">
        <v>183</v>
      </c>
    </row>
    <row r="959" s="2" customFormat="1" ht="16.5" customHeight="1">
      <c r="A959" s="41"/>
      <c r="B959" s="42"/>
      <c r="C959" s="232" t="s">
        <v>1119</v>
      </c>
      <c r="D959" s="232" t="s">
        <v>186</v>
      </c>
      <c r="E959" s="233" t="s">
        <v>2512</v>
      </c>
      <c r="F959" s="234" t="s">
        <v>2513</v>
      </c>
      <c r="G959" s="235" t="s">
        <v>231</v>
      </c>
      <c r="H959" s="236">
        <v>5</v>
      </c>
      <c r="I959" s="237"/>
      <c r="J959" s="238">
        <f>ROUND(I959*H959,2)</f>
        <v>0</v>
      </c>
      <c r="K959" s="234" t="s">
        <v>190</v>
      </c>
      <c r="L959" s="47"/>
      <c r="M959" s="239" t="s">
        <v>1</v>
      </c>
      <c r="N959" s="240" t="s">
        <v>47</v>
      </c>
      <c r="O959" s="94"/>
      <c r="P959" s="241">
        <f>O959*H959</f>
        <v>0</v>
      </c>
      <c r="Q959" s="241">
        <v>0</v>
      </c>
      <c r="R959" s="241">
        <f>Q959*H959</f>
        <v>0</v>
      </c>
      <c r="S959" s="241">
        <v>0.11500000000000001</v>
      </c>
      <c r="T959" s="242">
        <f>S959*H959</f>
        <v>0.57500000000000007</v>
      </c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R959" s="243" t="s">
        <v>101</v>
      </c>
      <c r="AT959" s="243" t="s">
        <v>186</v>
      </c>
      <c r="AU959" s="243" t="s">
        <v>90</v>
      </c>
      <c r="AY959" s="19" t="s">
        <v>183</v>
      </c>
      <c r="BE959" s="244">
        <f>IF(N959="základní",J959,0)</f>
        <v>0</v>
      </c>
      <c r="BF959" s="244">
        <f>IF(N959="snížená",J959,0)</f>
        <v>0</v>
      </c>
      <c r="BG959" s="244">
        <f>IF(N959="zákl. přenesená",J959,0)</f>
        <v>0</v>
      </c>
      <c r="BH959" s="244">
        <f>IF(N959="sníž. přenesená",J959,0)</f>
        <v>0</v>
      </c>
      <c r="BI959" s="244">
        <f>IF(N959="nulová",J959,0)</f>
        <v>0</v>
      </c>
      <c r="BJ959" s="19" t="s">
        <v>86</v>
      </c>
      <c r="BK959" s="244">
        <f>ROUND(I959*H959,2)</f>
        <v>0</v>
      </c>
      <c r="BL959" s="19" t="s">
        <v>101</v>
      </c>
      <c r="BM959" s="243" t="s">
        <v>2514</v>
      </c>
    </row>
    <row r="960" s="2" customFormat="1">
      <c r="A960" s="41"/>
      <c r="B960" s="42"/>
      <c r="C960" s="43"/>
      <c r="D960" s="245" t="s">
        <v>192</v>
      </c>
      <c r="E960" s="43"/>
      <c r="F960" s="246" t="s">
        <v>2515</v>
      </c>
      <c r="G960" s="43"/>
      <c r="H960" s="43"/>
      <c r="I960" s="247"/>
      <c r="J960" s="43"/>
      <c r="K960" s="43"/>
      <c r="L960" s="47"/>
      <c r="M960" s="248"/>
      <c r="N960" s="249"/>
      <c r="O960" s="94"/>
      <c r="P960" s="94"/>
      <c r="Q960" s="94"/>
      <c r="R960" s="94"/>
      <c r="S960" s="94"/>
      <c r="T960" s="95"/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T960" s="19" t="s">
        <v>192</v>
      </c>
      <c r="AU960" s="19" t="s">
        <v>90</v>
      </c>
    </row>
    <row r="961" s="2" customFormat="1">
      <c r="A961" s="41"/>
      <c r="B961" s="42"/>
      <c r="C961" s="43"/>
      <c r="D961" s="250" t="s">
        <v>194</v>
      </c>
      <c r="E961" s="43"/>
      <c r="F961" s="251" t="s">
        <v>2516</v>
      </c>
      <c r="G961" s="43"/>
      <c r="H961" s="43"/>
      <c r="I961" s="247"/>
      <c r="J961" s="43"/>
      <c r="K961" s="43"/>
      <c r="L961" s="47"/>
      <c r="M961" s="248"/>
      <c r="N961" s="249"/>
      <c r="O961" s="94"/>
      <c r="P961" s="94"/>
      <c r="Q961" s="94"/>
      <c r="R961" s="94"/>
      <c r="S961" s="94"/>
      <c r="T961" s="95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T961" s="19" t="s">
        <v>194</v>
      </c>
      <c r="AU961" s="19" t="s">
        <v>90</v>
      </c>
    </row>
    <row r="962" s="13" customFormat="1">
      <c r="A962" s="13"/>
      <c r="B962" s="252"/>
      <c r="C962" s="253"/>
      <c r="D962" s="245" t="s">
        <v>196</v>
      </c>
      <c r="E962" s="254" t="s">
        <v>1</v>
      </c>
      <c r="F962" s="255" t="s">
        <v>2517</v>
      </c>
      <c r="G962" s="253"/>
      <c r="H962" s="254" t="s">
        <v>1</v>
      </c>
      <c r="I962" s="256"/>
      <c r="J962" s="253"/>
      <c r="K962" s="253"/>
      <c r="L962" s="257"/>
      <c r="M962" s="258"/>
      <c r="N962" s="259"/>
      <c r="O962" s="259"/>
      <c r="P962" s="259"/>
      <c r="Q962" s="259"/>
      <c r="R962" s="259"/>
      <c r="S962" s="259"/>
      <c r="T962" s="26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61" t="s">
        <v>196</v>
      </c>
      <c r="AU962" s="261" t="s">
        <v>90</v>
      </c>
      <c r="AV962" s="13" t="s">
        <v>86</v>
      </c>
      <c r="AW962" s="13" t="s">
        <v>38</v>
      </c>
      <c r="AX962" s="13" t="s">
        <v>82</v>
      </c>
      <c r="AY962" s="261" t="s">
        <v>183</v>
      </c>
    </row>
    <row r="963" s="14" customFormat="1">
      <c r="A963" s="14"/>
      <c r="B963" s="262"/>
      <c r="C963" s="263"/>
      <c r="D963" s="245" t="s">
        <v>196</v>
      </c>
      <c r="E963" s="264" t="s">
        <v>1</v>
      </c>
      <c r="F963" s="265" t="s">
        <v>104</v>
      </c>
      <c r="G963" s="263"/>
      <c r="H963" s="266">
        <v>5</v>
      </c>
      <c r="I963" s="267"/>
      <c r="J963" s="263"/>
      <c r="K963" s="263"/>
      <c r="L963" s="268"/>
      <c r="M963" s="269"/>
      <c r="N963" s="270"/>
      <c r="O963" s="270"/>
      <c r="P963" s="270"/>
      <c r="Q963" s="270"/>
      <c r="R963" s="270"/>
      <c r="S963" s="270"/>
      <c r="T963" s="271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72" t="s">
        <v>196</v>
      </c>
      <c r="AU963" s="272" t="s">
        <v>90</v>
      </c>
      <c r="AV963" s="14" t="s">
        <v>90</v>
      </c>
      <c r="AW963" s="14" t="s">
        <v>38</v>
      </c>
      <c r="AX963" s="14" t="s">
        <v>82</v>
      </c>
      <c r="AY963" s="272" t="s">
        <v>183</v>
      </c>
    </row>
    <row r="964" s="2" customFormat="1" ht="24.15" customHeight="1">
      <c r="A964" s="41"/>
      <c r="B964" s="42"/>
      <c r="C964" s="232" t="s">
        <v>1125</v>
      </c>
      <c r="D964" s="232" t="s">
        <v>186</v>
      </c>
      <c r="E964" s="233" t="s">
        <v>2518</v>
      </c>
      <c r="F964" s="234" t="s">
        <v>2519</v>
      </c>
      <c r="G964" s="235" t="s">
        <v>189</v>
      </c>
      <c r="H964" s="236">
        <v>2.75</v>
      </c>
      <c r="I964" s="237"/>
      <c r="J964" s="238">
        <f>ROUND(I964*H964,2)</f>
        <v>0</v>
      </c>
      <c r="K964" s="234" t="s">
        <v>190</v>
      </c>
      <c r="L964" s="47"/>
      <c r="M964" s="239" t="s">
        <v>1</v>
      </c>
      <c r="N964" s="240" t="s">
        <v>47</v>
      </c>
      <c r="O964" s="94"/>
      <c r="P964" s="241">
        <f>O964*H964</f>
        <v>0</v>
      </c>
      <c r="Q964" s="241">
        <v>0</v>
      </c>
      <c r="R964" s="241">
        <f>Q964*H964</f>
        <v>0</v>
      </c>
      <c r="S964" s="241">
        <v>0.23999999999999999</v>
      </c>
      <c r="T964" s="242">
        <f>S964*H964</f>
        <v>0.65999999999999992</v>
      </c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R964" s="243" t="s">
        <v>101</v>
      </c>
      <c r="AT964" s="243" t="s">
        <v>186</v>
      </c>
      <c r="AU964" s="243" t="s">
        <v>90</v>
      </c>
      <c r="AY964" s="19" t="s">
        <v>183</v>
      </c>
      <c r="BE964" s="244">
        <f>IF(N964="základní",J964,0)</f>
        <v>0</v>
      </c>
      <c r="BF964" s="244">
        <f>IF(N964="snížená",J964,0)</f>
        <v>0</v>
      </c>
      <c r="BG964" s="244">
        <f>IF(N964="zákl. přenesená",J964,0)</f>
        <v>0</v>
      </c>
      <c r="BH964" s="244">
        <f>IF(N964="sníž. přenesená",J964,0)</f>
        <v>0</v>
      </c>
      <c r="BI964" s="244">
        <f>IF(N964="nulová",J964,0)</f>
        <v>0</v>
      </c>
      <c r="BJ964" s="19" t="s">
        <v>86</v>
      </c>
      <c r="BK964" s="244">
        <f>ROUND(I964*H964,2)</f>
        <v>0</v>
      </c>
      <c r="BL964" s="19" t="s">
        <v>101</v>
      </c>
      <c r="BM964" s="243" t="s">
        <v>2520</v>
      </c>
    </row>
    <row r="965" s="2" customFormat="1">
      <c r="A965" s="41"/>
      <c r="B965" s="42"/>
      <c r="C965" s="43"/>
      <c r="D965" s="245" t="s">
        <v>192</v>
      </c>
      <c r="E965" s="43"/>
      <c r="F965" s="246" t="s">
        <v>2521</v>
      </c>
      <c r="G965" s="43"/>
      <c r="H965" s="43"/>
      <c r="I965" s="247"/>
      <c r="J965" s="43"/>
      <c r="K965" s="43"/>
      <c r="L965" s="47"/>
      <c r="M965" s="248"/>
      <c r="N965" s="249"/>
      <c r="O965" s="94"/>
      <c r="P965" s="94"/>
      <c r="Q965" s="94"/>
      <c r="R965" s="94"/>
      <c r="S965" s="94"/>
      <c r="T965" s="95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T965" s="19" t="s">
        <v>192</v>
      </c>
      <c r="AU965" s="19" t="s">
        <v>90</v>
      </c>
    </row>
    <row r="966" s="2" customFormat="1">
      <c r="A966" s="41"/>
      <c r="B966" s="42"/>
      <c r="C966" s="43"/>
      <c r="D966" s="250" t="s">
        <v>194</v>
      </c>
      <c r="E966" s="43"/>
      <c r="F966" s="251" t="s">
        <v>2522</v>
      </c>
      <c r="G966" s="43"/>
      <c r="H966" s="43"/>
      <c r="I966" s="247"/>
      <c r="J966" s="43"/>
      <c r="K966" s="43"/>
      <c r="L966" s="47"/>
      <c r="M966" s="248"/>
      <c r="N966" s="249"/>
      <c r="O966" s="94"/>
      <c r="P966" s="94"/>
      <c r="Q966" s="94"/>
      <c r="R966" s="94"/>
      <c r="S966" s="94"/>
      <c r="T966" s="95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T966" s="19" t="s">
        <v>194</v>
      </c>
      <c r="AU966" s="19" t="s">
        <v>90</v>
      </c>
    </row>
    <row r="967" s="13" customFormat="1">
      <c r="A967" s="13"/>
      <c r="B967" s="252"/>
      <c r="C967" s="253"/>
      <c r="D967" s="245" t="s">
        <v>196</v>
      </c>
      <c r="E967" s="254" t="s">
        <v>1</v>
      </c>
      <c r="F967" s="255" t="s">
        <v>2511</v>
      </c>
      <c r="G967" s="253"/>
      <c r="H967" s="254" t="s">
        <v>1</v>
      </c>
      <c r="I967" s="256"/>
      <c r="J967" s="253"/>
      <c r="K967" s="253"/>
      <c r="L967" s="257"/>
      <c r="M967" s="258"/>
      <c r="N967" s="259"/>
      <c r="O967" s="259"/>
      <c r="P967" s="259"/>
      <c r="Q967" s="259"/>
      <c r="R967" s="259"/>
      <c r="S967" s="259"/>
      <c r="T967" s="26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61" t="s">
        <v>196</v>
      </c>
      <c r="AU967" s="261" t="s">
        <v>90</v>
      </c>
      <c r="AV967" s="13" t="s">
        <v>86</v>
      </c>
      <c r="AW967" s="13" t="s">
        <v>38</v>
      </c>
      <c r="AX967" s="13" t="s">
        <v>82</v>
      </c>
      <c r="AY967" s="261" t="s">
        <v>183</v>
      </c>
    </row>
    <row r="968" s="14" customFormat="1">
      <c r="A968" s="14"/>
      <c r="B968" s="262"/>
      <c r="C968" s="263"/>
      <c r="D968" s="245" t="s">
        <v>196</v>
      </c>
      <c r="E968" s="264" t="s">
        <v>1</v>
      </c>
      <c r="F968" s="265" t="s">
        <v>2523</v>
      </c>
      <c r="G968" s="263"/>
      <c r="H968" s="266">
        <v>2.75</v>
      </c>
      <c r="I968" s="267"/>
      <c r="J968" s="263"/>
      <c r="K968" s="263"/>
      <c r="L968" s="268"/>
      <c r="M968" s="269"/>
      <c r="N968" s="270"/>
      <c r="O968" s="270"/>
      <c r="P968" s="270"/>
      <c r="Q968" s="270"/>
      <c r="R968" s="270"/>
      <c r="S968" s="270"/>
      <c r="T968" s="271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72" t="s">
        <v>196</v>
      </c>
      <c r="AU968" s="272" t="s">
        <v>90</v>
      </c>
      <c r="AV968" s="14" t="s">
        <v>90</v>
      </c>
      <c r="AW968" s="14" t="s">
        <v>38</v>
      </c>
      <c r="AX968" s="14" t="s">
        <v>82</v>
      </c>
      <c r="AY968" s="272" t="s">
        <v>183</v>
      </c>
    </row>
    <row r="969" s="2" customFormat="1" ht="16.5" customHeight="1">
      <c r="A969" s="41"/>
      <c r="B969" s="42"/>
      <c r="C969" s="232" t="s">
        <v>1135</v>
      </c>
      <c r="D969" s="232" t="s">
        <v>186</v>
      </c>
      <c r="E969" s="233" t="s">
        <v>2134</v>
      </c>
      <c r="F969" s="234" t="s">
        <v>2135</v>
      </c>
      <c r="G969" s="235" t="s">
        <v>209</v>
      </c>
      <c r="H969" s="236">
        <v>82.454999999999998</v>
      </c>
      <c r="I969" s="237"/>
      <c r="J969" s="238">
        <f>ROUND(I969*H969,2)</f>
        <v>0</v>
      </c>
      <c r="K969" s="234" t="s">
        <v>190</v>
      </c>
      <c r="L969" s="47"/>
      <c r="M969" s="239" t="s">
        <v>1</v>
      </c>
      <c r="N969" s="240" t="s">
        <v>47</v>
      </c>
      <c r="O969" s="94"/>
      <c r="P969" s="241">
        <f>O969*H969</f>
        <v>0</v>
      </c>
      <c r="Q969" s="241">
        <v>0</v>
      </c>
      <c r="R969" s="241">
        <f>Q969*H969</f>
        <v>0</v>
      </c>
      <c r="S969" s="241">
        <v>0</v>
      </c>
      <c r="T969" s="242">
        <f>S969*H969</f>
        <v>0</v>
      </c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R969" s="243" t="s">
        <v>101</v>
      </c>
      <c r="AT969" s="243" t="s">
        <v>186</v>
      </c>
      <c r="AU969" s="243" t="s">
        <v>90</v>
      </c>
      <c r="AY969" s="19" t="s">
        <v>183</v>
      </c>
      <c r="BE969" s="244">
        <f>IF(N969="základní",J969,0)</f>
        <v>0</v>
      </c>
      <c r="BF969" s="244">
        <f>IF(N969="snížená",J969,0)</f>
        <v>0</v>
      </c>
      <c r="BG969" s="244">
        <f>IF(N969="zákl. přenesená",J969,0)</f>
        <v>0</v>
      </c>
      <c r="BH969" s="244">
        <f>IF(N969="sníž. přenesená",J969,0)</f>
        <v>0</v>
      </c>
      <c r="BI969" s="244">
        <f>IF(N969="nulová",J969,0)</f>
        <v>0</v>
      </c>
      <c r="BJ969" s="19" t="s">
        <v>86</v>
      </c>
      <c r="BK969" s="244">
        <f>ROUND(I969*H969,2)</f>
        <v>0</v>
      </c>
      <c r="BL969" s="19" t="s">
        <v>101</v>
      </c>
      <c r="BM969" s="243" t="s">
        <v>2524</v>
      </c>
    </row>
    <row r="970" s="2" customFormat="1">
      <c r="A970" s="41"/>
      <c r="B970" s="42"/>
      <c r="C970" s="43"/>
      <c r="D970" s="245" t="s">
        <v>192</v>
      </c>
      <c r="E970" s="43"/>
      <c r="F970" s="246" t="s">
        <v>2137</v>
      </c>
      <c r="G970" s="43"/>
      <c r="H970" s="43"/>
      <c r="I970" s="247"/>
      <c r="J970" s="43"/>
      <c r="K970" s="43"/>
      <c r="L970" s="47"/>
      <c r="M970" s="248"/>
      <c r="N970" s="249"/>
      <c r="O970" s="94"/>
      <c r="P970" s="94"/>
      <c r="Q970" s="94"/>
      <c r="R970" s="94"/>
      <c r="S970" s="94"/>
      <c r="T970" s="95"/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T970" s="19" t="s">
        <v>192</v>
      </c>
      <c r="AU970" s="19" t="s">
        <v>90</v>
      </c>
    </row>
    <row r="971" s="2" customFormat="1">
      <c r="A971" s="41"/>
      <c r="B971" s="42"/>
      <c r="C971" s="43"/>
      <c r="D971" s="250" t="s">
        <v>194</v>
      </c>
      <c r="E971" s="43"/>
      <c r="F971" s="251" t="s">
        <v>2138</v>
      </c>
      <c r="G971" s="43"/>
      <c r="H971" s="43"/>
      <c r="I971" s="247"/>
      <c r="J971" s="43"/>
      <c r="K971" s="43"/>
      <c r="L971" s="47"/>
      <c r="M971" s="248"/>
      <c r="N971" s="249"/>
      <c r="O971" s="94"/>
      <c r="P971" s="94"/>
      <c r="Q971" s="94"/>
      <c r="R971" s="94"/>
      <c r="S971" s="94"/>
      <c r="T971" s="95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T971" s="19" t="s">
        <v>194</v>
      </c>
      <c r="AU971" s="19" t="s">
        <v>90</v>
      </c>
    </row>
    <row r="972" s="13" customFormat="1">
      <c r="A972" s="13"/>
      <c r="B972" s="252"/>
      <c r="C972" s="253"/>
      <c r="D972" s="245" t="s">
        <v>196</v>
      </c>
      <c r="E972" s="254" t="s">
        <v>1</v>
      </c>
      <c r="F972" s="255" t="s">
        <v>2493</v>
      </c>
      <c r="G972" s="253"/>
      <c r="H972" s="254" t="s">
        <v>1</v>
      </c>
      <c r="I972" s="256"/>
      <c r="J972" s="253"/>
      <c r="K972" s="253"/>
      <c r="L972" s="257"/>
      <c r="M972" s="258"/>
      <c r="N972" s="259"/>
      <c r="O972" s="259"/>
      <c r="P972" s="259"/>
      <c r="Q972" s="259"/>
      <c r="R972" s="259"/>
      <c r="S972" s="259"/>
      <c r="T972" s="26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61" t="s">
        <v>196</v>
      </c>
      <c r="AU972" s="261" t="s">
        <v>90</v>
      </c>
      <c r="AV972" s="13" t="s">
        <v>86</v>
      </c>
      <c r="AW972" s="13" t="s">
        <v>38</v>
      </c>
      <c r="AX972" s="13" t="s">
        <v>82</v>
      </c>
      <c r="AY972" s="261" t="s">
        <v>183</v>
      </c>
    </row>
    <row r="973" s="14" customFormat="1">
      <c r="A973" s="14"/>
      <c r="B973" s="262"/>
      <c r="C973" s="263"/>
      <c r="D973" s="245" t="s">
        <v>196</v>
      </c>
      <c r="E973" s="264" t="s">
        <v>1</v>
      </c>
      <c r="F973" s="265" t="s">
        <v>2525</v>
      </c>
      <c r="G973" s="263"/>
      <c r="H973" s="266">
        <v>34.649999999999999</v>
      </c>
      <c r="I973" s="267"/>
      <c r="J973" s="263"/>
      <c r="K973" s="263"/>
      <c r="L973" s="268"/>
      <c r="M973" s="269"/>
      <c r="N973" s="270"/>
      <c r="O973" s="270"/>
      <c r="P973" s="270"/>
      <c r="Q973" s="270"/>
      <c r="R973" s="270"/>
      <c r="S973" s="270"/>
      <c r="T973" s="271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72" t="s">
        <v>196</v>
      </c>
      <c r="AU973" s="272" t="s">
        <v>90</v>
      </c>
      <c r="AV973" s="14" t="s">
        <v>90</v>
      </c>
      <c r="AW973" s="14" t="s">
        <v>38</v>
      </c>
      <c r="AX973" s="14" t="s">
        <v>82</v>
      </c>
      <c r="AY973" s="272" t="s">
        <v>183</v>
      </c>
    </row>
    <row r="974" s="13" customFormat="1">
      <c r="A974" s="13"/>
      <c r="B974" s="252"/>
      <c r="C974" s="253"/>
      <c r="D974" s="245" t="s">
        <v>196</v>
      </c>
      <c r="E974" s="254" t="s">
        <v>1</v>
      </c>
      <c r="F974" s="255" t="s">
        <v>2495</v>
      </c>
      <c r="G974" s="253"/>
      <c r="H974" s="254" t="s">
        <v>1</v>
      </c>
      <c r="I974" s="256"/>
      <c r="J974" s="253"/>
      <c r="K974" s="253"/>
      <c r="L974" s="257"/>
      <c r="M974" s="258"/>
      <c r="N974" s="259"/>
      <c r="O974" s="259"/>
      <c r="P974" s="259"/>
      <c r="Q974" s="259"/>
      <c r="R974" s="259"/>
      <c r="S974" s="259"/>
      <c r="T974" s="26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61" t="s">
        <v>196</v>
      </c>
      <c r="AU974" s="261" t="s">
        <v>90</v>
      </c>
      <c r="AV974" s="13" t="s">
        <v>86</v>
      </c>
      <c r="AW974" s="13" t="s">
        <v>38</v>
      </c>
      <c r="AX974" s="13" t="s">
        <v>82</v>
      </c>
      <c r="AY974" s="261" t="s">
        <v>183</v>
      </c>
    </row>
    <row r="975" s="14" customFormat="1">
      <c r="A975" s="14"/>
      <c r="B975" s="262"/>
      <c r="C975" s="263"/>
      <c r="D975" s="245" t="s">
        <v>196</v>
      </c>
      <c r="E975" s="264" t="s">
        <v>1</v>
      </c>
      <c r="F975" s="265" t="s">
        <v>2526</v>
      </c>
      <c r="G975" s="263"/>
      <c r="H975" s="266">
        <v>10.125</v>
      </c>
      <c r="I975" s="267"/>
      <c r="J975" s="263"/>
      <c r="K975" s="263"/>
      <c r="L975" s="268"/>
      <c r="M975" s="269"/>
      <c r="N975" s="270"/>
      <c r="O975" s="270"/>
      <c r="P975" s="270"/>
      <c r="Q975" s="270"/>
      <c r="R975" s="270"/>
      <c r="S975" s="270"/>
      <c r="T975" s="271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72" t="s">
        <v>196</v>
      </c>
      <c r="AU975" s="272" t="s">
        <v>90</v>
      </c>
      <c r="AV975" s="14" t="s">
        <v>90</v>
      </c>
      <c r="AW975" s="14" t="s">
        <v>38</v>
      </c>
      <c r="AX975" s="14" t="s">
        <v>82</v>
      </c>
      <c r="AY975" s="272" t="s">
        <v>183</v>
      </c>
    </row>
    <row r="976" s="13" customFormat="1">
      <c r="A976" s="13"/>
      <c r="B976" s="252"/>
      <c r="C976" s="253"/>
      <c r="D976" s="245" t="s">
        <v>196</v>
      </c>
      <c r="E976" s="254" t="s">
        <v>1</v>
      </c>
      <c r="F976" s="255" t="s">
        <v>2497</v>
      </c>
      <c r="G976" s="253"/>
      <c r="H976" s="254" t="s">
        <v>1</v>
      </c>
      <c r="I976" s="256"/>
      <c r="J976" s="253"/>
      <c r="K976" s="253"/>
      <c r="L976" s="257"/>
      <c r="M976" s="258"/>
      <c r="N976" s="259"/>
      <c r="O976" s="259"/>
      <c r="P976" s="259"/>
      <c r="Q976" s="259"/>
      <c r="R976" s="259"/>
      <c r="S976" s="259"/>
      <c r="T976" s="26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61" t="s">
        <v>196</v>
      </c>
      <c r="AU976" s="261" t="s">
        <v>90</v>
      </c>
      <c r="AV976" s="13" t="s">
        <v>86</v>
      </c>
      <c r="AW976" s="13" t="s">
        <v>38</v>
      </c>
      <c r="AX976" s="13" t="s">
        <v>82</v>
      </c>
      <c r="AY976" s="261" t="s">
        <v>183</v>
      </c>
    </row>
    <row r="977" s="14" customFormat="1">
      <c r="A977" s="14"/>
      <c r="B977" s="262"/>
      <c r="C977" s="263"/>
      <c r="D977" s="245" t="s">
        <v>196</v>
      </c>
      <c r="E977" s="264" t="s">
        <v>1</v>
      </c>
      <c r="F977" s="265" t="s">
        <v>2527</v>
      </c>
      <c r="G977" s="263"/>
      <c r="H977" s="266">
        <v>27.449999999999999</v>
      </c>
      <c r="I977" s="267"/>
      <c r="J977" s="263"/>
      <c r="K977" s="263"/>
      <c r="L977" s="268"/>
      <c r="M977" s="269"/>
      <c r="N977" s="270"/>
      <c r="O977" s="270"/>
      <c r="P977" s="270"/>
      <c r="Q977" s="270"/>
      <c r="R977" s="270"/>
      <c r="S977" s="270"/>
      <c r="T977" s="271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72" t="s">
        <v>196</v>
      </c>
      <c r="AU977" s="272" t="s">
        <v>90</v>
      </c>
      <c r="AV977" s="14" t="s">
        <v>90</v>
      </c>
      <c r="AW977" s="14" t="s">
        <v>38</v>
      </c>
      <c r="AX977" s="14" t="s">
        <v>82</v>
      </c>
      <c r="AY977" s="272" t="s">
        <v>183</v>
      </c>
    </row>
    <row r="978" s="13" customFormat="1">
      <c r="A978" s="13"/>
      <c r="B978" s="252"/>
      <c r="C978" s="253"/>
      <c r="D978" s="245" t="s">
        <v>196</v>
      </c>
      <c r="E978" s="254" t="s">
        <v>1</v>
      </c>
      <c r="F978" s="255" t="s">
        <v>2498</v>
      </c>
      <c r="G978" s="253"/>
      <c r="H978" s="254" t="s">
        <v>1</v>
      </c>
      <c r="I978" s="256"/>
      <c r="J978" s="253"/>
      <c r="K978" s="253"/>
      <c r="L978" s="257"/>
      <c r="M978" s="258"/>
      <c r="N978" s="259"/>
      <c r="O978" s="259"/>
      <c r="P978" s="259"/>
      <c r="Q978" s="259"/>
      <c r="R978" s="259"/>
      <c r="S978" s="259"/>
      <c r="T978" s="260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61" t="s">
        <v>196</v>
      </c>
      <c r="AU978" s="261" t="s">
        <v>90</v>
      </c>
      <c r="AV978" s="13" t="s">
        <v>86</v>
      </c>
      <c r="AW978" s="13" t="s">
        <v>38</v>
      </c>
      <c r="AX978" s="13" t="s">
        <v>82</v>
      </c>
      <c r="AY978" s="261" t="s">
        <v>183</v>
      </c>
    </row>
    <row r="979" s="14" customFormat="1">
      <c r="A979" s="14"/>
      <c r="B979" s="262"/>
      <c r="C979" s="263"/>
      <c r="D979" s="245" t="s">
        <v>196</v>
      </c>
      <c r="E979" s="264" t="s">
        <v>1</v>
      </c>
      <c r="F979" s="265" t="s">
        <v>2528</v>
      </c>
      <c r="G979" s="263"/>
      <c r="H979" s="266">
        <v>6.5250000000000004</v>
      </c>
      <c r="I979" s="267"/>
      <c r="J979" s="263"/>
      <c r="K979" s="263"/>
      <c r="L979" s="268"/>
      <c r="M979" s="269"/>
      <c r="N979" s="270"/>
      <c r="O979" s="270"/>
      <c r="P979" s="270"/>
      <c r="Q979" s="270"/>
      <c r="R979" s="270"/>
      <c r="S979" s="270"/>
      <c r="T979" s="271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72" t="s">
        <v>196</v>
      </c>
      <c r="AU979" s="272" t="s">
        <v>90</v>
      </c>
      <c r="AV979" s="14" t="s">
        <v>90</v>
      </c>
      <c r="AW979" s="14" t="s">
        <v>38</v>
      </c>
      <c r="AX979" s="14" t="s">
        <v>82</v>
      </c>
      <c r="AY979" s="272" t="s">
        <v>183</v>
      </c>
    </row>
    <row r="980" s="13" customFormat="1">
      <c r="A980" s="13"/>
      <c r="B980" s="252"/>
      <c r="C980" s="253"/>
      <c r="D980" s="245" t="s">
        <v>196</v>
      </c>
      <c r="E980" s="254" t="s">
        <v>1</v>
      </c>
      <c r="F980" s="255" t="s">
        <v>2505</v>
      </c>
      <c r="G980" s="253"/>
      <c r="H980" s="254" t="s">
        <v>1</v>
      </c>
      <c r="I980" s="256"/>
      <c r="J980" s="253"/>
      <c r="K980" s="253"/>
      <c r="L980" s="257"/>
      <c r="M980" s="258"/>
      <c r="N980" s="259"/>
      <c r="O980" s="259"/>
      <c r="P980" s="259"/>
      <c r="Q980" s="259"/>
      <c r="R980" s="259"/>
      <c r="S980" s="259"/>
      <c r="T980" s="26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61" t="s">
        <v>196</v>
      </c>
      <c r="AU980" s="261" t="s">
        <v>90</v>
      </c>
      <c r="AV980" s="13" t="s">
        <v>86</v>
      </c>
      <c r="AW980" s="13" t="s">
        <v>38</v>
      </c>
      <c r="AX980" s="13" t="s">
        <v>82</v>
      </c>
      <c r="AY980" s="261" t="s">
        <v>183</v>
      </c>
    </row>
    <row r="981" s="14" customFormat="1">
      <c r="A981" s="14"/>
      <c r="B981" s="262"/>
      <c r="C981" s="263"/>
      <c r="D981" s="245" t="s">
        <v>196</v>
      </c>
      <c r="E981" s="264" t="s">
        <v>1</v>
      </c>
      <c r="F981" s="265" t="s">
        <v>2529</v>
      </c>
      <c r="G981" s="263"/>
      <c r="H981" s="266">
        <v>1.02</v>
      </c>
      <c r="I981" s="267"/>
      <c r="J981" s="263"/>
      <c r="K981" s="263"/>
      <c r="L981" s="268"/>
      <c r="M981" s="269"/>
      <c r="N981" s="270"/>
      <c r="O981" s="270"/>
      <c r="P981" s="270"/>
      <c r="Q981" s="270"/>
      <c r="R981" s="270"/>
      <c r="S981" s="270"/>
      <c r="T981" s="271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72" t="s">
        <v>196</v>
      </c>
      <c r="AU981" s="272" t="s">
        <v>90</v>
      </c>
      <c r="AV981" s="14" t="s">
        <v>90</v>
      </c>
      <c r="AW981" s="14" t="s">
        <v>38</v>
      </c>
      <c r="AX981" s="14" t="s">
        <v>82</v>
      </c>
      <c r="AY981" s="272" t="s">
        <v>183</v>
      </c>
    </row>
    <row r="982" s="13" customFormat="1">
      <c r="A982" s="13"/>
      <c r="B982" s="252"/>
      <c r="C982" s="253"/>
      <c r="D982" s="245" t="s">
        <v>196</v>
      </c>
      <c r="E982" s="254" t="s">
        <v>1</v>
      </c>
      <c r="F982" s="255" t="s">
        <v>2511</v>
      </c>
      <c r="G982" s="253"/>
      <c r="H982" s="254" t="s">
        <v>1</v>
      </c>
      <c r="I982" s="256"/>
      <c r="J982" s="253"/>
      <c r="K982" s="253"/>
      <c r="L982" s="257"/>
      <c r="M982" s="258"/>
      <c r="N982" s="259"/>
      <c r="O982" s="259"/>
      <c r="P982" s="259"/>
      <c r="Q982" s="259"/>
      <c r="R982" s="259"/>
      <c r="S982" s="259"/>
      <c r="T982" s="26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61" t="s">
        <v>196</v>
      </c>
      <c r="AU982" s="261" t="s">
        <v>90</v>
      </c>
      <c r="AV982" s="13" t="s">
        <v>86</v>
      </c>
      <c r="AW982" s="13" t="s">
        <v>38</v>
      </c>
      <c r="AX982" s="13" t="s">
        <v>82</v>
      </c>
      <c r="AY982" s="261" t="s">
        <v>183</v>
      </c>
    </row>
    <row r="983" s="14" customFormat="1">
      <c r="A983" s="14"/>
      <c r="B983" s="262"/>
      <c r="C983" s="263"/>
      <c r="D983" s="245" t="s">
        <v>196</v>
      </c>
      <c r="E983" s="264" t="s">
        <v>1</v>
      </c>
      <c r="F983" s="265" t="s">
        <v>2530</v>
      </c>
      <c r="G983" s="263"/>
      <c r="H983" s="266">
        <v>0.66000000000000003</v>
      </c>
      <c r="I983" s="267"/>
      <c r="J983" s="263"/>
      <c r="K983" s="263"/>
      <c r="L983" s="268"/>
      <c r="M983" s="269"/>
      <c r="N983" s="270"/>
      <c r="O983" s="270"/>
      <c r="P983" s="270"/>
      <c r="Q983" s="270"/>
      <c r="R983" s="270"/>
      <c r="S983" s="270"/>
      <c r="T983" s="271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72" t="s">
        <v>196</v>
      </c>
      <c r="AU983" s="272" t="s">
        <v>90</v>
      </c>
      <c r="AV983" s="14" t="s">
        <v>90</v>
      </c>
      <c r="AW983" s="14" t="s">
        <v>38</v>
      </c>
      <c r="AX983" s="14" t="s">
        <v>82</v>
      </c>
      <c r="AY983" s="272" t="s">
        <v>183</v>
      </c>
    </row>
    <row r="984" s="14" customFormat="1">
      <c r="A984" s="14"/>
      <c r="B984" s="262"/>
      <c r="C984" s="263"/>
      <c r="D984" s="245" t="s">
        <v>196</v>
      </c>
      <c r="E984" s="264" t="s">
        <v>1</v>
      </c>
      <c r="F984" s="265" t="s">
        <v>2531</v>
      </c>
      <c r="G984" s="263"/>
      <c r="H984" s="266">
        <v>1.45</v>
      </c>
      <c r="I984" s="267"/>
      <c r="J984" s="263"/>
      <c r="K984" s="263"/>
      <c r="L984" s="268"/>
      <c r="M984" s="269"/>
      <c r="N984" s="270"/>
      <c r="O984" s="270"/>
      <c r="P984" s="270"/>
      <c r="Q984" s="270"/>
      <c r="R984" s="270"/>
      <c r="S984" s="270"/>
      <c r="T984" s="271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72" t="s">
        <v>196</v>
      </c>
      <c r="AU984" s="272" t="s">
        <v>90</v>
      </c>
      <c r="AV984" s="14" t="s">
        <v>90</v>
      </c>
      <c r="AW984" s="14" t="s">
        <v>38</v>
      </c>
      <c r="AX984" s="14" t="s">
        <v>82</v>
      </c>
      <c r="AY984" s="272" t="s">
        <v>183</v>
      </c>
    </row>
    <row r="985" s="14" customFormat="1">
      <c r="A985" s="14"/>
      <c r="B985" s="262"/>
      <c r="C985" s="263"/>
      <c r="D985" s="245" t="s">
        <v>196</v>
      </c>
      <c r="E985" s="264" t="s">
        <v>1</v>
      </c>
      <c r="F985" s="265" t="s">
        <v>2532</v>
      </c>
      <c r="G985" s="263"/>
      <c r="H985" s="266">
        <v>0.57499999999999996</v>
      </c>
      <c r="I985" s="267"/>
      <c r="J985" s="263"/>
      <c r="K985" s="263"/>
      <c r="L985" s="268"/>
      <c r="M985" s="269"/>
      <c r="N985" s="270"/>
      <c r="O985" s="270"/>
      <c r="P985" s="270"/>
      <c r="Q985" s="270"/>
      <c r="R985" s="270"/>
      <c r="S985" s="270"/>
      <c r="T985" s="271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72" t="s">
        <v>196</v>
      </c>
      <c r="AU985" s="272" t="s">
        <v>90</v>
      </c>
      <c r="AV985" s="14" t="s">
        <v>90</v>
      </c>
      <c r="AW985" s="14" t="s">
        <v>38</v>
      </c>
      <c r="AX985" s="14" t="s">
        <v>82</v>
      </c>
      <c r="AY985" s="272" t="s">
        <v>183</v>
      </c>
    </row>
    <row r="986" s="15" customFormat="1">
      <c r="A986" s="15"/>
      <c r="B986" s="284"/>
      <c r="C986" s="285"/>
      <c r="D986" s="245" t="s">
        <v>196</v>
      </c>
      <c r="E986" s="286" t="s">
        <v>1</v>
      </c>
      <c r="F986" s="287" t="s">
        <v>238</v>
      </c>
      <c r="G986" s="285"/>
      <c r="H986" s="288">
        <v>82.454999999999998</v>
      </c>
      <c r="I986" s="289"/>
      <c r="J986" s="285"/>
      <c r="K986" s="285"/>
      <c r="L986" s="290"/>
      <c r="M986" s="291"/>
      <c r="N986" s="292"/>
      <c r="O986" s="292"/>
      <c r="P986" s="292"/>
      <c r="Q986" s="292"/>
      <c r="R986" s="292"/>
      <c r="S986" s="292"/>
      <c r="T986" s="293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94" t="s">
        <v>196</v>
      </c>
      <c r="AU986" s="294" t="s">
        <v>90</v>
      </c>
      <c r="AV986" s="15" t="s">
        <v>101</v>
      </c>
      <c r="AW986" s="15" t="s">
        <v>38</v>
      </c>
      <c r="AX986" s="15" t="s">
        <v>86</v>
      </c>
      <c r="AY986" s="294" t="s">
        <v>183</v>
      </c>
    </row>
    <row r="987" s="2" customFormat="1" ht="24.15" customHeight="1">
      <c r="A987" s="41"/>
      <c r="B987" s="42"/>
      <c r="C987" s="232" t="s">
        <v>1141</v>
      </c>
      <c r="D987" s="232" t="s">
        <v>186</v>
      </c>
      <c r="E987" s="233" t="s">
        <v>2533</v>
      </c>
      <c r="F987" s="234" t="s">
        <v>2534</v>
      </c>
      <c r="G987" s="235" t="s">
        <v>209</v>
      </c>
      <c r="H987" s="236">
        <v>0.57499999999999996</v>
      </c>
      <c r="I987" s="237"/>
      <c r="J987" s="238">
        <f>ROUND(I987*H987,2)</f>
        <v>0</v>
      </c>
      <c r="K987" s="234" t="s">
        <v>190</v>
      </c>
      <c r="L987" s="47"/>
      <c r="M987" s="239" t="s">
        <v>1</v>
      </c>
      <c r="N987" s="240" t="s">
        <v>47</v>
      </c>
      <c r="O987" s="94"/>
      <c r="P987" s="241">
        <f>O987*H987</f>
        <v>0</v>
      </c>
      <c r="Q987" s="241">
        <v>0</v>
      </c>
      <c r="R987" s="241">
        <f>Q987*H987</f>
        <v>0</v>
      </c>
      <c r="S987" s="241">
        <v>0</v>
      </c>
      <c r="T987" s="242">
        <f>S987*H987</f>
        <v>0</v>
      </c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R987" s="243" t="s">
        <v>101</v>
      </c>
      <c r="AT987" s="243" t="s">
        <v>186</v>
      </c>
      <c r="AU987" s="243" t="s">
        <v>90</v>
      </c>
      <c r="AY987" s="19" t="s">
        <v>183</v>
      </c>
      <c r="BE987" s="244">
        <f>IF(N987="základní",J987,0)</f>
        <v>0</v>
      </c>
      <c r="BF987" s="244">
        <f>IF(N987="snížená",J987,0)</f>
        <v>0</v>
      </c>
      <c r="BG987" s="244">
        <f>IF(N987="zákl. přenesená",J987,0)</f>
        <v>0</v>
      </c>
      <c r="BH987" s="244">
        <f>IF(N987="sníž. přenesená",J987,0)</f>
        <v>0</v>
      </c>
      <c r="BI987" s="244">
        <f>IF(N987="nulová",J987,0)</f>
        <v>0</v>
      </c>
      <c r="BJ987" s="19" t="s">
        <v>86</v>
      </c>
      <c r="BK987" s="244">
        <f>ROUND(I987*H987,2)</f>
        <v>0</v>
      </c>
      <c r="BL987" s="19" t="s">
        <v>101</v>
      </c>
      <c r="BM987" s="243" t="s">
        <v>2535</v>
      </c>
    </row>
    <row r="988" s="2" customFormat="1">
      <c r="A988" s="41"/>
      <c r="B988" s="42"/>
      <c r="C988" s="43"/>
      <c r="D988" s="245" t="s">
        <v>192</v>
      </c>
      <c r="E988" s="43"/>
      <c r="F988" s="246" t="s">
        <v>2536</v>
      </c>
      <c r="G988" s="43"/>
      <c r="H988" s="43"/>
      <c r="I988" s="247"/>
      <c r="J988" s="43"/>
      <c r="K988" s="43"/>
      <c r="L988" s="47"/>
      <c r="M988" s="248"/>
      <c r="N988" s="249"/>
      <c r="O988" s="94"/>
      <c r="P988" s="94"/>
      <c r="Q988" s="94"/>
      <c r="R988" s="94"/>
      <c r="S988" s="94"/>
      <c r="T988" s="95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T988" s="19" t="s">
        <v>192</v>
      </c>
      <c r="AU988" s="19" t="s">
        <v>90</v>
      </c>
    </row>
    <row r="989" s="2" customFormat="1">
      <c r="A989" s="41"/>
      <c r="B989" s="42"/>
      <c r="C989" s="43"/>
      <c r="D989" s="250" t="s">
        <v>194</v>
      </c>
      <c r="E989" s="43"/>
      <c r="F989" s="251" t="s">
        <v>2537</v>
      </c>
      <c r="G989" s="43"/>
      <c r="H989" s="43"/>
      <c r="I989" s="247"/>
      <c r="J989" s="43"/>
      <c r="K989" s="43"/>
      <c r="L989" s="47"/>
      <c r="M989" s="248"/>
      <c r="N989" s="249"/>
      <c r="O989" s="94"/>
      <c r="P989" s="94"/>
      <c r="Q989" s="94"/>
      <c r="R989" s="94"/>
      <c r="S989" s="94"/>
      <c r="T989" s="95"/>
      <c r="U989" s="41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T989" s="19" t="s">
        <v>194</v>
      </c>
      <c r="AU989" s="19" t="s">
        <v>90</v>
      </c>
    </row>
    <row r="990" s="13" customFormat="1">
      <c r="A990" s="13"/>
      <c r="B990" s="252"/>
      <c r="C990" s="253"/>
      <c r="D990" s="245" t="s">
        <v>196</v>
      </c>
      <c r="E990" s="254" t="s">
        <v>1</v>
      </c>
      <c r="F990" s="255" t="s">
        <v>2511</v>
      </c>
      <c r="G990" s="253"/>
      <c r="H990" s="254" t="s">
        <v>1</v>
      </c>
      <c r="I990" s="256"/>
      <c r="J990" s="253"/>
      <c r="K990" s="253"/>
      <c r="L990" s="257"/>
      <c r="M990" s="258"/>
      <c r="N990" s="259"/>
      <c r="O990" s="259"/>
      <c r="P990" s="259"/>
      <c r="Q990" s="259"/>
      <c r="R990" s="259"/>
      <c r="S990" s="259"/>
      <c r="T990" s="26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61" t="s">
        <v>196</v>
      </c>
      <c r="AU990" s="261" t="s">
        <v>90</v>
      </c>
      <c r="AV990" s="13" t="s">
        <v>86</v>
      </c>
      <c r="AW990" s="13" t="s">
        <v>38</v>
      </c>
      <c r="AX990" s="13" t="s">
        <v>82</v>
      </c>
      <c r="AY990" s="261" t="s">
        <v>183</v>
      </c>
    </row>
    <row r="991" s="14" customFormat="1">
      <c r="A991" s="14"/>
      <c r="B991" s="262"/>
      <c r="C991" s="263"/>
      <c r="D991" s="245" t="s">
        <v>196</v>
      </c>
      <c r="E991" s="264" t="s">
        <v>1</v>
      </c>
      <c r="F991" s="265" t="s">
        <v>2532</v>
      </c>
      <c r="G991" s="263"/>
      <c r="H991" s="266">
        <v>0.57499999999999996</v>
      </c>
      <c r="I991" s="267"/>
      <c r="J991" s="263"/>
      <c r="K991" s="263"/>
      <c r="L991" s="268"/>
      <c r="M991" s="269"/>
      <c r="N991" s="270"/>
      <c r="O991" s="270"/>
      <c r="P991" s="270"/>
      <c r="Q991" s="270"/>
      <c r="R991" s="270"/>
      <c r="S991" s="270"/>
      <c r="T991" s="271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72" t="s">
        <v>196</v>
      </c>
      <c r="AU991" s="272" t="s">
        <v>90</v>
      </c>
      <c r="AV991" s="14" t="s">
        <v>90</v>
      </c>
      <c r="AW991" s="14" t="s">
        <v>38</v>
      </c>
      <c r="AX991" s="14" t="s">
        <v>86</v>
      </c>
      <c r="AY991" s="272" t="s">
        <v>183</v>
      </c>
    </row>
    <row r="992" s="2" customFormat="1" ht="16.5" customHeight="1">
      <c r="A992" s="41"/>
      <c r="B992" s="42"/>
      <c r="C992" s="232" t="s">
        <v>1145</v>
      </c>
      <c r="D992" s="232" t="s">
        <v>186</v>
      </c>
      <c r="E992" s="233" t="s">
        <v>2141</v>
      </c>
      <c r="F992" s="234" t="s">
        <v>2142</v>
      </c>
      <c r="G992" s="235" t="s">
        <v>209</v>
      </c>
      <c r="H992" s="236">
        <v>81.879999999999995</v>
      </c>
      <c r="I992" s="237"/>
      <c r="J992" s="238">
        <f>ROUND(I992*H992,2)</f>
        <v>0</v>
      </c>
      <c r="K992" s="234" t="s">
        <v>190</v>
      </c>
      <c r="L992" s="47"/>
      <c r="M992" s="239" t="s">
        <v>1</v>
      </c>
      <c r="N992" s="240" t="s">
        <v>47</v>
      </c>
      <c r="O992" s="94"/>
      <c r="P992" s="241">
        <f>O992*H992</f>
        <v>0</v>
      </c>
      <c r="Q992" s="241">
        <v>0</v>
      </c>
      <c r="R992" s="241">
        <f>Q992*H992</f>
        <v>0</v>
      </c>
      <c r="S992" s="241">
        <v>0</v>
      </c>
      <c r="T992" s="242">
        <f>S992*H992</f>
        <v>0</v>
      </c>
      <c r="U992" s="41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R992" s="243" t="s">
        <v>101</v>
      </c>
      <c r="AT992" s="243" t="s">
        <v>186</v>
      </c>
      <c r="AU992" s="243" t="s">
        <v>90</v>
      </c>
      <c r="AY992" s="19" t="s">
        <v>183</v>
      </c>
      <c r="BE992" s="244">
        <f>IF(N992="základní",J992,0)</f>
        <v>0</v>
      </c>
      <c r="BF992" s="244">
        <f>IF(N992="snížená",J992,0)</f>
        <v>0</v>
      </c>
      <c r="BG992" s="244">
        <f>IF(N992="zákl. přenesená",J992,0)</f>
        <v>0</v>
      </c>
      <c r="BH992" s="244">
        <f>IF(N992="sníž. přenesená",J992,0)</f>
        <v>0</v>
      </c>
      <c r="BI992" s="244">
        <f>IF(N992="nulová",J992,0)</f>
        <v>0</v>
      </c>
      <c r="BJ992" s="19" t="s">
        <v>86</v>
      </c>
      <c r="BK992" s="244">
        <f>ROUND(I992*H992,2)</f>
        <v>0</v>
      </c>
      <c r="BL992" s="19" t="s">
        <v>101</v>
      </c>
      <c r="BM992" s="243" t="s">
        <v>2538</v>
      </c>
    </row>
    <row r="993" s="2" customFormat="1">
      <c r="A993" s="41"/>
      <c r="B993" s="42"/>
      <c r="C993" s="43"/>
      <c r="D993" s="245" t="s">
        <v>192</v>
      </c>
      <c r="E993" s="43"/>
      <c r="F993" s="246" t="s">
        <v>2144</v>
      </c>
      <c r="G993" s="43"/>
      <c r="H993" s="43"/>
      <c r="I993" s="247"/>
      <c r="J993" s="43"/>
      <c r="K993" s="43"/>
      <c r="L993" s="47"/>
      <c r="M993" s="248"/>
      <c r="N993" s="249"/>
      <c r="O993" s="94"/>
      <c r="P993" s="94"/>
      <c r="Q993" s="94"/>
      <c r="R993" s="94"/>
      <c r="S993" s="94"/>
      <c r="T993" s="95"/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T993" s="19" t="s">
        <v>192</v>
      </c>
      <c r="AU993" s="19" t="s">
        <v>90</v>
      </c>
    </row>
    <row r="994" s="2" customFormat="1">
      <c r="A994" s="41"/>
      <c r="B994" s="42"/>
      <c r="C994" s="43"/>
      <c r="D994" s="250" t="s">
        <v>194</v>
      </c>
      <c r="E994" s="43"/>
      <c r="F994" s="251" t="s">
        <v>2145</v>
      </c>
      <c r="G994" s="43"/>
      <c r="H994" s="43"/>
      <c r="I994" s="247"/>
      <c r="J994" s="43"/>
      <c r="K994" s="43"/>
      <c r="L994" s="47"/>
      <c r="M994" s="248"/>
      <c r="N994" s="249"/>
      <c r="O994" s="94"/>
      <c r="P994" s="94"/>
      <c r="Q994" s="94"/>
      <c r="R994" s="94"/>
      <c r="S994" s="94"/>
      <c r="T994" s="95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T994" s="19" t="s">
        <v>194</v>
      </c>
      <c r="AU994" s="19" t="s">
        <v>90</v>
      </c>
    </row>
    <row r="995" s="13" customFormat="1">
      <c r="A995" s="13"/>
      <c r="B995" s="252"/>
      <c r="C995" s="253"/>
      <c r="D995" s="245" t="s">
        <v>196</v>
      </c>
      <c r="E995" s="254" t="s">
        <v>1</v>
      </c>
      <c r="F995" s="255" t="s">
        <v>2493</v>
      </c>
      <c r="G995" s="253"/>
      <c r="H995" s="254" t="s">
        <v>1</v>
      </c>
      <c r="I995" s="256"/>
      <c r="J995" s="253"/>
      <c r="K995" s="253"/>
      <c r="L995" s="257"/>
      <c r="M995" s="258"/>
      <c r="N995" s="259"/>
      <c r="O995" s="259"/>
      <c r="P995" s="259"/>
      <c r="Q995" s="259"/>
      <c r="R995" s="259"/>
      <c r="S995" s="259"/>
      <c r="T995" s="26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61" t="s">
        <v>196</v>
      </c>
      <c r="AU995" s="261" t="s">
        <v>90</v>
      </c>
      <c r="AV995" s="13" t="s">
        <v>86</v>
      </c>
      <c r="AW995" s="13" t="s">
        <v>38</v>
      </c>
      <c r="AX995" s="13" t="s">
        <v>82</v>
      </c>
      <c r="AY995" s="261" t="s">
        <v>183</v>
      </c>
    </row>
    <row r="996" s="14" customFormat="1">
      <c r="A996" s="14"/>
      <c r="B996" s="262"/>
      <c r="C996" s="263"/>
      <c r="D996" s="245" t="s">
        <v>196</v>
      </c>
      <c r="E996" s="264" t="s">
        <v>1</v>
      </c>
      <c r="F996" s="265" t="s">
        <v>2525</v>
      </c>
      <c r="G996" s="263"/>
      <c r="H996" s="266">
        <v>34.649999999999999</v>
      </c>
      <c r="I996" s="267"/>
      <c r="J996" s="263"/>
      <c r="K996" s="263"/>
      <c r="L996" s="268"/>
      <c r="M996" s="269"/>
      <c r="N996" s="270"/>
      <c r="O996" s="270"/>
      <c r="P996" s="270"/>
      <c r="Q996" s="270"/>
      <c r="R996" s="270"/>
      <c r="S996" s="270"/>
      <c r="T996" s="271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72" t="s">
        <v>196</v>
      </c>
      <c r="AU996" s="272" t="s">
        <v>90</v>
      </c>
      <c r="AV996" s="14" t="s">
        <v>90</v>
      </c>
      <c r="AW996" s="14" t="s">
        <v>38</v>
      </c>
      <c r="AX996" s="14" t="s">
        <v>82</v>
      </c>
      <c r="AY996" s="272" t="s">
        <v>183</v>
      </c>
    </row>
    <row r="997" s="13" customFormat="1">
      <c r="A997" s="13"/>
      <c r="B997" s="252"/>
      <c r="C997" s="253"/>
      <c r="D997" s="245" t="s">
        <v>196</v>
      </c>
      <c r="E997" s="254" t="s">
        <v>1</v>
      </c>
      <c r="F997" s="255" t="s">
        <v>2495</v>
      </c>
      <c r="G997" s="253"/>
      <c r="H997" s="254" t="s">
        <v>1</v>
      </c>
      <c r="I997" s="256"/>
      <c r="J997" s="253"/>
      <c r="K997" s="253"/>
      <c r="L997" s="257"/>
      <c r="M997" s="258"/>
      <c r="N997" s="259"/>
      <c r="O997" s="259"/>
      <c r="P997" s="259"/>
      <c r="Q997" s="259"/>
      <c r="R997" s="259"/>
      <c r="S997" s="259"/>
      <c r="T997" s="26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61" t="s">
        <v>196</v>
      </c>
      <c r="AU997" s="261" t="s">
        <v>90</v>
      </c>
      <c r="AV997" s="13" t="s">
        <v>86</v>
      </c>
      <c r="AW997" s="13" t="s">
        <v>38</v>
      </c>
      <c r="AX997" s="13" t="s">
        <v>82</v>
      </c>
      <c r="AY997" s="261" t="s">
        <v>183</v>
      </c>
    </row>
    <row r="998" s="14" customFormat="1">
      <c r="A998" s="14"/>
      <c r="B998" s="262"/>
      <c r="C998" s="263"/>
      <c r="D998" s="245" t="s">
        <v>196</v>
      </c>
      <c r="E998" s="264" t="s">
        <v>1</v>
      </c>
      <c r="F998" s="265" t="s">
        <v>2526</v>
      </c>
      <c r="G998" s="263"/>
      <c r="H998" s="266">
        <v>10.125</v>
      </c>
      <c r="I998" s="267"/>
      <c r="J998" s="263"/>
      <c r="K998" s="263"/>
      <c r="L998" s="268"/>
      <c r="M998" s="269"/>
      <c r="N998" s="270"/>
      <c r="O998" s="270"/>
      <c r="P998" s="270"/>
      <c r="Q998" s="270"/>
      <c r="R998" s="270"/>
      <c r="S998" s="270"/>
      <c r="T998" s="271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72" t="s">
        <v>196</v>
      </c>
      <c r="AU998" s="272" t="s">
        <v>90</v>
      </c>
      <c r="AV998" s="14" t="s">
        <v>90</v>
      </c>
      <c r="AW998" s="14" t="s">
        <v>38</v>
      </c>
      <c r="AX998" s="14" t="s">
        <v>82</v>
      </c>
      <c r="AY998" s="272" t="s">
        <v>183</v>
      </c>
    </row>
    <row r="999" s="13" customFormat="1">
      <c r="A999" s="13"/>
      <c r="B999" s="252"/>
      <c r="C999" s="253"/>
      <c r="D999" s="245" t="s">
        <v>196</v>
      </c>
      <c r="E999" s="254" t="s">
        <v>1</v>
      </c>
      <c r="F999" s="255" t="s">
        <v>2497</v>
      </c>
      <c r="G999" s="253"/>
      <c r="H999" s="254" t="s">
        <v>1</v>
      </c>
      <c r="I999" s="256"/>
      <c r="J999" s="253"/>
      <c r="K999" s="253"/>
      <c r="L999" s="257"/>
      <c r="M999" s="258"/>
      <c r="N999" s="259"/>
      <c r="O999" s="259"/>
      <c r="P999" s="259"/>
      <c r="Q999" s="259"/>
      <c r="R999" s="259"/>
      <c r="S999" s="259"/>
      <c r="T999" s="26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61" t="s">
        <v>196</v>
      </c>
      <c r="AU999" s="261" t="s">
        <v>90</v>
      </c>
      <c r="AV999" s="13" t="s">
        <v>86</v>
      </c>
      <c r="AW999" s="13" t="s">
        <v>38</v>
      </c>
      <c r="AX999" s="13" t="s">
        <v>82</v>
      </c>
      <c r="AY999" s="261" t="s">
        <v>183</v>
      </c>
    </row>
    <row r="1000" s="14" customFormat="1">
      <c r="A1000" s="14"/>
      <c r="B1000" s="262"/>
      <c r="C1000" s="263"/>
      <c r="D1000" s="245" t="s">
        <v>196</v>
      </c>
      <c r="E1000" s="264" t="s">
        <v>1</v>
      </c>
      <c r="F1000" s="265" t="s">
        <v>2527</v>
      </c>
      <c r="G1000" s="263"/>
      <c r="H1000" s="266">
        <v>27.449999999999999</v>
      </c>
      <c r="I1000" s="267"/>
      <c r="J1000" s="263"/>
      <c r="K1000" s="263"/>
      <c r="L1000" s="268"/>
      <c r="M1000" s="269"/>
      <c r="N1000" s="270"/>
      <c r="O1000" s="270"/>
      <c r="P1000" s="270"/>
      <c r="Q1000" s="270"/>
      <c r="R1000" s="270"/>
      <c r="S1000" s="270"/>
      <c r="T1000" s="271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72" t="s">
        <v>196</v>
      </c>
      <c r="AU1000" s="272" t="s">
        <v>90</v>
      </c>
      <c r="AV1000" s="14" t="s">
        <v>90</v>
      </c>
      <c r="AW1000" s="14" t="s">
        <v>38</v>
      </c>
      <c r="AX1000" s="14" t="s">
        <v>82</v>
      </c>
      <c r="AY1000" s="272" t="s">
        <v>183</v>
      </c>
    </row>
    <row r="1001" s="13" customFormat="1">
      <c r="A1001" s="13"/>
      <c r="B1001" s="252"/>
      <c r="C1001" s="253"/>
      <c r="D1001" s="245" t="s">
        <v>196</v>
      </c>
      <c r="E1001" s="254" t="s">
        <v>1</v>
      </c>
      <c r="F1001" s="255" t="s">
        <v>2498</v>
      </c>
      <c r="G1001" s="253"/>
      <c r="H1001" s="254" t="s">
        <v>1</v>
      </c>
      <c r="I1001" s="256"/>
      <c r="J1001" s="253"/>
      <c r="K1001" s="253"/>
      <c r="L1001" s="257"/>
      <c r="M1001" s="258"/>
      <c r="N1001" s="259"/>
      <c r="O1001" s="259"/>
      <c r="P1001" s="259"/>
      <c r="Q1001" s="259"/>
      <c r="R1001" s="259"/>
      <c r="S1001" s="259"/>
      <c r="T1001" s="26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61" t="s">
        <v>196</v>
      </c>
      <c r="AU1001" s="261" t="s">
        <v>90</v>
      </c>
      <c r="AV1001" s="13" t="s">
        <v>86</v>
      </c>
      <c r="AW1001" s="13" t="s">
        <v>38</v>
      </c>
      <c r="AX1001" s="13" t="s">
        <v>82</v>
      </c>
      <c r="AY1001" s="261" t="s">
        <v>183</v>
      </c>
    </row>
    <row r="1002" s="14" customFormat="1">
      <c r="A1002" s="14"/>
      <c r="B1002" s="262"/>
      <c r="C1002" s="263"/>
      <c r="D1002" s="245" t="s">
        <v>196</v>
      </c>
      <c r="E1002" s="264" t="s">
        <v>1</v>
      </c>
      <c r="F1002" s="265" t="s">
        <v>2528</v>
      </c>
      <c r="G1002" s="263"/>
      <c r="H1002" s="266">
        <v>6.5250000000000004</v>
      </c>
      <c r="I1002" s="267"/>
      <c r="J1002" s="263"/>
      <c r="K1002" s="263"/>
      <c r="L1002" s="268"/>
      <c r="M1002" s="269"/>
      <c r="N1002" s="270"/>
      <c r="O1002" s="270"/>
      <c r="P1002" s="270"/>
      <c r="Q1002" s="270"/>
      <c r="R1002" s="270"/>
      <c r="S1002" s="270"/>
      <c r="T1002" s="271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72" t="s">
        <v>196</v>
      </c>
      <c r="AU1002" s="272" t="s">
        <v>90</v>
      </c>
      <c r="AV1002" s="14" t="s">
        <v>90</v>
      </c>
      <c r="AW1002" s="14" t="s">
        <v>38</v>
      </c>
      <c r="AX1002" s="14" t="s">
        <v>82</v>
      </c>
      <c r="AY1002" s="272" t="s">
        <v>183</v>
      </c>
    </row>
    <row r="1003" s="13" customFormat="1">
      <c r="A1003" s="13"/>
      <c r="B1003" s="252"/>
      <c r="C1003" s="253"/>
      <c r="D1003" s="245" t="s">
        <v>196</v>
      </c>
      <c r="E1003" s="254" t="s">
        <v>1</v>
      </c>
      <c r="F1003" s="255" t="s">
        <v>2505</v>
      </c>
      <c r="G1003" s="253"/>
      <c r="H1003" s="254" t="s">
        <v>1</v>
      </c>
      <c r="I1003" s="256"/>
      <c r="J1003" s="253"/>
      <c r="K1003" s="253"/>
      <c r="L1003" s="257"/>
      <c r="M1003" s="258"/>
      <c r="N1003" s="259"/>
      <c r="O1003" s="259"/>
      <c r="P1003" s="259"/>
      <c r="Q1003" s="259"/>
      <c r="R1003" s="259"/>
      <c r="S1003" s="259"/>
      <c r="T1003" s="26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61" t="s">
        <v>196</v>
      </c>
      <c r="AU1003" s="261" t="s">
        <v>90</v>
      </c>
      <c r="AV1003" s="13" t="s">
        <v>86</v>
      </c>
      <c r="AW1003" s="13" t="s">
        <v>38</v>
      </c>
      <c r="AX1003" s="13" t="s">
        <v>82</v>
      </c>
      <c r="AY1003" s="261" t="s">
        <v>183</v>
      </c>
    </row>
    <row r="1004" s="14" customFormat="1">
      <c r="A1004" s="14"/>
      <c r="B1004" s="262"/>
      <c r="C1004" s="263"/>
      <c r="D1004" s="245" t="s">
        <v>196</v>
      </c>
      <c r="E1004" s="264" t="s">
        <v>1</v>
      </c>
      <c r="F1004" s="265" t="s">
        <v>2529</v>
      </c>
      <c r="G1004" s="263"/>
      <c r="H1004" s="266">
        <v>1.02</v>
      </c>
      <c r="I1004" s="267"/>
      <c r="J1004" s="263"/>
      <c r="K1004" s="263"/>
      <c r="L1004" s="268"/>
      <c r="M1004" s="269"/>
      <c r="N1004" s="270"/>
      <c r="O1004" s="270"/>
      <c r="P1004" s="270"/>
      <c r="Q1004" s="270"/>
      <c r="R1004" s="270"/>
      <c r="S1004" s="270"/>
      <c r="T1004" s="271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72" t="s">
        <v>196</v>
      </c>
      <c r="AU1004" s="272" t="s">
        <v>90</v>
      </c>
      <c r="AV1004" s="14" t="s">
        <v>90</v>
      </c>
      <c r="AW1004" s="14" t="s">
        <v>38</v>
      </c>
      <c r="AX1004" s="14" t="s">
        <v>82</v>
      </c>
      <c r="AY1004" s="272" t="s">
        <v>183</v>
      </c>
    </row>
    <row r="1005" s="13" customFormat="1">
      <c r="A1005" s="13"/>
      <c r="B1005" s="252"/>
      <c r="C1005" s="253"/>
      <c r="D1005" s="245" t="s">
        <v>196</v>
      </c>
      <c r="E1005" s="254" t="s">
        <v>1</v>
      </c>
      <c r="F1005" s="255" t="s">
        <v>2511</v>
      </c>
      <c r="G1005" s="253"/>
      <c r="H1005" s="254" t="s">
        <v>1</v>
      </c>
      <c r="I1005" s="256"/>
      <c r="J1005" s="253"/>
      <c r="K1005" s="253"/>
      <c r="L1005" s="257"/>
      <c r="M1005" s="258"/>
      <c r="N1005" s="259"/>
      <c r="O1005" s="259"/>
      <c r="P1005" s="259"/>
      <c r="Q1005" s="259"/>
      <c r="R1005" s="259"/>
      <c r="S1005" s="259"/>
      <c r="T1005" s="26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61" t="s">
        <v>196</v>
      </c>
      <c r="AU1005" s="261" t="s">
        <v>90</v>
      </c>
      <c r="AV1005" s="13" t="s">
        <v>86</v>
      </c>
      <c r="AW1005" s="13" t="s">
        <v>38</v>
      </c>
      <c r="AX1005" s="13" t="s">
        <v>82</v>
      </c>
      <c r="AY1005" s="261" t="s">
        <v>183</v>
      </c>
    </row>
    <row r="1006" s="14" customFormat="1">
      <c r="A1006" s="14"/>
      <c r="B1006" s="262"/>
      <c r="C1006" s="263"/>
      <c r="D1006" s="245" t="s">
        <v>196</v>
      </c>
      <c r="E1006" s="264" t="s">
        <v>1</v>
      </c>
      <c r="F1006" s="265" t="s">
        <v>2530</v>
      </c>
      <c r="G1006" s="263"/>
      <c r="H1006" s="266">
        <v>0.66000000000000003</v>
      </c>
      <c r="I1006" s="267"/>
      <c r="J1006" s="263"/>
      <c r="K1006" s="263"/>
      <c r="L1006" s="268"/>
      <c r="M1006" s="269"/>
      <c r="N1006" s="270"/>
      <c r="O1006" s="270"/>
      <c r="P1006" s="270"/>
      <c r="Q1006" s="270"/>
      <c r="R1006" s="270"/>
      <c r="S1006" s="270"/>
      <c r="T1006" s="271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72" t="s">
        <v>196</v>
      </c>
      <c r="AU1006" s="272" t="s">
        <v>90</v>
      </c>
      <c r="AV1006" s="14" t="s">
        <v>90</v>
      </c>
      <c r="AW1006" s="14" t="s">
        <v>38</v>
      </c>
      <c r="AX1006" s="14" t="s">
        <v>82</v>
      </c>
      <c r="AY1006" s="272" t="s">
        <v>183</v>
      </c>
    </row>
    <row r="1007" s="14" customFormat="1">
      <c r="A1007" s="14"/>
      <c r="B1007" s="262"/>
      <c r="C1007" s="263"/>
      <c r="D1007" s="245" t="s">
        <v>196</v>
      </c>
      <c r="E1007" s="264" t="s">
        <v>1</v>
      </c>
      <c r="F1007" s="265" t="s">
        <v>2531</v>
      </c>
      <c r="G1007" s="263"/>
      <c r="H1007" s="266">
        <v>1.45</v>
      </c>
      <c r="I1007" s="267"/>
      <c r="J1007" s="263"/>
      <c r="K1007" s="263"/>
      <c r="L1007" s="268"/>
      <c r="M1007" s="269"/>
      <c r="N1007" s="270"/>
      <c r="O1007" s="270"/>
      <c r="P1007" s="270"/>
      <c r="Q1007" s="270"/>
      <c r="R1007" s="270"/>
      <c r="S1007" s="270"/>
      <c r="T1007" s="271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72" t="s">
        <v>196</v>
      </c>
      <c r="AU1007" s="272" t="s">
        <v>90</v>
      </c>
      <c r="AV1007" s="14" t="s">
        <v>90</v>
      </c>
      <c r="AW1007" s="14" t="s">
        <v>38</v>
      </c>
      <c r="AX1007" s="14" t="s">
        <v>82</v>
      </c>
      <c r="AY1007" s="272" t="s">
        <v>183</v>
      </c>
    </row>
    <row r="1008" s="15" customFormat="1">
      <c r="A1008" s="15"/>
      <c r="B1008" s="284"/>
      <c r="C1008" s="285"/>
      <c r="D1008" s="245" t="s">
        <v>196</v>
      </c>
      <c r="E1008" s="286" t="s">
        <v>1</v>
      </c>
      <c r="F1008" s="287" t="s">
        <v>238</v>
      </c>
      <c r="G1008" s="285"/>
      <c r="H1008" s="288">
        <v>81.879999999999995</v>
      </c>
      <c r="I1008" s="289"/>
      <c r="J1008" s="285"/>
      <c r="K1008" s="285"/>
      <c r="L1008" s="290"/>
      <c r="M1008" s="291"/>
      <c r="N1008" s="292"/>
      <c r="O1008" s="292"/>
      <c r="P1008" s="292"/>
      <c r="Q1008" s="292"/>
      <c r="R1008" s="292"/>
      <c r="S1008" s="292"/>
      <c r="T1008" s="293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94" t="s">
        <v>196</v>
      </c>
      <c r="AU1008" s="294" t="s">
        <v>90</v>
      </c>
      <c r="AV1008" s="15" t="s">
        <v>101</v>
      </c>
      <c r="AW1008" s="15" t="s">
        <v>38</v>
      </c>
      <c r="AX1008" s="15" t="s">
        <v>86</v>
      </c>
      <c r="AY1008" s="294" t="s">
        <v>183</v>
      </c>
    </row>
    <row r="1009" s="2" customFormat="1" ht="16.5" customHeight="1">
      <c r="A1009" s="41"/>
      <c r="B1009" s="42"/>
      <c r="C1009" s="232" t="s">
        <v>1151</v>
      </c>
      <c r="D1009" s="232" t="s">
        <v>186</v>
      </c>
      <c r="E1009" s="233" t="s">
        <v>2146</v>
      </c>
      <c r="F1009" s="234" t="s">
        <v>2147</v>
      </c>
      <c r="G1009" s="235" t="s">
        <v>209</v>
      </c>
      <c r="H1009" s="236">
        <v>1064.4400000000001</v>
      </c>
      <c r="I1009" s="237"/>
      <c r="J1009" s="238">
        <f>ROUND(I1009*H1009,2)</f>
        <v>0</v>
      </c>
      <c r="K1009" s="234" t="s">
        <v>190</v>
      </c>
      <c r="L1009" s="47"/>
      <c r="M1009" s="239" t="s">
        <v>1</v>
      </c>
      <c r="N1009" s="240" t="s">
        <v>47</v>
      </c>
      <c r="O1009" s="94"/>
      <c r="P1009" s="241">
        <f>O1009*H1009</f>
        <v>0</v>
      </c>
      <c r="Q1009" s="241">
        <v>0</v>
      </c>
      <c r="R1009" s="241">
        <f>Q1009*H1009</f>
        <v>0</v>
      </c>
      <c r="S1009" s="241">
        <v>0</v>
      </c>
      <c r="T1009" s="242">
        <f>S1009*H1009</f>
        <v>0</v>
      </c>
      <c r="U1009" s="41"/>
      <c r="V1009" s="41"/>
      <c r="W1009" s="41"/>
      <c r="X1009" s="41"/>
      <c r="Y1009" s="41"/>
      <c r="Z1009" s="41"/>
      <c r="AA1009" s="41"/>
      <c r="AB1009" s="41"/>
      <c r="AC1009" s="41"/>
      <c r="AD1009" s="41"/>
      <c r="AE1009" s="41"/>
      <c r="AR1009" s="243" t="s">
        <v>101</v>
      </c>
      <c r="AT1009" s="243" t="s">
        <v>186</v>
      </c>
      <c r="AU1009" s="243" t="s">
        <v>90</v>
      </c>
      <c r="AY1009" s="19" t="s">
        <v>183</v>
      </c>
      <c r="BE1009" s="244">
        <f>IF(N1009="základní",J1009,0)</f>
        <v>0</v>
      </c>
      <c r="BF1009" s="244">
        <f>IF(N1009="snížená",J1009,0)</f>
        <v>0</v>
      </c>
      <c r="BG1009" s="244">
        <f>IF(N1009="zákl. přenesená",J1009,0)</f>
        <v>0</v>
      </c>
      <c r="BH1009" s="244">
        <f>IF(N1009="sníž. přenesená",J1009,0)</f>
        <v>0</v>
      </c>
      <c r="BI1009" s="244">
        <f>IF(N1009="nulová",J1009,0)</f>
        <v>0</v>
      </c>
      <c r="BJ1009" s="19" t="s">
        <v>86</v>
      </c>
      <c r="BK1009" s="244">
        <f>ROUND(I1009*H1009,2)</f>
        <v>0</v>
      </c>
      <c r="BL1009" s="19" t="s">
        <v>101</v>
      </c>
      <c r="BM1009" s="243" t="s">
        <v>2539</v>
      </c>
    </row>
    <row r="1010" s="2" customFormat="1">
      <c r="A1010" s="41"/>
      <c r="B1010" s="42"/>
      <c r="C1010" s="43"/>
      <c r="D1010" s="245" t="s">
        <v>192</v>
      </c>
      <c r="E1010" s="43"/>
      <c r="F1010" s="246" t="s">
        <v>2149</v>
      </c>
      <c r="G1010" s="43"/>
      <c r="H1010" s="43"/>
      <c r="I1010" s="247"/>
      <c r="J1010" s="43"/>
      <c r="K1010" s="43"/>
      <c r="L1010" s="47"/>
      <c r="M1010" s="248"/>
      <c r="N1010" s="249"/>
      <c r="O1010" s="94"/>
      <c r="P1010" s="94"/>
      <c r="Q1010" s="94"/>
      <c r="R1010" s="94"/>
      <c r="S1010" s="94"/>
      <c r="T1010" s="95"/>
      <c r="U1010" s="41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T1010" s="19" t="s">
        <v>192</v>
      </c>
      <c r="AU1010" s="19" t="s">
        <v>90</v>
      </c>
    </row>
    <row r="1011" s="2" customFormat="1">
      <c r="A1011" s="41"/>
      <c r="B1011" s="42"/>
      <c r="C1011" s="43"/>
      <c r="D1011" s="250" t="s">
        <v>194</v>
      </c>
      <c r="E1011" s="43"/>
      <c r="F1011" s="251" t="s">
        <v>2150</v>
      </c>
      <c r="G1011" s="43"/>
      <c r="H1011" s="43"/>
      <c r="I1011" s="247"/>
      <c r="J1011" s="43"/>
      <c r="K1011" s="43"/>
      <c r="L1011" s="47"/>
      <c r="M1011" s="248"/>
      <c r="N1011" s="249"/>
      <c r="O1011" s="94"/>
      <c r="P1011" s="94"/>
      <c r="Q1011" s="94"/>
      <c r="R1011" s="94"/>
      <c r="S1011" s="94"/>
      <c r="T1011" s="95"/>
      <c r="U1011" s="41"/>
      <c r="V1011" s="41"/>
      <c r="W1011" s="41"/>
      <c r="X1011" s="41"/>
      <c r="Y1011" s="41"/>
      <c r="Z1011" s="41"/>
      <c r="AA1011" s="41"/>
      <c r="AB1011" s="41"/>
      <c r="AC1011" s="41"/>
      <c r="AD1011" s="41"/>
      <c r="AE1011" s="41"/>
      <c r="AT1011" s="19" t="s">
        <v>194</v>
      </c>
      <c r="AU1011" s="19" t="s">
        <v>90</v>
      </c>
    </row>
    <row r="1012" s="13" customFormat="1">
      <c r="A1012" s="13"/>
      <c r="B1012" s="252"/>
      <c r="C1012" s="253"/>
      <c r="D1012" s="245" t="s">
        <v>196</v>
      </c>
      <c r="E1012" s="254" t="s">
        <v>1</v>
      </c>
      <c r="F1012" s="255" t="s">
        <v>2151</v>
      </c>
      <c r="G1012" s="253"/>
      <c r="H1012" s="254" t="s">
        <v>1</v>
      </c>
      <c r="I1012" s="256"/>
      <c r="J1012" s="253"/>
      <c r="K1012" s="253"/>
      <c r="L1012" s="257"/>
      <c r="M1012" s="258"/>
      <c r="N1012" s="259"/>
      <c r="O1012" s="259"/>
      <c r="P1012" s="259"/>
      <c r="Q1012" s="259"/>
      <c r="R1012" s="259"/>
      <c r="S1012" s="259"/>
      <c r="T1012" s="26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61" t="s">
        <v>196</v>
      </c>
      <c r="AU1012" s="261" t="s">
        <v>90</v>
      </c>
      <c r="AV1012" s="13" t="s">
        <v>86</v>
      </c>
      <c r="AW1012" s="13" t="s">
        <v>38</v>
      </c>
      <c r="AX1012" s="13" t="s">
        <v>82</v>
      </c>
      <c r="AY1012" s="261" t="s">
        <v>183</v>
      </c>
    </row>
    <row r="1013" s="13" customFormat="1">
      <c r="A1013" s="13"/>
      <c r="B1013" s="252"/>
      <c r="C1013" s="253"/>
      <c r="D1013" s="245" t="s">
        <v>196</v>
      </c>
      <c r="E1013" s="254" t="s">
        <v>1</v>
      </c>
      <c r="F1013" s="255" t="s">
        <v>2493</v>
      </c>
      <c r="G1013" s="253"/>
      <c r="H1013" s="254" t="s">
        <v>1</v>
      </c>
      <c r="I1013" s="256"/>
      <c r="J1013" s="253"/>
      <c r="K1013" s="253"/>
      <c r="L1013" s="257"/>
      <c r="M1013" s="258"/>
      <c r="N1013" s="259"/>
      <c r="O1013" s="259"/>
      <c r="P1013" s="259"/>
      <c r="Q1013" s="259"/>
      <c r="R1013" s="259"/>
      <c r="S1013" s="259"/>
      <c r="T1013" s="26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61" t="s">
        <v>196</v>
      </c>
      <c r="AU1013" s="261" t="s">
        <v>90</v>
      </c>
      <c r="AV1013" s="13" t="s">
        <v>86</v>
      </c>
      <c r="AW1013" s="13" t="s">
        <v>38</v>
      </c>
      <c r="AX1013" s="13" t="s">
        <v>82</v>
      </c>
      <c r="AY1013" s="261" t="s">
        <v>183</v>
      </c>
    </row>
    <row r="1014" s="14" customFormat="1">
      <c r="A1014" s="14"/>
      <c r="B1014" s="262"/>
      <c r="C1014" s="263"/>
      <c r="D1014" s="245" t="s">
        <v>196</v>
      </c>
      <c r="E1014" s="264" t="s">
        <v>1</v>
      </c>
      <c r="F1014" s="265" t="s">
        <v>2525</v>
      </c>
      <c r="G1014" s="263"/>
      <c r="H1014" s="266">
        <v>34.649999999999999</v>
      </c>
      <c r="I1014" s="267"/>
      <c r="J1014" s="263"/>
      <c r="K1014" s="263"/>
      <c r="L1014" s="268"/>
      <c r="M1014" s="269"/>
      <c r="N1014" s="270"/>
      <c r="O1014" s="270"/>
      <c r="P1014" s="270"/>
      <c r="Q1014" s="270"/>
      <c r="R1014" s="270"/>
      <c r="S1014" s="270"/>
      <c r="T1014" s="271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72" t="s">
        <v>196</v>
      </c>
      <c r="AU1014" s="272" t="s">
        <v>90</v>
      </c>
      <c r="AV1014" s="14" t="s">
        <v>90</v>
      </c>
      <c r="AW1014" s="14" t="s">
        <v>38</v>
      </c>
      <c r="AX1014" s="14" t="s">
        <v>82</v>
      </c>
      <c r="AY1014" s="272" t="s">
        <v>183</v>
      </c>
    </row>
    <row r="1015" s="13" customFormat="1">
      <c r="A1015" s="13"/>
      <c r="B1015" s="252"/>
      <c r="C1015" s="253"/>
      <c r="D1015" s="245" t="s">
        <v>196</v>
      </c>
      <c r="E1015" s="254" t="s">
        <v>1</v>
      </c>
      <c r="F1015" s="255" t="s">
        <v>2495</v>
      </c>
      <c r="G1015" s="253"/>
      <c r="H1015" s="254" t="s">
        <v>1</v>
      </c>
      <c r="I1015" s="256"/>
      <c r="J1015" s="253"/>
      <c r="K1015" s="253"/>
      <c r="L1015" s="257"/>
      <c r="M1015" s="258"/>
      <c r="N1015" s="259"/>
      <c r="O1015" s="259"/>
      <c r="P1015" s="259"/>
      <c r="Q1015" s="259"/>
      <c r="R1015" s="259"/>
      <c r="S1015" s="259"/>
      <c r="T1015" s="26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61" t="s">
        <v>196</v>
      </c>
      <c r="AU1015" s="261" t="s">
        <v>90</v>
      </c>
      <c r="AV1015" s="13" t="s">
        <v>86</v>
      </c>
      <c r="AW1015" s="13" t="s">
        <v>38</v>
      </c>
      <c r="AX1015" s="13" t="s">
        <v>82</v>
      </c>
      <c r="AY1015" s="261" t="s">
        <v>183</v>
      </c>
    </row>
    <row r="1016" s="14" customFormat="1">
      <c r="A1016" s="14"/>
      <c r="B1016" s="262"/>
      <c r="C1016" s="263"/>
      <c r="D1016" s="245" t="s">
        <v>196</v>
      </c>
      <c r="E1016" s="264" t="s">
        <v>1</v>
      </c>
      <c r="F1016" s="265" t="s">
        <v>2526</v>
      </c>
      <c r="G1016" s="263"/>
      <c r="H1016" s="266">
        <v>10.125</v>
      </c>
      <c r="I1016" s="267"/>
      <c r="J1016" s="263"/>
      <c r="K1016" s="263"/>
      <c r="L1016" s="268"/>
      <c r="M1016" s="269"/>
      <c r="N1016" s="270"/>
      <c r="O1016" s="270"/>
      <c r="P1016" s="270"/>
      <c r="Q1016" s="270"/>
      <c r="R1016" s="270"/>
      <c r="S1016" s="270"/>
      <c r="T1016" s="271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72" t="s">
        <v>196</v>
      </c>
      <c r="AU1016" s="272" t="s">
        <v>90</v>
      </c>
      <c r="AV1016" s="14" t="s">
        <v>90</v>
      </c>
      <c r="AW1016" s="14" t="s">
        <v>38</v>
      </c>
      <c r="AX1016" s="14" t="s">
        <v>82</v>
      </c>
      <c r="AY1016" s="272" t="s">
        <v>183</v>
      </c>
    </row>
    <row r="1017" s="13" customFormat="1">
      <c r="A1017" s="13"/>
      <c r="B1017" s="252"/>
      <c r="C1017" s="253"/>
      <c r="D1017" s="245" t="s">
        <v>196</v>
      </c>
      <c r="E1017" s="254" t="s">
        <v>1</v>
      </c>
      <c r="F1017" s="255" t="s">
        <v>2497</v>
      </c>
      <c r="G1017" s="253"/>
      <c r="H1017" s="254" t="s">
        <v>1</v>
      </c>
      <c r="I1017" s="256"/>
      <c r="J1017" s="253"/>
      <c r="K1017" s="253"/>
      <c r="L1017" s="257"/>
      <c r="M1017" s="258"/>
      <c r="N1017" s="259"/>
      <c r="O1017" s="259"/>
      <c r="P1017" s="259"/>
      <c r="Q1017" s="259"/>
      <c r="R1017" s="259"/>
      <c r="S1017" s="259"/>
      <c r="T1017" s="26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61" t="s">
        <v>196</v>
      </c>
      <c r="AU1017" s="261" t="s">
        <v>90</v>
      </c>
      <c r="AV1017" s="13" t="s">
        <v>86</v>
      </c>
      <c r="AW1017" s="13" t="s">
        <v>38</v>
      </c>
      <c r="AX1017" s="13" t="s">
        <v>82</v>
      </c>
      <c r="AY1017" s="261" t="s">
        <v>183</v>
      </c>
    </row>
    <row r="1018" s="14" customFormat="1">
      <c r="A1018" s="14"/>
      <c r="B1018" s="262"/>
      <c r="C1018" s="263"/>
      <c r="D1018" s="245" t="s">
        <v>196</v>
      </c>
      <c r="E1018" s="264" t="s">
        <v>1</v>
      </c>
      <c r="F1018" s="265" t="s">
        <v>2527</v>
      </c>
      <c r="G1018" s="263"/>
      <c r="H1018" s="266">
        <v>27.449999999999999</v>
      </c>
      <c r="I1018" s="267"/>
      <c r="J1018" s="263"/>
      <c r="K1018" s="263"/>
      <c r="L1018" s="268"/>
      <c r="M1018" s="269"/>
      <c r="N1018" s="270"/>
      <c r="O1018" s="270"/>
      <c r="P1018" s="270"/>
      <c r="Q1018" s="270"/>
      <c r="R1018" s="270"/>
      <c r="S1018" s="270"/>
      <c r="T1018" s="271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72" t="s">
        <v>196</v>
      </c>
      <c r="AU1018" s="272" t="s">
        <v>90</v>
      </c>
      <c r="AV1018" s="14" t="s">
        <v>90</v>
      </c>
      <c r="AW1018" s="14" t="s">
        <v>38</v>
      </c>
      <c r="AX1018" s="14" t="s">
        <v>82</v>
      </c>
      <c r="AY1018" s="272" t="s">
        <v>183</v>
      </c>
    </row>
    <row r="1019" s="13" customFormat="1">
      <c r="A1019" s="13"/>
      <c r="B1019" s="252"/>
      <c r="C1019" s="253"/>
      <c r="D1019" s="245" t="s">
        <v>196</v>
      </c>
      <c r="E1019" s="254" t="s">
        <v>1</v>
      </c>
      <c r="F1019" s="255" t="s">
        <v>2498</v>
      </c>
      <c r="G1019" s="253"/>
      <c r="H1019" s="254" t="s">
        <v>1</v>
      </c>
      <c r="I1019" s="256"/>
      <c r="J1019" s="253"/>
      <c r="K1019" s="253"/>
      <c r="L1019" s="257"/>
      <c r="M1019" s="258"/>
      <c r="N1019" s="259"/>
      <c r="O1019" s="259"/>
      <c r="P1019" s="259"/>
      <c r="Q1019" s="259"/>
      <c r="R1019" s="259"/>
      <c r="S1019" s="259"/>
      <c r="T1019" s="26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61" t="s">
        <v>196</v>
      </c>
      <c r="AU1019" s="261" t="s">
        <v>90</v>
      </c>
      <c r="AV1019" s="13" t="s">
        <v>86</v>
      </c>
      <c r="AW1019" s="13" t="s">
        <v>38</v>
      </c>
      <c r="AX1019" s="13" t="s">
        <v>82</v>
      </c>
      <c r="AY1019" s="261" t="s">
        <v>183</v>
      </c>
    </row>
    <row r="1020" s="14" customFormat="1">
      <c r="A1020" s="14"/>
      <c r="B1020" s="262"/>
      <c r="C1020" s="263"/>
      <c r="D1020" s="245" t="s">
        <v>196</v>
      </c>
      <c r="E1020" s="264" t="s">
        <v>1</v>
      </c>
      <c r="F1020" s="265" t="s">
        <v>2528</v>
      </c>
      <c r="G1020" s="263"/>
      <c r="H1020" s="266">
        <v>6.5250000000000004</v>
      </c>
      <c r="I1020" s="267"/>
      <c r="J1020" s="263"/>
      <c r="K1020" s="263"/>
      <c r="L1020" s="268"/>
      <c r="M1020" s="269"/>
      <c r="N1020" s="270"/>
      <c r="O1020" s="270"/>
      <c r="P1020" s="270"/>
      <c r="Q1020" s="270"/>
      <c r="R1020" s="270"/>
      <c r="S1020" s="270"/>
      <c r="T1020" s="271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72" t="s">
        <v>196</v>
      </c>
      <c r="AU1020" s="272" t="s">
        <v>90</v>
      </c>
      <c r="AV1020" s="14" t="s">
        <v>90</v>
      </c>
      <c r="AW1020" s="14" t="s">
        <v>38</v>
      </c>
      <c r="AX1020" s="14" t="s">
        <v>82</v>
      </c>
      <c r="AY1020" s="272" t="s">
        <v>183</v>
      </c>
    </row>
    <row r="1021" s="13" customFormat="1">
      <c r="A1021" s="13"/>
      <c r="B1021" s="252"/>
      <c r="C1021" s="253"/>
      <c r="D1021" s="245" t="s">
        <v>196</v>
      </c>
      <c r="E1021" s="254" t="s">
        <v>1</v>
      </c>
      <c r="F1021" s="255" t="s">
        <v>2505</v>
      </c>
      <c r="G1021" s="253"/>
      <c r="H1021" s="254" t="s">
        <v>1</v>
      </c>
      <c r="I1021" s="256"/>
      <c r="J1021" s="253"/>
      <c r="K1021" s="253"/>
      <c r="L1021" s="257"/>
      <c r="M1021" s="258"/>
      <c r="N1021" s="259"/>
      <c r="O1021" s="259"/>
      <c r="P1021" s="259"/>
      <c r="Q1021" s="259"/>
      <c r="R1021" s="259"/>
      <c r="S1021" s="259"/>
      <c r="T1021" s="26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61" t="s">
        <v>196</v>
      </c>
      <c r="AU1021" s="261" t="s">
        <v>90</v>
      </c>
      <c r="AV1021" s="13" t="s">
        <v>86</v>
      </c>
      <c r="AW1021" s="13" t="s">
        <v>38</v>
      </c>
      <c r="AX1021" s="13" t="s">
        <v>82</v>
      </c>
      <c r="AY1021" s="261" t="s">
        <v>183</v>
      </c>
    </row>
    <row r="1022" s="14" customFormat="1">
      <c r="A1022" s="14"/>
      <c r="B1022" s="262"/>
      <c r="C1022" s="263"/>
      <c r="D1022" s="245" t="s">
        <v>196</v>
      </c>
      <c r="E1022" s="264" t="s">
        <v>1</v>
      </c>
      <c r="F1022" s="265" t="s">
        <v>2529</v>
      </c>
      <c r="G1022" s="263"/>
      <c r="H1022" s="266">
        <v>1.02</v>
      </c>
      <c r="I1022" s="267"/>
      <c r="J1022" s="263"/>
      <c r="K1022" s="263"/>
      <c r="L1022" s="268"/>
      <c r="M1022" s="269"/>
      <c r="N1022" s="270"/>
      <c r="O1022" s="270"/>
      <c r="P1022" s="270"/>
      <c r="Q1022" s="270"/>
      <c r="R1022" s="270"/>
      <c r="S1022" s="270"/>
      <c r="T1022" s="271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72" t="s">
        <v>196</v>
      </c>
      <c r="AU1022" s="272" t="s">
        <v>90</v>
      </c>
      <c r="AV1022" s="14" t="s">
        <v>90</v>
      </c>
      <c r="AW1022" s="14" t="s">
        <v>38</v>
      </c>
      <c r="AX1022" s="14" t="s">
        <v>82</v>
      </c>
      <c r="AY1022" s="272" t="s">
        <v>183</v>
      </c>
    </row>
    <row r="1023" s="13" customFormat="1">
      <c r="A1023" s="13"/>
      <c r="B1023" s="252"/>
      <c r="C1023" s="253"/>
      <c r="D1023" s="245" t="s">
        <v>196</v>
      </c>
      <c r="E1023" s="254" t="s">
        <v>1</v>
      </c>
      <c r="F1023" s="255" t="s">
        <v>2511</v>
      </c>
      <c r="G1023" s="253"/>
      <c r="H1023" s="254" t="s">
        <v>1</v>
      </c>
      <c r="I1023" s="256"/>
      <c r="J1023" s="253"/>
      <c r="K1023" s="253"/>
      <c r="L1023" s="257"/>
      <c r="M1023" s="258"/>
      <c r="N1023" s="259"/>
      <c r="O1023" s="259"/>
      <c r="P1023" s="259"/>
      <c r="Q1023" s="259"/>
      <c r="R1023" s="259"/>
      <c r="S1023" s="259"/>
      <c r="T1023" s="260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61" t="s">
        <v>196</v>
      </c>
      <c r="AU1023" s="261" t="s">
        <v>90</v>
      </c>
      <c r="AV1023" s="13" t="s">
        <v>86</v>
      </c>
      <c r="AW1023" s="13" t="s">
        <v>38</v>
      </c>
      <c r="AX1023" s="13" t="s">
        <v>82</v>
      </c>
      <c r="AY1023" s="261" t="s">
        <v>183</v>
      </c>
    </row>
    <row r="1024" s="14" customFormat="1">
      <c r="A1024" s="14"/>
      <c r="B1024" s="262"/>
      <c r="C1024" s="263"/>
      <c r="D1024" s="245" t="s">
        <v>196</v>
      </c>
      <c r="E1024" s="264" t="s">
        <v>1</v>
      </c>
      <c r="F1024" s="265" t="s">
        <v>2530</v>
      </c>
      <c r="G1024" s="263"/>
      <c r="H1024" s="266">
        <v>0.66000000000000003</v>
      </c>
      <c r="I1024" s="267"/>
      <c r="J1024" s="263"/>
      <c r="K1024" s="263"/>
      <c r="L1024" s="268"/>
      <c r="M1024" s="269"/>
      <c r="N1024" s="270"/>
      <c r="O1024" s="270"/>
      <c r="P1024" s="270"/>
      <c r="Q1024" s="270"/>
      <c r="R1024" s="270"/>
      <c r="S1024" s="270"/>
      <c r="T1024" s="271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72" t="s">
        <v>196</v>
      </c>
      <c r="AU1024" s="272" t="s">
        <v>90</v>
      </c>
      <c r="AV1024" s="14" t="s">
        <v>90</v>
      </c>
      <c r="AW1024" s="14" t="s">
        <v>38</v>
      </c>
      <c r="AX1024" s="14" t="s">
        <v>82</v>
      </c>
      <c r="AY1024" s="272" t="s">
        <v>183</v>
      </c>
    </row>
    <row r="1025" s="14" customFormat="1">
      <c r="A1025" s="14"/>
      <c r="B1025" s="262"/>
      <c r="C1025" s="263"/>
      <c r="D1025" s="245" t="s">
        <v>196</v>
      </c>
      <c r="E1025" s="264" t="s">
        <v>1</v>
      </c>
      <c r="F1025" s="265" t="s">
        <v>2531</v>
      </c>
      <c r="G1025" s="263"/>
      <c r="H1025" s="266">
        <v>1.45</v>
      </c>
      <c r="I1025" s="267"/>
      <c r="J1025" s="263"/>
      <c r="K1025" s="263"/>
      <c r="L1025" s="268"/>
      <c r="M1025" s="269"/>
      <c r="N1025" s="270"/>
      <c r="O1025" s="270"/>
      <c r="P1025" s="270"/>
      <c r="Q1025" s="270"/>
      <c r="R1025" s="270"/>
      <c r="S1025" s="270"/>
      <c r="T1025" s="271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72" t="s">
        <v>196</v>
      </c>
      <c r="AU1025" s="272" t="s">
        <v>90</v>
      </c>
      <c r="AV1025" s="14" t="s">
        <v>90</v>
      </c>
      <c r="AW1025" s="14" t="s">
        <v>38</v>
      </c>
      <c r="AX1025" s="14" t="s">
        <v>82</v>
      </c>
      <c r="AY1025" s="272" t="s">
        <v>183</v>
      </c>
    </row>
    <row r="1026" s="16" customFormat="1">
      <c r="A1026" s="16"/>
      <c r="B1026" s="303"/>
      <c r="C1026" s="304"/>
      <c r="D1026" s="245" t="s">
        <v>196</v>
      </c>
      <c r="E1026" s="305" t="s">
        <v>1</v>
      </c>
      <c r="F1026" s="306" t="s">
        <v>1300</v>
      </c>
      <c r="G1026" s="304"/>
      <c r="H1026" s="307">
        <v>81.879999999999995</v>
      </c>
      <c r="I1026" s="308"/>
      <c r="J1026" s="304"/>
      <c r="K1026" s="304"/>
      <c r="L1026" s="309"/>
      <c r="M1026" s="310"/>
      <c r="N1026" s="311"/>
      <c r="O1026" s="311"/>
      <c r="P1026" s="311"/>
      <c r="Q1026" s="311"/>
      <c r="R1026" s="311"/>
      <c r="S1026" s="311"/>
      <c r="T1026" s="312"/>
      <c r="U1026" s="16"/>
      <c r="V1026" s="16"/>
      <c r="W1026" s="16"/>
      <c r="X1026" s="16"/>
      <c r="Y1026" s="16"/>
      <c r="Z1026" s="16"/>
      <c r="AA1026" s="16"/>
      <c r="AB1026" s="16"/>
      <c r="AC1026" s="16"/>
      <c r="AD1026" s="16"/>
      <c r="AE1026" s="16"/>
      <c r="AT1026" s="313" t="s">
        <v>196</v>
      </c>
      <c r="AU1026" s="313" t="s">
        <v>90</v>
      </c>
      <c r="AV1026" s="16" t="s">
        <v>98</v>
      </c>
      <c r="AW1026" s="16" t="s">
        <v>38</v>
      </c>
      <c r="AX1026" s="16" t="s">
        <v>82</v>
      </c>
      <c r="AY1026" s="313" t="s">
        <v>183</v>
      </c>
    </row>
    <row r="1027" s="14" customFormat="1">
      <c r="A1027" s="14"/>
      <c r="B1027" s="262"/>
      <c r="C1027" s="263"/>
      <c r="D1027" s="245" t="s">
        <v>196</v>
      </c>
      <c r="E1027" s="264" t="s">
        <v>1</v>
      </c>
      <c r="F1027" s="265" t="s">
        <v>2540</v>
      </c>
      <c r="G1027" s="263"/>
      <c r="H1027" s="266">
        <v>1064.4400000000001</v>
      </c>
      <c r="I1027" s="267"/>
      <c r="J1027" s="263"/>
      <c r="K1027" s="263"/>
      <c r="L1027" s="268"/>
      <c r="M1027" s="269"/>
      <c r="N1027" s="270"/>
      <c r="O1027" s="270"/>
      <c r="P1027" s="270"/>
      <c r="Q1027" s="270"/>
      <c r="R1027" s="270"/>
      <c r="S1027" s="270"/>
      <c r="T1027" s="271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72" t="s">
        <v>196</v>
      </c>
      <c r="AU1027" s="272" t="s">
        <v>90</v>
      </c>
      <c r="AV1027" s="14" t="s">
        <v>90</v>
      </c>
      <c r="AW1027" s="14" t="s">
        <v>38</v>
      </c>
      <c r="AX1027" s="14" t="s">
        <v>86</v>
      </c>
      <c r="AY1027" s="272" t="s">
        <v>183</v>
      </c>
    </row>
    <row r="1028" s="2" customFormat="1" ht="24.15" customHeight="1">
      <c r="A1028" s="41"/>
      <c r="B1028" s="42"/>
      <c r="C1028" s="232" t="s">
        <v>1153</v>
      </c>
      <c r="D1028" s="232" t="s">
        <v>186</v>
      </c>
      <c r="E1028" s="233" t="s">
        <v>1529</v>
      </c>
      <c r="F1028" s="234" t="s">
        <v>1530</v>
      </c>
      <c r="G1028" s="235" t="s">
        <v>189</v>
      </c>
      <c r="H1028" s="236">
        <v>4</v>
      </c>
      <c r="I1028" s="237"/>
      <c r="J1028" s="238">
        <f>ROUND(I1028*H1028,2)</f>
        <v>0</v>
      </c>
      <c r="K1028" s="234" t="s">
        <v>190</v>
      </c>
      <c r="L1028" s="47"/>
      <c r="M1028" s="239" t="s">
        <v>1</v>
      </c>
      <c r="N1028" s="240" t="s">
        <v>47</v>
      </c>
      <c r="O1028" s="94"/>
      <c r="P1028" s="241">
        <f>O1028*H1028</f>
        <v>0</v>
      </c>
      <c r="Q1028" s="241">
        <v>0</v>
      </c>
      <c r="R1028" s="241">
        <f>Q1028*H1028</f>
        <v>0</v>
      </c>
      <c r="S1028" s="241">
        <v>0.28999999999999998</v>
      </c>
      <c r="T1028" s="242">
        <f>S1028*H1028</f>
        <v>1.1599999999999999</v>
      </c>
      <c r="U1028" s="41"/>
      <c r="V1028" s="41"/>
      <c r="W1028" s="41"/>
      <c r="X1028" s="41"/>
      <c r="Y1028" s="41"/>
      <c r="Z1028" s="41"/>
      <c r="AA1028" s="41"/>
      <c r="AB1028" s="41"/>
      <c r="AC1028" s="41"/>
      <c r="AD1028" s="41"/>
      <c r="AE1028" s="41"/>
      <c r="AR1028" s="243" t="s">
        <v>101</v>
      </c>
      <c r="AT1028" s="243" t="s">
        <v>186</v>
      </c>
      <c r="AU1028" s="243" t="s">
        <v>90</v>
      </c>
      <c r="AY1028" s="19" t="s">
        <v>183</v>
      </c>
      <c r="BE1028" s="244">
        <f>IF(N1028="základní",J1028,0)</f>
        <v>0</v>
      </c>
      <c r="BF1028" s="244">
        <f>IF(N1028="snížená",J1028,0)</f>
        <v>0</v>
      </c>
      <c r="BG1028" s="244">
        <f>IF(N1028="zákl. přenesená",J1028,0)</f>
        <v>0</v>
      </c>
      <c r="BH1028" s="244">
        <f>IF(N1028="sníž. přenesená",J1028,0)</f>
        <v>0</v>
      </c>
      <c r="BI1028" s="244">
        <f>IF(N1028="nulová",J1028,0)</f>
        <v>0</v>
      </c>
      <c r="BJ1028" s="19" t="s">
        <v>86</v>
      </c>
      <c r="BK1028" s="244">
        <f>ROUND(I1028*H1028,2)</f>
        <v>0</v>
      </c>
      <c r="BL1028" s="19" t="s">
        <v>101</v>
      </c>
      <c r="BM1028" s="243" t="s">
        <v>2541</v>
      </c>
    </row>
    <row r="1029" s="2" customFormat="1">
      <c r="A1029" s="41"/>
      <c r="B1029" s="42"/>
      <c r="C1029" s="43"/>
      <c r="D1029" s="245" t="s">
        <v>192</v>
      </c>
      <c r="E1029" s="43"/>
      <c r="F1029" s="246" t="s">
        <v>1532</v>
      </c>
      <c r="G1029" s="43"/>
      <c r="H1029" s="43"/>
      <c r="I1029" s="247"/>
      <c r="J1029" s="43"/>
      <c r="K1029" s="43"/>
      <c r="L1029" s="47"/>
      <c r="M1029" s="248"/>
      <c r="N1029" s="249"/>
      <c r="O1029" s="94"/>
      <c r="P1029" s="94"/>
      <c r="Q1029" s="94"/>
      <c r="R1029" s="94"/>
      <c r="S1029" s="94"/>
      <c r="T1029" s="95"/>
      <c r="U1029" s="41"/>
      <c r="V1029" s="41"/>
      <c r="W1029" s="41"/>
      <c r="X1029" s="41"/>
      <c r="Y1029" s="41"/>
      <c r="Z1029" s="41"/>
      <c r="AA1029" s="41"/>
      <c r="AB1029" s="41"/>
      <c r="AC1029" s="41"/>
      <c r="AD1029" s="41"/>
      <c r="AE1029" s="41"/>
      <c r="AT1029" s="19" t="s">
        <v>192</v>
      </c>
      <c r="AU1029" s="19" t="s">
        <v>90</v>
      </c>
    </row>
    <row r="1030" s="2" customFormat="1">
      <c r="A1030" s="41"/>
      <c r="B1030" s="42"/>
      <c r="C1030" s="43"/>
      <c r="D1030" s="250" t="s">
        <v>194</v>
      </c>
      <c r="E1030" s="43"/>
      <c r="F1030" s="251" t="s">
        <v>1533</v>
      </c>
      <c r="G1030" s="43"/>
      <c r="H1030" s="43"/>
      <c r="I1030" s="247"/>
      <c r="J1030" s="43"/>
      <c r="K1030" s="43"/>
      <c r="L1030" s="47"/>
      <c r="M1030" s="248"/>
      <c r="N1030" s="249"/>
      <c r="O1030" s="94"/>
      <c r="P1030" s="94"/>
      <c r="Q1030" s="94"/>
      <c r="R1030" s="94"/>
      <c r="S1030" s="94"/>
      <c r="T1030" s="95"/>
      <c r="U1030" s="41"/>
      <c r="V1030" s="41"/>
      <c r="W1030" s="41"/>
      <c r="X1030" s="41"/>
      <c r="Y1030" s="41"/>
      <c r="Z1030" s="41"/>
      <c r="AA1030" s="41"/>
      <c r="AB1030" s="41"/>
      <c r="AC1030" s="41"/>
      <c r="AD1030" s="41"/>
      <c r="AE1030" s="41"/>
      <c r="AT1030" s="19" t="s">
        <v>194</v>
      </c>
      <c r="AU1030" s="19" t="s">
        <v>90</v>
      </c>
    </row>
    <row r="1031" s="13" customFormat="1">
      <c r="A1031" s="13"/>
      <c r="B1031" s="252"/>
      <c r="C1031" s="253"/>
      <c r="D1031" s="245" t="s">
        <v>196</v>
      </c>
      <c r="E1031" s="254" t="s">
        <v>1</v>
      </c>
      <c r="F1031" s="255" t="s">
        <v>2505</v>
      </c>
      <c r="G1031" s="253"/>
      <c r="H1031" s="254" t="s">
        <v>1</v>
      </c>
      <c r="I1031" s="256"/>
      <c r="J1031" s="253"/>
      <c r="K1031" s="253"/>
      <c r="L1031" s="257"/>
      <c r="M1031" s="258"/>
      <c r="N1031" s="259"/>
      <c r="O1031" s="259"/>
      <c r="P1031" s="259"/>
      <c r="Q1031" s="259"/>
      <c r="R1031" s="259"/>
      <c r="S1031" s="259"/>
      <c r="T1031" s="26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61" t="s">
        <v>196</v>
      </c>
      <c r="AU1031" s="261" t="s">
        <v>90</v>
      </c>
      <c r="AV1031" s="13" t="s">
        <v>86</v>
      </c>
      <c r="AW1031" s="13" t="s">
        <v>38</v>
      </c>
      <c r="AX1031" s="13" t="s">
        <v>82</v>
      </c>
      <c r="AY1031" s="261" t="s">
        <v>183</v>
      </c>
    </row>
    <row r="1032" s="14" customFormat="1">
      <c r="A1032" s="14"/>
      <c r="B1032" s="262"/>
      <c r="C1032" s="263"/>
      <c r="D1032" s="245" t="s">
        <v>196</v>
      </c>
      <c r="E1032" s="264" t="s">
        <v>1</v>
      </c>
      <c r="F1032" s="265" t="s">
        <v>101</v>
      </c>
      <c r="G1032" s="263"/>
      <c r="H1032" s="266">
        <v>4</v>
      </c>
      <c r="I1032" s="267"/>
      <c r="J1032" s="263"/>
      <c r="K1032" s="263"/>
      <c r="L1032" s="268"/>
      <c r="M1032" s="269"/>
      <c r="N1032" s="270"/>
      <c r="O1032" s="270"/>
      <c r="P1032" s="270"/>
      <c r="Q1032" s="270"/>
      <c r="R1032" s="270"/>
      <c r="S1032" s="270"/>
      <c r="T1032" s="271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72" t="s">
        <v>196</v>
      </c>
      <c r="AU1032" s="272" t="s">
        <v>90</v>
      </c>
      <c r="AV1032" s="14" t="s">
        <v>90</v>
      </c>
      <c r="AW1032" s="14" t="s">
        <v>38</v>
      </c>
      <c r="AX1032" s="14" t="s">
        <v>86</v>
      </c>
      <c r="AY1032" s="272" t="s">
        <v>183</v>
      </c>
    </row>
    <row r="1033" s="2" customFormat="1" ht="24.15" customHeight="1">
      <c r="A1033" s="41"/>
      <c r="B1033" s="42"/>
      <c r="C1033" s="232" t="s">
        <v>1159</v>
      </c>
      <c r="D1033" s="232" t="s">
        <v>186</v>
      </c>
      <c r="E1033" s="233" t="s">
        <v>1607</v>
      </c>
      <c r="F1033" s="234" t="s">
        <v>1608</v>
      </c>
      <c r="G1033" s="235" t="s">
        <v>189</v>
      </c>
      <c r="H1033" s="236">
        <v>50</v>
      </c>
      <c r="I1033" s="237"/>
      <c r="J1033" s="238">
        <f>ROUND(I1033*H1033,2)</f>
        <v>0</v>
      </c>
      <c r="K1033" s="234" t="s">
        <v>190</v>
      </c>
      <c r="L1033" s="47"/>
      <c r="M1033" s="239" t="s">
        <v>1</v>
      </c>
      <c r="N1033" s="240" t="s">
        <v>47</v>
      </c>
      <c r="O1033" s="94"/>
      <c r="P1033" s="241">
        <f>O1033*H1033</f>
        <v>0</v>
      </c>
      <c r="Q1033" s="241">
        <v>0</v>
      </c>
      <c r="R1033" s="241">
        <f>Q1033*H1033</f>
        <v>0</v>
      </c>
      <c r="S1033" s="241">
        <v>0.57999999999999996</v>
      </c>
      <c r="T1033" s="242">
        <f>S1033*H1033</f>
        <v>28.999999999999996</v>
      </c>
      <c r="U1033" s="41"/>
      <c r="V1033" s="41"/>
      <c r="W1033" s="41"/>
      <c r="X1033" s="41"/>
      <c r="Y1033" s="41"/>
      <c r="Z1033" s="41"/>
      <c r="AA1033" s="41"/>
      <c r="AB1033" s="41"/>
      <c r="AC1033" s="41"/>
      <c r="AD1033" s="41"/>
      <c r="AE1033" s="41"/>
      <c r="AR1033" s="243" t="s">
        <v>101</v>
      </c>
      <c r="AT1033" s="243" t="s">
        <v>186</v>
      </c>
      <c r="AU1033" s="243" t="s">
        <v>90</v>
      </c>
      <c r="AY1033" s="19" t="s">
        <v>183</v>
      </c>
      <c r="BE1033" s="244">
        <f>IF(N1033="základní",J1033,0)</f>
        <v>0</v>
      </c>
      <c r="BF1033" s="244">
        <f>IF(N1033="snížená",J1033,0)</f>
        <v>0</v>
      </c>
      <c r="BG1033" s="244">
        <f>IF(N1033="zákl. přenesená",J1033,0)</f>
        <v>0</v>
      </c>
      <c r="BH1033" s="244">
        <f>IF(N1033="sníž. přenesená",J1033,0)</f>
        <v>0</v>
      </c>
      <c r="BI1033" s="244">
        <f>IF(N1033="nulová",J1033,0)</f>
        <v>0</v>
      </c>
      <c r="BJ1033" s="19" t="s">
        <v>86</v>
      </c>
      <c r="BK1033" s="244">
        <f>ROUND(I1033*H1033,2)</f>
        <v>0</v>
      </c>
      <c r="BL1033" s="19" t="s">
        <v>101</v>
      </c>
      <c r="BM1033" s="243" t="s">
        <v>2542</v>
      </c>
    </row>
    <row r="1034" s="2" customFormat="1">
      <c r="A1034" s="41"/>
      <c r="B1034" s="42"/>
      <c r="C1034" s="43"/>
      <c r="D1034" s="245" t="s">
        <v>192</v>
      </c>
      <c r="E1034" s="43"/>
      <c r="F1034" s="246" t="s">
        <v>1610</v>
      </c>
      <c r="G1034" s="43"/>
      <c r="H1034" s="43"/>
      <c r="I1034" s="247"/>
      <c r="J1034" s="43"/>
      <c r="K1034" s="43"/>
      <c r="L1034" s="47"/>
      <c r="M1034" s="248"/>
      <c r="N1034" s="249"/>
      <c r="O1034" s="94"/>
      <c r="P1034" s="94"/>
      <c r="Q1034" s="94"/>
      <c r="R1034" s="94"/>
      <c r="S1034" s="94"/>
      <c r="T1034" s="95"/>
      <c r="U1034" s="41"/>
      <c r="V1034" s="41"/>
      <c r="W1034" s="41"/>
      <c r="X1034" s="41"/>
      <c r="Y1034" s="41"/>
      <c r="Z1034" s="41"/>
      <c r="AA1034" s="41"/>
      <c r="AB1034" s="41"/>
      <c r="AC1034" s="41"/>
      <c r="AD1034" s="41"/>
      <c r="AE1034" s="41"/>
      <c r="AT1034" s="19" t="s">
        <v>192</v>
      </c>
      <c r="AU1034" s="19" t="s">
        <v>90</v>
      </c>
    </row>
    <row r="1035" s="2" customFormat="1">
      <c r="A1035" s="41"/>
      <c r="B1035" s="42"/>
      <c r="C1035" s="43"/>
      <c r="D1035" s="250" t="s">
        <v>194</v>
      </c>
      <c r="E1035" s="43"/>
      <c r="F1035" s="251" t="s">
        <v>1611</v>
      </c>
      <c r="G1035" s="43"/>
      <c r="H1035" s="43"/>
      <c r="I1035" s="247"/>
      <c r="J1035" s="43"/>
      <c r="K1035" s="43"/>
      <c r="L1035" s="47"/>
      <c r="M1035" s="248"/>
      <c r="N1035" s="249"/>
      <c r="O1035" s="94"/>
      <c r="P1035" s="94"/>
      <c r="Q1035" s="94"/>
      <c r="R1035" s="94"/>
      <c r="S1035" s="94"/>
      <c r="T1035" s="95"/>
      <c r="U1035" s="41"/>
      <c r="V1035" s="41"/>
      <c r="W1035" s="41"/>
      <c r="X1035" s="41"/>
      <c r="Y1035" s="41"/>
      <c r="Z1035" s="41"/>
      <c r="AA1035" s="41"/>
      <c r="AB1035" s="41"/>
      <c r="AC1035" s="41"/>
      <c r="AD1035" s="41"/>
      <c r="AE1035" s="41"/>
      <c r="AT1035" s="19" t="s">
        <v>194</v>
      </c>
      <c r="AU1035" s="19" t="s">
        <v>90</v>
      </c>
    </row>
    <row r="1036" s="13" customFormat="1">
      <c r="A1036" s="13"/>
      <c r="B1036" s="252"/>
      <c r="C1036" s="253"/>
      <c r="D1036" s="245" t="s">
        <v>196</v>
      </c>
      <c r="E1036" s="254" t="s">
        <v>1</v>
      </c>
      <c r="F1036" s="255" t="s">
        <v>2543</v>
      </c>
      <c r="G1036" s="253"/>
      <c r="H1036" s="254" t="s">
        <v>1</v>
      </c>
      <c r="I1036" s="256"/>
      <c r="J1036" s="253"/>
      <c r="K1036" s="253"/>
      <c r="L1036" s="257"/>
      <c r="M1036" s="258"/>
      <c r="N1036" s="259"/>
      <c r="O1036" s="259"/>
      <c r="P1036" s="259"/>
      <c r="Q1036" s="259"/>
      <c r="R1036" s="259"/>
      <c r="S1036" s="259"/>
      <c r="T1036" s="26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61" t="s">
        <v>196</v>
      </c>
      <c r="AU1036" s="261" t="s">
        <v>90</v>
      </c>
      <c r="AV1036" s="13" t="s">
        <v>86</v>
      </c>
      <c r="AW1036" s="13" t="s">
        <v>38</v>
      </c>
      <c r="AX1036" s="13" t="s">
        <v>82</v>
      </c>
      <c r="AY1036" s="261" t="s">
        <v>183</v>
      </c>
    </row>
    <row r="1037" s="14" customFormat="1">
      <c r="A1037" s="14"/>
      <c r="B1037" s="262"/>
      <c r="C1037" s="263"/>
      <c r="D1037" s="245" t="s">
        <v>196</v>
      </c>
      <c r="E1037" s="264" t="s">
        <v>1</v>
      </c>
      <c r="F1037" s="265" t="s">
        <v>607</v>
      </c>
      <c r="G1037" s="263"/>
      <c r="H1037" s="266">
        <v>50</v>
      </c>
      <c r="I1037" s="267"/>
      <c r="J1037" s="263"/>
      <c r="K1037" s="263"/>
      <c r="L1037" s="268"/>
      <c r="M1037" s="269"/>
      <c r="N1037" s="270"/>
      <c r="O1037" s="270"/>
      <c r="P1037" s="270"/>
      <c r="Q1037" s="270"/>
      <c r="R1037" s="270"/>
      <c r="S1037" s="270"/>
      <c r="T1037" s="271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72" t="s">
        <v>196</v>
      </c>
      <c r="AU1037" s="272" t="s">
        <v>90</v>
      </c>
      <c r="AV1037" s="14" t="s">
        <v>90</v>
      </c>
      <c r="AW1037" s="14" t="s">
        <v>38</v>
      </c>
      <c r="AX1037" s="14" t="s">
        <v>86</v>
      </c>
      <c r="AY1037" s="272" t="s">
        <v>183</v>
      </c>
    </row>
    <row r="1038" s="2" customFormat="1" ht="24.15" customHeight="1">
      <c r="A1038" s="41"/>
      <c r="B1038" s="42"/>
      <c r="C1038" s="232" t="s">
        <v>1163</v>
      </c>
      <c r="D1038" s="232" t="s">
        <v>186</v>
      </c>
      <c r="E1038" s="233" t="s">
        <v>1386</v>
      </c>
      <c r="F1038" s="234" t="s">
        <v>1387</v>
      </c>
      <c r="G1038" s="235" t="s">
        <v>284</v>
      </c>
      <c r="H1038" s="236">
        <v>20.789999999999999</v>
      </c>
      <c r="I1038" s="237"/>
      <c r="J1038" s="238">
        <f>ROUND(I1038*H1038,2)</f>
        <v>0</v>
      </c>
      <c r="K1038" s="234" t="s">
        <v>190</v>
      </c>
      <c r="L1038" s="47"/>
      <c r="M1038" s="239" t="s">
        <v>1</v>
      </c>
      <c r="N1038" s="240" t="s">
        <v>47</v>
      </c>
      <c r="O1038" s="94"/>
      <c r="P1038" s="241">
        <f>O1038*H1038</f>
        <v>0</v>
      </c>
      <c r="Q1038" s="241">
        <v>0</v>
      </c>
      <c r="R1038" s="241">
        <f>Q1038*H1038</f>
        <v>0</v>
      </c>
      <c r="S1038" s="241">
        <v>1.8080000000000001</v>
      </c>
      <c r="T1038" s="242">
        <f>S1038*H1038</f>
        <v>37.588320000000003</v>
      </c>
      <c r="U1038" s="41"/>
      <c r="V1038" s="41"/>
      <c r="W1038" s="41"/>
      <c r="X1038" s="41"/>
      <c r="Y1038" s="41"/>
      <c r="Z1038" s="41"/>
      <c r="AA1038" s="41"/>
      <c r="AB1038" s="41"/>
      <c r="AC1038" s="41"/>
      <c r="AD1038" s="41"/>
      <c r="AE1038" s="41"/>
      <c r="AR1038" s="243" t="s">
        <v>101</v>
      </c>
      <c r="AT1038" s="243" t="s">
        <v>186</v>
      </c>
      <c r="AU1038" s="243" t="s">
        <v>90</v>
      </c>
      <c r="AY1038" s="19" t="s">
        <v>183</v>
      </c>
      <c r="BE1038" s="244">
        <f>IF(N1038="základní",J1038,0)</f>
        <v>0</v>
      </c>
      <c r="BF1038" s="244">
        <f>IF(N1038="snížená",J1038,0)</f>
        <v>0</v>
      </c>
      <c r="BG1038" s="244">
        <f>IF(N1038="zákl. přenesená",J1038,0)</f>
        <v>0</v>
      </c>
      <c r="BH1038" s="244">
        <f>IF(N1038="sníž. přenesená",J1038,0)</f>
        <v>0</v>
      </c>
      <c r="BI1038" s="244">
        <f>IF(N1038="nulová",J1038,0)</f>
        <v>0</v>
      </c>
      <c r="BJ1038" s="19" t="s">
        <v>86</v>
      </c>
      <c r="BK1038" s="244">
        <f>ROUND(I1038*H1038,2)</f>
        <v>0</v>
      </c>
      <c r="BL1038" s="19" t="s">
        <v>101</v>
      </c>
      <c r="BM1038" s="243" t="s">
        <v>2544</v>
      </c>
    </row>
    <row r="1039" s="2" customFormat="1">
      <c r="A1039" s="41"/>
      <c r="B1039" s="42"/>
      <c r="C1039" s="43"/>
      <c r="D1039" s="245" t="s">
        <v>192</v>
      </c>
      <c r="E1039" s="43"/>
      <c r="F1039" s="246" t="s">
        <v>1389</v>
      </c>
      <c r="G1039" s="43"/>
      <c r="H1039" s="43"/>
      <c r="I1039" s="247"/>
      <c r="J1039" s="43"/>
      <c r="K1039" s="43"/>
      <c r="L1039" s="47"/>
      <c r="M1039" s="248"/>
      <c r="N1039" s="249"/>
      <c r="O1039" s="94"/>
      <c r="P1039" s="94"/>
      <c r="Q1039" s="94"/>
      <c r="R1039" s="94"/>
      <c r="S1039" s="94"/>
      <c r="T1039" s="95"/>
      <c r="U1039" s="41"/>
      <c r="V1039" s="41"/>
      <c r="W1039" s="41"/>
      <c r="X1039" s="41"/>
      <c r="Y1039" s="41"/>
      <c r="Z1039" s="41"/>
      <c r="AA1039" s="41"/>
      <c r="AB1039" s="41"/>
      <c r="AC1039" s="41"/>
      <c r="AD1039" s="41"/>
      <c r="AE1039" s="41"/>
      <c r="AT1039" s="19" t="s">
        <v>192</v>
      </c>
      <c r="AU1039" s="19" t="s">
        <v>90</v>
      </c>
    </row>
    <row r="1040" s="2" customFormat="1">
      <c r="A1040" s="41"/>
      <c r="B1040" s="42"/>
      <c r="C1040" s="43"/>
      <c r="D1040" s="250" t="s">
        <v>194</v>
      </c>
      <c r="E1040" s="43"/>
      <c r="F1040" s="251" t="s">
        <v>1390</v>
      </c>
      <c r="G1040" s="43"/>
      <c r="H1040" s="43"/>
      <c r="I1040" s="247"/>
      <c r="J1040" s="43"/>
      <c r="K1040" s="43"/>
      <c r="L1040" s="47"/>
      <c r="M1040" s="248"/>
      <c r="N1040" s="249"/>
      <c r="O1040" s="94"/>
      <c r="P1040" s="94"/>
      <c r="Q1040" s="94"/>
      <c r="R1040" s="94"/>
      <c r="S1040" s="94"/>
      <c r="T1040" s="95"/>
      <c r="U1040" s="41"/>
      <c r="V1040" s="41"/>
      <c r="W1040" s="41"/>
      <c r="X1040" s="41"/>
      <c r="Y1040" s="41"/>
      <c r="Z1040" s="41"/>
      <c r="AA1040" s="41"/>
      <c r="AB1040" s="41"/>
      <c r="AC1040" s="41"/>
      <c r="AD1040" s="41"/>
      <c r="AE1040" s="41"/>
      <c r="AT1040" s="19" t="s">
        <v>194</v>
      </c>
      <c r="AU1040" s="19" t="s">
        <v>90</v>
      </c>
    </row>
    <row r="1041" s="13" customFormat="1">
      <c r="A1041" s="13"/>
      <c r="B1041" s="252"/>
      <c r="C1041" s="253"/>
      <c r="D1041" s="245" t="s">
        <v>196</v>
      </c>
      <c r="E1041" s="254" t="s">
        <v>1</v>
      </c>
      <c r="F1041" s="255" t="s">
        <v>2545</v>
      </c>
      <c r="G1041" s="253"/>
      <c r="H1041" s="254" t="s">
        <v>1</v>
      </c>
      <c r="I1041" s="256"/>
      <c r="J1041" s="253"/>
      <c r="K1041" s="253"/>
      <c r="L1041" s="257"/>
      <c r="M1041" s="258"/>
      <c r="N1041" s="259"/>
      <c r="O1041" s="259"/>
      <c r="P1041" s="259"/>
      <c r="Q1041" s="259"/>
      <c r="R1041" s="259"/>
      <c r="S1041" s="259"/>
      <c r="T1041" s="26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61" t="s">
        <v>196</v>
      </c>
      <c r="AU1041" s="261" t="s">
        <v>90</v>
      </c>
      <c r="AV1041" s="13" t="s">
        <v>86</v>
      </c>
      <c r="AW1041" s="13" t="s">
        <v>38</v>
      </c>
      <c r="AX1041" s="13" t="s">
        <v>82</v>
      </c>
      <c r="AY1041" s="261" t="s">
        <v>183</v>
      </c>
    </row>
    <row r="1042" s="14" customFormat="1">
      <c r="A1042" s="14"/>
      <c r="B1042" s="262"/>
      <c r="C1042" s="263"/>
      <c r="D1042" s="245" t="s">
        <v>196</v>
      </c>
      <c r="E1042" s="264" t="s">
        <v>1</v>
      </c>
      <c r="F1042" s="265" t="s">
        <v>2546</v>
      </c>
      <c r="G1042" s="263"/>
      <c r="H1042" s="266">
        <v>13.23</v>
      </c>
      <c r="I1042" s="267"/>
      <c r="J1042" s="263"/>
      <c r="K1042" s="263"/>
      <c r="L1042" s="268"/>
      <c r="M1042" s="269"/>
      <c r="N1042" s="270"/>
      <c r="O1042" s="270"/>
      <c r="P1042" s="270"/>
      <c r="Q1042" s="270"/>
      <c r="R1042" s="270"/>
      <c r="S1042" s="270"/>
      <c r="T1042" s="271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72" t="s">
        <v>196</v>
      </c>
      <c r="AU1042" s="272" t="s">
        <v>90</v>
      </c>
      <c r="AV1042" s="14" t="s">
        <v>90</v>
      </c>
      <c r="AW1042" s="14" t="s">
        <v>38</v>
      </c>
      <c r="AX1042" s="14" t="s">
        <v>82</v>
      </c>
      <c r="AY1042" s="272" t="s">
        <v>183</v>
      </c>
    </row>
    <row r="1043" s="13" customFormat="1">
      <c r="A1043" s="13"/>
      <c r="B1043" s="252"/>
      <c r="C1043" s="253"/>
      <c r="D1043" s="245" t="s">
        <v>196</v>
      </c>
      <c r="E1043" s="254" t="s">
        <v>1</v>
      </c>
      <c r="F1043" s="255" t="s">
        <v>2547</v>
      </c>
      <c r="G1043" s="253"/>
      <c r="H1043" s="254" t="s">
        <v>1</v>
      </c>
      <c r="I1043" s="256"/>
      <c r="J1043" s="253"/>
      <c r="K1043" s="253"/>
      <c r="L1043" s="257"/>
      <c r="M1043" s="258"/>
      <c r="N1043" s="259"/>
      <c r="O1043" s="259"/>
      <c r="P1043" s="259"/>
      <c r="Q1043" s="259"/>
      <c r="R1043" s="259"/>
      <c r="S1043" s="259"/>
      <c r="T1043" s="26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61" t="s">
        <v>196</v>
      </c>
      <c r="AU1043" s="261" t="s">
        <v>90</v>
      </c>
      <c r="AV1043" s="13" t="s">
        <v>86</v>
      </c>
      <c r="AW1043" s="13" t="s">
        <v>38</v>
      </c>
      <c r="AX1043" s="13" t="s">
        <v>82</v>
      </c>
      <c r="AY1043" s="261" t="s">
        <v>183</v>
      </c>
    </row>
    <row r="1044" s="14" customFormat="1">
      <c r="A1044" s="14"/>
      <c r="B1044" s="262"/>
      <c r="C1044" s="263"/>
      <c r="D1044" s="245" t="s">
        <v>196</v>
      </c>
      <c r="E1044" s="264" t="s">
        <v>1</v>
      </c>
      <c r="F1044" s="265" t="s">
        <v>2548</v>
      </c>
      <c r="G1044" s="263"/>
      <c r="H1044" s="266">
        <v>7.5599999999999996</v>
      </c>
      <c r="I1044" s="267"/>
      <c r="J1044" s="263"/>
      <c r="K1044" s="263"/>
      <c r="L1044" s="268"/>
      <c r="M1044" s="269"/>
      <c r="N1044" s="270"/>
      <c r="O1044" s="270"/>
      <c r="P1044" s="270"/>
      <c r="Q1044" s="270"/>
      <c r="R1044" s="270"/>
      <c r="S1044" s="270"/>
      <c r="T1044" s="271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72" t="s">
        <v>196</v>
      </c>
      <c r="AU1044" s="272" t="s">
        <v>90</v>
      </c>
      <c r="AV1044" s="14" t="s">
        <v>90</v>
      </c>
      <c r="AW1044" s="14" t="s">
        <v>38</v>
      </c>
      <c r="AX1044" s="14" t="s">
        <v>82</v>
      </c>
      <c r="AY1044" s="272" t="s">
        <v>183</v>
      </c>
    </row>
    <row r="1045" s="15" customFormat="1">
      <c r="A1045" s="15"/>
      <c r="B1045" s="284"/>
      <c r="C1045" s="285"/>
      <c r="D1045" s="245" t="s">
        <v>196</v>
      </c>
      <c r="E1045" s="286" t="s">
        <v>1</v>
      </c>
      <c r="F1045" s="287" t="s">
        <v>238</v>
      </c>
      <c r="G1045" s="285"/>
      <c r="H1045" s="288">
        <v>20.789999999999999</v>
      </c>
      <c r="I1045" s="289"/>
      <c r="J1045" s="285"/>
      <c r="K1045" s="285"/>
      <c r="L1045" s="290"/>
      <c r="M1045" s="291"/>
      <c r="N1045" s="292"/>
      <c r="O1045" s="292"/>
      <c r="P1045" s="292"/>
      <c r="Q1045" s="292"/>
      <c r="R1045" s="292"/>
      <c r="S1045" s="292"/>
      <c r="T1045" s="293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94" t="s">
        <v>196</v>
      </c>
      <c r="AU1045" s="294" t="s">
        <v>90</v>
      </c>
      <c r="AV1045" s="15" t="s">
        <v>101</v>
      </c>
      <c r="AW1045" s="15" t="s">
        <v>38</v>
      </c>
      <c r="AX1045" s="15" t="s">
        <v>86</v>
      </c>
      <c r="AY1045" s="294" t="s">
        <v>183</v>
      </c>
    </row>
    <row r="1046" s="2" customFormat="1" ht="21.75" customHeight="1">
      <c r="A1046" s="41"/>
      <c r="B1046" s="42"/>
      <c r="C1046" s="232" t="s">
        <v>1169</v>
      </c>
      <c r="D1046" s="232" t="s">
        <v>186</v>
      </c>
      <c r="E1046" s="233" t="s">
        <v>519</v>
      </c>
      <c r="F1046" s="234" t="s">
        <v>520</v>
      </c>
      <c r="G1046" s="235" t="s">
        <v>209</v>
      </c>
      <c r="H1046" s="236">
        <v>67.748000000000005</v>
      </c>
      <c r="I1046" s="237"/>
      <c r="J1046" s="238">
        <f>ROUND(I1046*H1046,2)</f>
        <v>0</v>
      </c>
      <c r="K1046" s="234" t="s">
        <v>190</v>
      </c>
      <c r="L1046" s="47"/>
      <c r="M1046" s="239" t="s">
        <v>1</v>
      </c>
      <c r="N1046" s="240" t="s">
        <v>47</v>
      </c>
      <c r="O1046" s="94"/>
      <c r="P1046" s="241">
        <f>O1046*H1046</f>
        <v>0</v>
      </c>
      <c r="Q1046" s="241">
        <v>0</v>
      </c>
      <c r="R1046" s="241">
        <f>Q1046*H1046</f>
        <v>0</v>
      </c>
      <c r="S1046" s="241">
        <v>0</v>
      </c>
      <c r="T1046" s="242">
        <f>S1046*H1046</f>
        <v>0</v>
      </c>
      <c r="U1046" s="41"/>
      <c r="V1046" s="41"/>
      <c r="W1046" s="41"/>
      <c r="X1046" s="41"/>
      <c r="Y1046" s="41"/>
      <c r="Z1046" s="41"/>
      <c r="AA1046" s="41"/>
      <c r="AB1046" s="41"/>
      <c r="AC1046" s="41"/>
      <c r="AD1046" s="41"/>
      <c r="AE1046" s="41"/>
      <c r="AR1046" s="243" t="s">
        <v>101</v>
      </c>
      <c r="AT1046" s="243" t="s">
        <v>186</v>
      </c>
      <c r="AU1046" s="243" t="s">
        <v>90</v>
      </c>
      <c r="AY1046" s="19" t="s">
        <v>183</v>
      </c>
      <c r="BE1046" s="244">
        <f>IF(N1046="základní",J1046,0)</f>
        <v>0</v>
      </c>
      <c r="BF1046" s="244">
        <f>IF(N1046="snížená",J1046,0)</f>
        <v>0</v>
      </c>
      <c r="BG1046" s="244">
        <f>IF(N1046="zákl. přenesená",J1046,0)</f>
        <v>0</v>
      </c>
      <c r="BH1046" s="244">
        <f>IF(N1046="sníž. přenesená",J1046,0)</f>
        <v>0</v>
      </c>
      <c r="BI1046" s="244">
        <f>IF(N1046="nulová",J1046,0)</f>
        <v>0</v>
      </c>
      <c r="BJ1046" s="19" t="s">
        <v>86</v>
      </c>
      <c r="BK1046" s="244">
        <f>ROUND(I1046*H1046,2)</f>
        <v>0</v>
      </c>
      <c r="BL1046" s="19" t="s">
        <v>101</v>
      </c>
      <c r="BM1046" s="243" t="s">
        <v>2549</v>
      </c>
    </row>
    <row r="1047" s="2" customFormat="1">
      <c r="A1047" s="41"/>
      <c r="B1047" s="42"/>
      <c r="C1047" s="43"/>
      <c r="D1047" s="245" t="s">
        <v>192</v>
      </c>
      <c r="E1047" s="43"/>
      <c r="F1047" s="246" t="s">
        <v>522</v>
      </c>
      <c r="G1047" s="43"/>
      <c r="H1047" s="43"/>
      <c r="I1047" s="247"/>
      <c r="J1047" s="43"/>
      <c r="K1047" s="43"/>
      <c r="L1047" s="47"/>
      <c r="M1047" s="248"/>
      <c r="N1047" s="249"/>
      <c r="O1047" s="94"/>
      <c r="P1047" s="94"/>
      <c r="Q1047" s="94"/>
      <c r="R1047" s="94"/>
      <c r="S1047" s="94"/>
      <c r="T1047" s="95"/>
      <c r="U1047" s="41"/>
      <c r="V1047" s="41"/>
      <c r="W1047" s="41"/>
      <c r="X1047" s="41"/>
      <c r="Y1047" s="41"/>
      <c r="Z1047" s="41"/>
      <c r="AA1047" s="41"/>
      <c r="AB1047" s="41"/>
      <c r="AC1047" s="41"/>
      <c r="AD1047" s="41"/>
      <c r="AE1047" s="41"/>
      <c r="AT1047" s="19" t="s">
        <v>192</v>
      </c>
      <c r="AU1047" s="19" t="s">
        <v>90</v>
      </c>
    </row>
    <row r="1048" s="2" customFormat="1">
      <c r="A1048" s="41"/>
      <c r="B1048" s="42"/>
      <c r="C1048" s="43"/>
      <c r="D1048" s="250" t="s">
        <v>194</v>
      </c>
      <c r="E1048" s="43"/>
      <c r="F1048" s="251" t="s">
        <v>523</v>
      </c>
      <c r="G1048" s="43"/>
      <c r="H1048" s="43"/>
      <c r="I1048" s="247"/>
      <c r="J1048" s="43"/>
      <c r="K1048" s="43"/>
      <c r="L1048" s="47"/>
      <c r="M1048" s="248"/>
      <c r="N1048" s="249"/>
      <c r="O1048" s="94"/>
      <c r="P1048" s="94"/>
      <c r="Q1048" s="94"/>
      <c r="R1048" s="94"/>
      <c r="S1048" s="94"/>
      <c r="T1048" s="95"/>
      <c r="U1048" s="41"/>
      <c r="V1048" s="41"/>
      <c r="W1048" s="41"/>
      <c r="X1048" s="41"/>
      <c r="Y1048" s="41"/>
      <c r="Z1048" s="41"/>
      <c r="AA1048" s="41"/>
      <c r="AB1048" s="41"/>
      <c r="AC1048" s="41"/>
      <c r="AD1048" s="41"/>
      <c r="AE1048" s="41"/>
      <c r="AT1048" s="19" t="s">
        <v>194</v>
      </c>
      <c r="AU1048" s="19" t="s">
        <v>90</v>
      </c>
    </row>
    <row r="1049" s="13" customFormat="1">
      <c r="A1049" s="13"/>
      <c r="B1049" s="252"/>
      <c r="C1049" s="253"/>
      <c r="D1049" s="245" t="s">
        <v>196</v>
      </c>
      <c r="E1049" s="254" t="s">
        <v>1</v>
      </c>
      <c r="F1049" s="255" t="s">
        <v>2545</v>
      </c>
      <c r="G1049" s="253"/>
      <c r="H1049" s="254" t="s">
        <v>1</v>
      </c>
      <c r="I1049" s="256"/>
      <c r="J1049" s="253"/>
      <c r="K1049" s="253"/>
      <c r="L1049" s="257"/>
      <c r="M1049" s="258"/>
      <c r="N1049" s="259"/>
      <c r="O1049" s="259"/>
      <c r="P1049" s="259"/>
      <c r="Q1049" s="259"/>
      <c r="R1049" s="259"/>
      <c r="S1049" s="259"/>
      <c r="T1049" s="26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61" t="s">
        <v>196</v>
      </c>
      <c r="AU1049" s="261" t="s">
        <v>90</v>
      </c>
      <c r="AV1049" s="13" t="s">
        <v>86</v>
      </c>
      <c r="AW1049" s="13" t="s">
        <v>38</v>
      </c>
      <c r="AX1049" s="13" t="s">
        <v>82</v>
      </c>
      <c r="AY1049" s="261" t="s">
        <v>183</v>
      </c>
    </row>
    <row r="1050" s="14" customFormat="1">
      <c r="A1050" s="14"/>
      <c r="B1050" s="262"/>
      <c r="C1050" s="263"/>
      <c r="D1050" s="245" t="s">
        <v>196</v>
      </c>
      <c r="E1050" s="264" t="s">
        <v>1</v>
      </c>
      <c r="F1050" s="265" t="s">
        <v>2550</v>
      </c>
      <c r="G1050" s="263"/>
      <c r="H1050" s="266">
        <v>23.920000000000002</v>
      </c>
      <c r="I1050" s="267"/>
      <c r="J1050" s="263"/>
      <c r="K1050" s="263"/>
      <c r="L1050" s="268"/>
      <c r="M1050" s="269"/>
      <c r="N1050" s="270"/>
      <c r="O1050" s="270"/>
      <c r="P1050" s="270"/>
      <c r="Q1050" s="270"/>
      <c r="R1050" s="270"/>
      <c r="S1050" s="270"/>
      <c r="T1050" s="271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72" t="s">
        <v>196</v>
      </c>
      <c r="AU1050" s="272" t="s">
        <v>90</v>
      </c>
      <c r="AV1050" s="14" t="s">
        <v>90</v>
      </c>
      <c r="AW1050" s="14" t="s">
        <v>38</v>
      </c>
      <c r="AX1050" s="14" t="s">
        <v>82</v>
      </c>
      <c r="AY1050" s="272" t="s">
        <v>183</v>
      </c>
    </row>
    <row r="1051" s="13" customFormat="1">
      <c r="A1051" s="13"/>
      <c r="B1051" s="252"/>
      <c r="C1051" s="253"/>
      <c r="D1051" s="245" t="s">
        <v>196</v>
      </c>
      <c r="E1051" s="254" t="s">
        <v>1</v>
      </c>
      <c r="F1051" s="255" t="s">
        <v>2547</v>
      </c>
      <c r="G1051" s="253"/>
      <c r="H1051" s="254" t="s">
        <v>1</v>
      </c>
      <c r="I1051" s="256"/>
      <c r="J1051" s="253"/>
      <c r="K1051" s="253"/>
      <c r="L1051" s="257"/>
      <c r="M1051" s="258"/>
      <c r="N1051" s="259"/>
      <c r="O1051" s="259"/>
      <c r="P1051" s="259"/>
      <c r="Q1051" s="259"/>
      <c r="R1051" s="259"/>
      <c r="S1051" s="259"/>
      <c r="T1051" s="26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61" t="s">
        <v>196</v>
      </c>
      <c r="AU1051" s="261" t="s">
        <v>90</v>
      </c>
      <c r="AV1051" s="13" t="s">
        <v>86</v>
      </c>
      <c r="AW1051" s="13" t="s">
        <v>38</v>
      </c>
      <c r="AX1051" s="13" t="s">
        <v>82</v>
      </c>
      <c r="AY1051" s="261" t="s">
        <v>183</v>
      </c>
    </row>
    <row r="1052" s="14" customFormat="1">
      <c r="A1052" s="14"/>
      <c r="B1052" s="262"/>
      <c r="C1052" s="263"/>
      <c r="D1052" s="245" t="s">
        <v>196</v>
      </c>
      <c r="E1052" s="264" t="s">
        <v>1</v>
      </c>
      <c r="F1052" s="265" t="s">
        <v>2551</v>
      </c>
      <c r="G1052" s="263"/>
      <c r="H1052" s="266">
        <v>13.667999999999999</v>
      </c>
      <c r="I1052" s="267"/>
      <c r="J1052" s="263"/>
      <c r="K1052" s="263"/>
      <c r="L1052" s="268"/>
      <c r="M1052" s="269"/>
      <c r="N1052" s="270"/>
      <c r="O1052" s="270"/>
      <c r="P1052" s="270"/>
      <c r="Q1052" s="270"/>
      <c r="R1052" s="270"/>
      <c r="S1052" s="270"/>
      <c r="T1052" s="271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72" t="s">
        <v>196</v>
      </c>
      <c r="AU1052" s="272" t="s">
        <v>90</v>
      </c>
      <c r="AV1052" s="14" t="s">
        <v>90</v>
      </c>
      <c r="AW1052" s="14" t="s">
        <v>38</v>
      </c>
      <c r="AX1052" s="14" t="s">
        <v>82</v>
      </c>
      <c r="AY1052" s="272" t="s">
        <v>183</v>
      </c>
    </row>
    <row r="1053" s="13" customFormat="1">
      <c r="A1053" s="13"/>
      <c r="B1053" s="252"/>
      <c r="C1053" s="253"/>
      <c r="D1053" s="245" t="s">
        <v>196</v>
      </c>
      <c r="E1053" s="254" t="s">
        <v>1</v>
      </c>
      <c r="F1053" s="255" t="s">
        <v>2505</v>
      </c>
      <c r="G1053" s="253"/>
      <c r="H1053" s="254" t="s">
        <v>1</v>
      </c>
      <c r="I1053" s="256"/>
      <c r="J1053" s="253"/>
      <c r="K1053" s="253"/>
      <c r="L1053" s="257"/>
      <c r="M1053" s="258"/>
      <c r="N1053" s="259"/>
      <c r="O1053" s="259"/>
      <c r="P1053" s="259"/>
      <c r="Q1053" s="259"/>
      <c r="R1053" s="259"/>
      <c r="S1053" s="259"/>
      <c r="T1053" s="260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61" t="s">
        <v>196</v>
      </c>
      <c r="AU1053" s="261" t="s">
        <v>90</v>
      </c>
      <c r="AV1053" s="13" t="s">
        <v>86</v>
      </c>
      <c r="AW1053" s="13" t="s">
        <v>38</v>
      </c>
      <c r="AX1053" s="13" t="s">
        <v>82</v>
      </c>
      <c r="AY1053" s="261" t="s">
        <v>183</v>
      </c>
    </row>
    <row r="1054" s="14" customFormat="1">
      <c r="A1054" s="14"/>
      <c r="B1054" s="262"/>
      <c r="C1054" s="263"/>
      <c r="D1054" s="245" t="s">
        <v>196</v>
      </c>
      <c r="E1054" s="264" t="s">
        <v>1</v>
      </c>
      <c r="F1054" s="265" t="s">
        <v>2552</v>
      </c>
      <c r="G1054" s="263"/>
      <c r="H1054" s="266">
        <v>1.1599999999999999</v>
      </c>
      <c r="I1054" s="267"/>
      <c r="J1054" s="263"/>
      <c r="K1054" s="263"/>
      <c r="L1054" s="268"/>
      <c r="M1054" s="269"/>
      <c r="N1054" s="270"/>
      <c r="O1054" s="270"/>
      <c r="P1054" s="270"/>
      <c r="Q1054" s="270"/>
      <c r="R1054" s="270"/>
      <c r="S1054" s="270"/>
      <c r="T1054" s="271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72" t="s">
        <v>196</v>
      </c>
      <c r="AU1054" s="272" t="s">
        <v>90</v>
      </c>
      <c r="AV1054" s="14" t="s">
        <v>90</v>
      </c>
      <c r="AW1054" s="14" t="s">
        <v>38</v>
      </c>
      <c r="AX1054" s="14" t="s">
        <v>82</v>
      </c>
      <c r="AY1054" s="272" t="s">
        <v>183</v>
      </c>
    </row>
    <row r="1055" s="13" customFormat="1">
      <c r="A1055" s="13"/>
      <c r="B1055" s="252"/>
      <c r="C1055" s="253"/>
      <c r="D1055" s="245" t="s">
        <v>196</v>
      </c>
      <c r="E1055" s="254" t="s">
        <v>1</v>
      </c>
      <c r="F1055" s="255" t="s">
        <v>2543</v>
      </c>
      <c r="G1055" s="253"/>
      <c r="H1055" s="254" t="s">
        <v>1</v>
      </c>
      <c r="I1055" s="256"/>
      <c r="J1055" s="253"/>
      <c r="K1055" s="253"/>
      <c r="L1055" s="257"/>
      <c r="M1055" s="258"/>
      <c r="N1055" s="259"/>
      <c r="O1055" s="259"/>
      <c r="P1055" s="259"/>
      <c r="Q1055" s="259"/>
      <c r="R1055" s="259"/>
      <c r="S1055" s="259"/>
      <c r="T1055" s="26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61" t="s">
        <v>196</v>
      </c>
      <c r="AU1055" s="261" t="s">
        <v>90</v>
      </c>
      <c r="AV1055" s="13" t="s">
        <v>86</v>
      </c>
      <c r="AW1055" s="13" t="s">
        <v>38</v>
      </c>
      <c r="AX1055" s="13" t="s">
        <v>82</v>
      </c>
      <c r="AY1055" s="261" t="s">
        <v>183</v>
      </c>
    </row>
    <row r="1056" s="14" customFormat="1">
      <c r="A1056" s="14"/>
      <c r="B1056" s="262"/>
      <c r="C1056" s="263"/>
      <c r="D1056" s="245" t="s">
        <v>196</v>
      </c>
      <c r="E1056" s="264" t="s">
        <v>1</v>
      </c>
      <c r="F1056" s="265" t="s">
        <v>2553</v>
      </c>
      <c r="G1056" s="263"/>
      <c r="H1056" s="266">
        <v>29</v>
      </c>
      <c r="I1056" s="267"/>
      <c r="J1056" s="263"/>
      <c r="K1056" s="263"/>
      <c r="L1056" s="268"/>
      <c r="M1056" s="269"/>
      <c r="N1056" s="270"/>
      <c r="O1056" s="270"/>
      <c r="P1056" s="270"/>
      <c r="Q1056" s="270"/>
      <c r="R1056" s="270"/>
      <c r="S1056" s="270"/>
      <c r="T1056" s="271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72" t="s">
        <v>196</v>
      </c>
      <c r="AU1056" s="272" t="s">
        <v>90</v>
      </c>
      <c r="AV1056" s="14" t="s">
        <v>90</v>
      </c>
      <c r="AW1056" s="14" t="s">
        <v>38</v>
      </c>
      <c r="AX1056" s="14" t="s">
        <v>82</v>
      </c>
      <c r="AY1056" s="272" t="s">
        <v>183</v>
      </c>
    </row>
    <row r="1057" s="2" customFormat="1" ht="24.15" customHeight="1">
      <c r="A1057" s="41"/>
      <c r="B1057" s="42"/>
      <c r="C1057" s="232" t="s">
        <v>1171</v>
      </c>
      <c r="D1057" s="232" t="s">
        <v>186</v>
      </c>
      <c r="E1057" s="233" t="s">
        <v>525</v>
      </c>
      <c r="F1057" s="234" t="s">
        <v>526</v>
      </c>
      <c r="G1057" s="235" t="s">
        <v>209</v>
      </c>
      <c r="H1057" s="236">
        <v>1287.212</v>
      </c>
      <c r="I1057" s="237"/>
      <c r="J1057" s="238">
        <f>ROUND(I1057*H1057,2)</f>
        <v>0</v>
      </c>
      <c r="K1057" s="234" t="s">
        <v>190</v>
      </c>
      <c r="L1057" s="47"/>
      <c r="M1057" s="239" t="s">
        <v>1</v>
      </c>
      <c r="N1057" s="240" t="s">
        <v>47</v>
      </c>
      <c r="O1057" s="94"/>
      <c r="P1057" s="241">
        <f>O1057*H1057</f>
        <v>0</v>
      </c>
      <c r="Q1057" s="241">
        <v>0</v>
      </c>
      <c r="R1057" s="241">
        <f>Q1057*H1057</f>
        <v>0</v>
      </c>
      <c r="S1057" s="241">
        <v>0</v>
      </c>
      <c r="T1057" s="242">
        <f>S1057*H1057</f>
        <v>0</v>
      </c>
      <c r="U1057" s="41"/>
      <c r="V1057" s="41"/>
      <c r="W1057" s="41"/>
      <c r="X1057" s="41"/>
      <c r="Y1057" s="41"/>
      <c r="Z1057" s="41"/>
      <c r="AA1057" s="41"/>
      <c r="AB1057" s="41"/>
      <c r="AC1057" s="41"/>
      <c r="AD1057" s="41"/>
      <c r="AE1057" s="41"/>
      <c r="AR1057" s="243" t="s">
        <v>101</v>
      </c>
      <c r="AT1057" s="243" t="s">
        <v>186</v>
      </c>
      <c r="AU1057" s="243" t="s">
        <v>90</v>
      </c>
      <c r="AY1057" s="19" t="s">
        <v>183</v>
      </c>
      <c r="BE1057" s="244">
        <f>IF(N1057="základní",J1057,0)</f>
        <v>0</v>
      </c>
      <c r="BF1057" s="244">
        <f>IF(N1057="snížená",J1057,0)</f>
        <v>0</v>
      </c>
      <c r="BG1057" s="244">
        <f>IF(N1057="zákl. přenesená",J1057,0)</f>
        <v>0</v>
      </c>
      <c r="BH1057" s="244">
        <f>IF(N1057="sníž. přenesená",J1057,0)</f>
        <v>0</v>
      </c>
      <c r="BI1057" s="244">
        <f>IF(N1057="nulová",J1057,0)</f>
        <v>0</v>
      </c>
      <c r="BJ1057" s="19" t="s">
        <v>86</v>
      </c>
      <c r="BK1057" s="244">
        <f>ROUND(I1057*H1057,2)</f>
        <v>0</v>
      </c>
      <c r="BL1057" s="19" t="s">
        <v>101</v>
      </c>
      <c r="BM1057" s="243" t="s">
        <v>2554</v>
      </c>
    </row>
    <row r="1058" s="2" customFormat="1">
      <c r="A1058" s="41"/>
      <c r="B1058" s="42"/>
      <c r="C1058" s="43"/>
      <c r="D1058" s="245" t="s">
        <v>192</v>
      </c>
      <c r="E1058" s="43"/>
      <c r="F1058" s="246" t="s">
        <v>331</v>
      </c>
      <c r="G1058" s="43"/>
      <c r="H1058" s="43"/>
      <c r="I1058" s="247"/>
      <c r="J1058" s="43"/>
      <c r="K1058" s="43"/>
      <c r="L1058" s="47"/>
      <c r="M1058" s="248"/>
      <c r="N1058" s="249"/>
      <c r="O1058" s="94"/>
      <c r="P1058" s="94"/>
      <c r="Q1058" s="94"/>
      <c r="R1058" s="94"/>
      <c r="S1058" s="94"/>
      <c r="T1058" s="95"/>
      <c r="U1058" s="41"/>
      <c r="V1058" s="41"/>
      <c r="W1058" s="41"/>
      <c r="X1058" s="41"/>
      <c r="Y1058" s="41"/>
      <c r="Z1058" s="41"/>
      <c r="AA1058" s="41"/>
      <c r="AB1058" s="41"/>
      <c r="AC1058" s="41"/>
      <c r="AD1058" s="41"/>
      <c r="AE1058" s="41"/>
      <c r="AT1058" s="19" t="s">
        <v>192</v>
      </c>
      <c r="AU1058" s="19" t="s">
        <v>90</v>
      </c>
    </row>
    <row r="1059" s="2" customFormat="1">
      <c r="A1059" s="41"/>
      <c r="B1059" s="42"/>
      <c r="C1059" s="43"/>
      <c r="D1059" s="250" t="s">
        <v>194</v>
      </c>
      <c r="E1059" s="43"/>
      <c r="F1059" s="251" t="s">
        <v>528</v>
      </c>
      <c r="G1059" s="43"/>
      <c r="H1059" s="43"/>
      <c r="I1059" s="247"/>
      <c r="J1059" s="43"/>
      <c r="K1059" s="43"/>
      <c r="L1059" s="47"/>
      <c r="M1059" s="248"/>
      <c r="N1059" s="249"/>
      <c r="O1059" s="94"/>
      <c r="P1059" s="94"/>
      <c r="Q1059" s="94"/>
      <c r="R1059" s="94"/>
      <c r="S1059" s="94"/>
      <c r="T1059" s="95"/>
      <c r="U1059" s="41"/>
      <c r="V1059" s="41"/>
      <c r="W1059" s="41"/>
      <c r="X1059" s="41"/>
      <c r="Y1059" s="41"/>
      <c r="Z1059" s="41"/>
      <c r="AA1059" s="41"/>
      <c r="AB1059" s="41"/>
      <c r="AC1059" s="41"/>
      <c r="AD1059" s="41"/>
      <c r="AE1059" s="41"/>
      <c r="AT1059" s="19" t="s">
        <v>194</v>
      </c>
      <c r="AU1059" s="19" t="s">
        <v>90</v>
      </c>
    </row>
    <row r="1060" s="13" customFormat="1">
      <c r="A1060" s="13"/>
      <c r="B1060" s="252"/>
      <c r="C1060" s="253"/>
      <c r="D1060" s="245" t="s">
        <v>196</v>
      </c>
      <c r="E1060" s="254" t="s">
        <v>1</v>
      </c>
      <c r="F1060" s="255" t="s">
        <v>2159</v>
      </c>
      <c r="G1060" s="253"/>
      <c r="H1060" s="254" t="s">
        <v>1</v>
      </c>
      <c r="I1060" s="256"/>
      <c r="J1060" s="253"/>
      <c r="K1060" s="253"/>
      <c r="L1060" s="257"/>
      <c r="M1060" s="258"/>
      <c r="N1060" s="259"/>
      <c r="O1060" s="259"/>
      <c r="P1060" s="259"/>
      <c r="Q1060" s="259"/>
      <c r="R1060" s="259"/>
      <c r="S1060" s="259"/>
      <c r="T1060" s="26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61" t="s">
        <v>196</v>
      </c>
      <c r="AU1060" s="261" t="s">
        <v>90</v>
      </c>
      <c r="AV1060" s="13" t="s">
        <v>86</v>
      </c>
      <c r="AW1060" s="13" t="s">
        <v>38</v>
      </c>
      <c r="AX1060" s="13" t="s">
        <v>82</v>
      </c>
      <c r="AY1060" s="261" t="s">
        <v>183</v>
      </c>
    </row>
    <row r="1061" s="13" customFormat="1">
      <c r="A1061" s="13"/>
      <c r="B1061" s="252"/>
      <c r="C1061" s="253"/>
      <c r="D1061" s="245" t="s">
        <v>196</v>
      </c>
      <c r="E1061" s="254" t="s">
        <v>1</v>
      </c>
      <c r="F1061" s="255" t="s">
        <v>2545</v>
      </c>
      <c r="G1061" s="253"/>
      <c r="H1061" s="254" t="s">
        <v>1</v>
      </c>
      <c r="I1061" s="256"/>
      <c r="J1061" s="253"/>
      <c r="K1061" s="253"/>
      <c r="L1061" s="257"/>
      <c r="M1061" s="258"/>
      <c r="N1061" s="259"/>
      <c r="O1061" s="259"/>
      <c r="P1061" s="259"/>
      <c r="Q1061" s="259"/>
      <c r="R1061" s="259"/>
      <c r="S1061" s="259"/>
      <c r="T1061" s="26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61" t="s">
        <v>196</v>
      </c>
      <c r="AU1061" s="261" t="s">
        <v>90</v>
      </c>
      <c r="AV1061" s="13" t="s">
        <v>86</v>
      </c>
      <c r="AW1061" s="13" t="s">
        <v>38</v>
      </c>
      <c r="AX1061" s="13" t="s">
        <v>82</v>
      </c>
      <c r="AY1061" s="261" t="s">
        <v>183</v>
      </c>
    </row>
    <row r="1062" s="14" customFormat="1">
      <c r="A1062" s="14"/>
      <c r="B1062" s="262"/>
      <c r="C1062" s="263"/>
      <c r="D1062" s="245" t="s">
        <v>196</v>
      </c>
      <c r="E1062" s="264" t="s">
        <v>1</v>
      </c>
      <c r="F1062" s="265" t="s">
        <v>2550</v>
      </c>
      <c r="G1062" s="263"/>
      <c r="H1062" s="266">
        <v>23.920000000000002</v>
      </c>
      <c r="I1062" s="267"/>
      <c r="J1062" s="263"/>
      <c r="K1062" s="263"/>
      <c r="L1062" s="268"/>
      <c r="M1062" s="269"/>
      <c r="N1062" s="270"/>
      <c r="O1062" s="270"/>
      <c r="P1062" s="270"/>
      <c r="Q1062" s="270"/>
      <c r="R1062" s="270"/>
      <c r="S1062" s="270"/>
      <c r="T1062" s="271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72" t="s">
        <v>196</v>
      </c>
      <c r="AU1062" s="272" t="s">
        <v>90</v>
      </c>
      <c r="AV1062" s="14" t="s">
        <v>90</v>
      </c>
      <c r="AW1062" s="14" t="s">
        <v>38</v>
      </c>
      <c r="AX1062" s="14" t="s">
        <v>82</v>
      </c>
      <c r="AY1062" s="272" t="s">
        <v>183</v>
      </c>
    </row>
    <row r="1063" s="13" customFormat="1">
      <c r="A1063" s="13"/>
      <c r="B1063" s="252"/>
      <c r="C1063" s="253"/>
      <c r="D1063" s="245" t="s">
        <v>196</v>
      </c>
      <c r="E1063" s="254" t="s">
        <v>1</v>
      </c>
      <c r="F1063" s="255" t="s">
        <v>2547</v>
      </c>
      <c r="G1063" s="253"/>
      <c r="H1063" s="254" t="s">
        <v>1</v>
      </c>
      <c r="I1063" s="256"/>
      <c r="J1063" s="253"/>
      <c r="K1063" s="253"/>
      <c r="L1063" s="257"/>
      <c r="M1063" s="258"/>
      <c r="N1063" s="259"/>
      <c r="O1063" s="259"/>
      <c r="P1063" s="259"/>
      <c r="Q1063" s="259"/>
      <c r="R1063" s="259"/>
      <c r="S1063" s="259"/>
      <c r="T1063" s="260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61" t="s">
        <v>196</v>
      </c>
      <c r="AU1063" s="261" t="s">
        <v>90</v>
      </c>
      <c r="AV1063" s="13" t="s">
        <v>86</v>
      </c>
      <c r="AW1063" s="13" t="s">
        <v>38</v>
      </c>
      <c r="AX1063" s="13" t="s">
        <v>82</v>
      </c>
      <c r="AY1063" s="261" t="s">
        <v>183</v>
      </c>
    </row>
    <row r="1064" s="14" customFormat="1">
      <c r="A1064" s="14"/>
      <c r="B1064" s="262"/>
      <c r="C1064" s="263"/>
      <c r="D1064" s="245" t="s">
        <v>196</v>
      </c>
      <c r="E1064" s="264" t="s">
        <v>1</v>
      </c>
      <c r="F1064" s="265" t="s">
        <v>2551</v>
      </c>
      <c r="G1064" s="263"/>
      <c r="H1064" s="266">
        <v>13.667999999999999</v>
      </c>
      <c r="I1064" s="267"/>
      <c r="J1064" s="263"/>
      <c r="K1064" s="263"/>
      <c r="L1064" s="268"/>
      <c r="M1064" s="269"/>
      <c r="N1064" s="270"/>
      <c r="O1064" s="270"/>
      <c r="P1064" s="270"/>
      <c r="Q1064" s="270"/>
      <c r="R1064" s="270"/>
      <c r="S1064" s="270"/>
      <c r="T1064" s="271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72" t="s">
        <v>196</v>
      </c>
      <c r="AU1064" s="272" t="s">
        <v>90</v>
      </c>
      <c r="AV1064" s="14" t="s">
        <v>90</v>
      </c>
      <c r="AW1064" s="14" t="s">
        <v>38</v>
      </c>
      <c r="AX1064" s="14" t="s">
        <v>82</v>
      </c>
      <c r="AY1064" s="272" t="s">
        <v>183</v>
      </c>
    </row>
    <row r="1065" s="13" customFormat="1">
      <c r="A1065" s="13"/>
      <c r="B1065" s="252"/>
      <c r="C1065" s="253"/>
      <c r="D1065" s="245" t="s">
        <v>196</v>
      </c>
      <c r="E1065" s="254" t="s">
        <v>1</v>
      </c>
      <c r="F1065" s="255" t="s">
        <v>2505</v>
      </c>
      <c r="G1065" s="253"/>
      <c r="H1065" s="254" t="s">
        <v>1</v>
      </c>
      <c r="I1065" s="256"/>
      <c r="J1065" s="253"/>
      <c r="K1065" s="253"/>
      <c r="L1065" s="257"/>
      <c r="M1065" s="258"/>
      <c r="N1065" s="259"/>
      <c r="O1065" s="259"/>
      <c r="P1065" s="259"/>
      <c r="Q1065" s="259"/>
      <c r="R1065" s="259"/>
      <c r="S1065" s="259"/>
      <c r="T1065" s="260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61" t="s">
        <v>196</v>
      </c>
      <c r="AU1065" s="261" t="s">
        <v>90</v>
      </c>
      <c r="AV1065" s="13" t="s">
        <v>86</v>
      </c>
      <c r="AW1065" s="13" t="s">
        <v>38</v>
      </c>
      <c r="AX1065" s="13" t="s">
        <v>82</v>
      </c>
      <c r="AY1065" s="261" t="s">
        <v>183</v>
      </c>
    </row>
    <row r="1066" s="14" customFormat="1">
      <c r="A1066" s="14"/>
      <c r="B1066" s="262"/>
      <c r="C1066" s="263"/>
      <c r="D1066" s="245" t="s">
        <v>196</v>
      </c>
      <c r="E1066" s="264" t="s">
        <v>1</v>
      </c>
      <c r="F1066" s="265" t="s">
        <v>2552</v>
      </c>
      <c r="G1066" s="263"/>
      <c r="H1066" s="266">
        <v>1.1599999999999999</v>
      </c>
      <c r="I1066" s="267"/>
      <c r="J1066" s="263"/>
      <c r="K1066" s="263"/>
      <c r="L1066" s="268"/>
      <c r="M1066" s="269"/>
      <c r="N1066" s="270"/>
      <c r="O1066" s="270"/>
      <c r="P1066" s="270"/>
      <c r="Q1066" s="270"/>
      <c r="R1066" s="270"/>
      <c r="S1066" s="270"/>
      <c r="T1066" s="271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72" t="s">
        <v>196</v>
      </c>
      <c r="AU1066" s="272" t="s">
        <v>90</v>
      </c>
      <c r="AV1066" s="14" t="s">
        <v>90</v>
      </c>
      <c r="AW1066" s="14" t="s">
        <v>38</v>
      </c>
      <c r="AX1066" s="14" t="s">
        <v>82</v>
      </c>
      <c r="AY1066" s="272" t="s">
        <v>183</v>
      </c>
    </row>
    <row r="1067" s="13" customFormat="1">
      <c r="A1067" s="13"/>
      <c r="B1067" s="252"/>
      <c r="C1067" s="253"/>
      <c r="D1067" s="245" t="s">
        <v>196</v>
      </c>
      <c r="E1067" s="254" t="s">
        <v>1</v>
      </c>
      <c r="F1067" s="255" t="s">
        <v>2543</v>
      </c>
      <c r="G1067" s="253"/>
      <c r="H1067" s="254" t="s">
        <v>1</v>
      </c>
      <c r="I1067" s="256"/>
      <c r="J1067" s="253"/>
      <c r="K1067" s="253"/>
      <c r="L1067" s="257"/>
      <c r="M1067" s="258"/>
      <c r="N1067" s="259"/>
      <c r="O1067" s="259"/>
      <c r="P1067" s="259"/>
      <c r="Q1067" s="259"/>
      <c r="R1067" s="259"/>
      <c r="S1067" s="259"/>
      <c r="T1067" s="260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61" t="s">
        <v>196</v>
      </c>
      <c r="AU1067" s="261" t="s">
        <v>90</v>
      </c>
      <c r="AV1067" s="13" t="s">
        <v>86</v>
      </c>
      <c r="AW1067" s="13" t="s">
        <v>38</v>
      </c>
      <c r="AX1067" s="13" t="s">
        <v>82</v>
      </c>
      <c r="AY1067" s="261" t="s">
        <v>183</v>
      </c>
    </row>
    <row r="1068" s="14" customFormat="1">
      <c r="A1068" s="14"/>
      <c r="B1068" s="262"/>
      <c r="C1068" s="263"/>
      <c r="D1068" s="245" t="s">
        <v>196</v>
      </c>
      <c r="E1068" s="264" t="s">
        <v>1</v>
      </c>
      <c r="F1068" s="265" t="s">
        <v>2553</v>
      </c>
      <c r="G1068" s="263"/>
      <c r="H1068" s="266">
        <v>29</v>
      </c>
      <c r="I1068" s="267"/>
      <c r="J1068" s="263"/>
      <c r="K1068" s="263"/>
      <c r="L1068" s="268"/>
      <c r="M1068" s="269"/>
      <c r="N1068" s="270"/>
      <c r="O1068" s="270"/>
      <c r="P1068" s="270"/>
      <c r="Q1068" s="270"/>
      <c r="R1068" s="270"/>
      <c r="S1068" s="270"/>
      <c r="T1068" s="271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72" t="s">
        <v>196</v>
      </c>
      <c r="AU1068" s="272" t="s">
        <v>90</v>
      </c>
      <c r="AV1068" s="14" t="s">
        <v>90</v>
      </c>
      <c r="AW1068" s="14" t="s">
        <v>38</v>
      </c>
      <c r="AX1068" s="14" t="s">
        <v>82</v>
      </c>
      <c r="AY1068" s="272" t="s">
        <v>183</v>
      </c>
    </row>
    <row r="1069" s="16" customFormat="1">
      <c r="A1069" s="16"/>
      <c r="B1069" s="303"/>
      <c r="C1069" s="304"/>
      <c r="D1069" s="245" t="s">
        <v>196</v>
      </c>
      <c r="E1069" s="305" t="s">
        <v>1</v>
      </c>
      <c r="F1069" s="306" t="s">
        <v>1300</v>
      </c>
      <c r="G1069" s="304"/>
      <c r="H1069" s="307">
        <v>67.748000000000005</v>
      </c>
      <c r="I1069" s="308"/>
      <c r="J1069" s="304"/>
      <c r="K1069" s="304"/>
      <c r="L1069" s="309"/>
      <c r="M1069" s="310"/>
      <c r="N1069" s="311"/>
      <c r="O1069" s="311"/>
      <c r="P1069" s="311"/>
      <c r="Q1069" s="311"/>
      <c r="R1069" s="311"/>
      <c r="S1069" s="311"/>
      <c r="T1069" s="312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/>
      <c r="AT1069" s="313" t="s">
        <v>196</v>
      </c>
      <c r="AU1069" s="313" t="s">
        <v>90</v>
      </c>
      <c r="AV1069" s="16" t="s">
        <v>98</v>
      </c>
      <c r="AW1069" s="16" t="s">
        <v>38</v>
      </c>
      <c r="AX1069" s="16" t="s">
        <v>82</v>
      </c>
      <c r="AY1069" s="313" t="s">
        <v>183</v>
      </c>
    </row>
    <row r="1070" s="14" customFormat="1">
      <c r="A1070" s="14"/>
      <c r="B1070" s="262"/>
      <c r="C1070" s="263"/>
      <c r="D1070" s="245" t="s">
        <v>196</v>
      </c>
      <c r="E1070" s="264" t="s">
        <v>1</v>
      </c>
      <c r="F1070" s="265" t="s">
        <v>2555</v>
      </c>
      <c r="G1070" s="263"/>
      <c r="H1070" s="266">
        <v>1287.212</v>
      </c>
      <c r="I1070" s="267"/>
      <c r="J1070" s="263"/>
      <c r="K1070" s="263"/>
      <c r="L1070" s="268"/>
      <c r="M1070" s="269"/>
      <c r="N1070" s="270"/>
      <c r="O1070" s="270"/>
      <c r="P1070" s="270"/>
      <c r="Q1070" s="270"/>
      <c r="R1070" s="270"/>
      <c r="S1070" s="270"/>
      <c r="T1070" s="271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72" t="s">
        <v>196</v>
      </c>
      <c r="AU1070" s="272" t="s">
        <v>90</v>
      </c>
      <c r="AV1070" s="14" t="s">
        <v>90</v>
      </c>
      <c r="AW1070" s="14" t="s">
        <v>38</v>
      </c>
      <c r="AX1070" s="14" t="s">
        <v>86</v>
      </c>
      <c r="AY1070" s="272" t="s">
        <v>183</v>
      </c>
    </row>
    <row r="1071" s="2" customFormat="1" ht="44.25" customHeight="1">
      <c r="A1071" s="41"/>
      <c r="B1071" s="42"/>
      <c r="C1071" s="232" t="s">
        <v>2556</v>
      </c>
      <c r="D1071" s="232" t="s">
        <v>186</v>
      </c>
      <c r="E1071" s="233" t="s">
        <v>539</v>
      </c>
      <c r="F1071" s="234" t="s">
        <v>540</v>
      </c>
      <c r="G1071" s="235" t="s">
        <v>209</v>
      </c>
      <c r="H1071" s="236">
        <v>78.75</v>
      </c>
      <c r="I1071" s="237"/>
      <c r="J1071" s="238">
        <f>ROUND(I1071*H1071,2)</f>
        <v>0</v>
      </c>
      <c r="K1071" s="234" t="s">
        <v>190</v>
      </c>
      <c r="L1071" s="47"/>
      <c r="M1071" s="239" t="s">
        <v>1</v>
      </c>
      <c r="N1071" s="240" t="s">
        <v>47</v>
      </c>
      <c r="O1071" s="94"/>
      <c r="P1071" s="241">
        <f>O1071*H1071</f>
        <v>0</v>
      </c>
      <c r="Q1071" s="241">
        <v>0</v>
      </c>
      <c r="R1071" s="241">
        <f>Q1071*H1071</f>
        <v>0</v>
      </c>
      <c r="S1071" s="241">
        <v>0</v>
      </c>
      <c r="T1071" s="242">
        <f>S1071*H1071</f>
        <v>0</v>
      </c>
      <c r="U1071" s="41"/>
      <c r="V1071" s="41"/>
      <c r="W1071" s="41"/>
      <c r="X1071" s="41"/>
      <c r="Y1071" s="41"/>
      <c r="Z1071" s="41"/>
      <c r="AA1071" s="41"/>
      <c r="AB1071" s="41"/>
      <c r="AC1071" s="41"/>
      <c r="AD1071" s="41"/>
      <c r="AE1071" s="41"/>
      <c r="AR1071" s="243" t="s">
        <v>101</v>
      </c>
      <c r="AT1071" s="243" t="s">
        <v>186</v>
      </c>
      <c r="AU1071" s="243" t="s">
        <v>90</v>
      </c>
      <c r="AY1071" s="19" t="s">
        <v>183</v>
      </c>
      <c r="BE1071" s="244">
        <f>IF(N1071="základní",J1071,0)</f>
        <v>0</v>
      </c>
      <c r="BF1071" s="244">
        <f>IF(N1071="snížená",J1071,0)</f>
        <v>0</v>
      </c>
      <c r="BG1071" s="244">
        <f>IF(N1071="zákl. přenesená",J1071,0)</f>
        <v>0</v>
      </c>
      <c r="BH1071" s="244">
        <f>IF(N1071="sníž. přenesená",J1071,0)</f>
        <v>0</v>
      </c>
      <c r="BI1071" s="244">
        <f>IF(N1071="nulová",J1071,0)</f>
        <v>0</v>
      </c>
      <c r="BJ1071" s="19" t="s">
        <v>86</v>
      </c>
      <c r="BK1071" s="244">
        <f>ROUND(I1071*H1071,2)</f>
        <v>0</v>
      </c>
      <c r="BL1071" s="19" t="s">
        <v>101</v>
      </c>
      <c r="BM1071" s="243" t="s">
        <v>2557</v>
      </c>
    </row>
    <row r="1072" s="2" customFormat="1">
      <c r="A1072" s="41"/>
      <c r="B1072" s="42"/>
      <c r="C1072" s="43"/>
      <c r="D1072" s="245" t="s">
        <v>192</v>
      </c>
      <c r="E1072" s="43"/>
      <c r="F1072" s="246" t="s">
        <v>542</v>
      </c>
      <c r="G1072" s="43"/>
      <c r="H1072" s="43"/>
      <c r="I1072" s="247"/>
      <c r="J1072" s="43"/>
      <c r="K1072" s="43"/>
      <c r="L1072" s="47"/>
      <c r="M1072" s="248"/>
      <c r="N1072" s="249"/>
      <c r="O1072" s="94"/>
      <c r="P1072" s="94"/>
      <c r="Q1072" s="94"/>
      <c r="R1072" s="94"/>
      <c r="S1072" s="94"/>
      <c r="T1072" s="95"/>
      <c r="U1072" s="41"/>
      <c r="V1072" s="41"/>
      <c r="W1072" s="41"/>
      <c r="X1072" s="41"/>
      <c r="Y1072" s="41"/>
      <c r="Z1072" s="41"/>
      <c r="AA1072" s="41"/>
      <c r="AB1072" s="41"/>
      <c r="AC1072" s="41"/>
      <c r="AD1072" s="41"/>
      <c r="AE1072" s="41"/>
      <c r="AT1072" s="19" t="s">
        <v>192</v>
      </c>
      <c r="AU1072" s="19" t="s">
        <v>90</v>
      </c>
    </row>
    <row r="1073" s="2" customFormat="1">
      <c r="A1073" s="41"/>
      <c r="B1073" s="42"/>
      <c r="C1073" s="43"/>
      <c r="D1073" s="250" t="s">
        <v>194</v>
      </c>
      <c r="E1073" s="43"/>
      <c r="F1073" s="251" t="s">
        <v>543</v>
      </c>
      <c r="G1073" s="43"/>
      <c r="H1073" s="43"/>
      <c r="I1073" s="247"/>
      <c r="J1073" s="43"/>
      <c r="K1073" s="43"/>
      <c r="L1073" s="47"/>
      <c r="M1073" s="248"/>
      <c r="N1073" s="249"/>
      <c r="O1073" s="94"/>
      <c r="P1073" s="94"/>
      <c r="Q1073" s="94"/>
      <c r="R1073" s="94"/>
      <c r="S1073" s="94"/>
      <c r="T1073" s="95"/>
      <c r="U1073" s="41"/>
      <c r="V1073" s="41"/>
      <c r="W1073" s="41"/>
      <c r="X1073" s="41"/>
      <c r="Y1073" s="41"/>
      <c r="Z1073" s="41"/>
      <c r="AA1073" s="41"/>
      <c r="AB1073" s="41"/>
      <c r="AC1073" s="41"/>
      <c r="AD1073" s="41"/>
      <c r="AE1073" s="41"/>
      <c r="AT1073" s="19" t="s">
        <v>194</v>
      </c>
      <c r="AU1073" s="19" t="s">
        <v>90</v>
      </c>
    </row>
    <row r="1074" s="13" customFormat="1">
      <c r="A1074" s="13"/>
      <c r="B1074" s="252"/>
      <c r="C1074" s="253"/>
      <c r="D1074" s="245" t="s">
        <v>196</v>
      </c>
      <c r="E1074" s="254" t="s">
        <v>1</v>
      </c>
      <c r="F1074" s="255" t="s">
        <v>2493</v>
      </c>
      <c r="G1074" s="253"/>
      <c r="H1074" s="254" t="s">
        <v>1</v>
      </c>
      <c r="I1074" s="256"/>
      <c r="J1074" s="253"/>
      <c r="K1074" s="253"/>
      <c r="L1074" s="257"/>
      <c r="M1074" s="258"/>
      <c r="N1074" s="259"/>
      <c r="O1074" s="259"/>
      <c r="P1074" s="259"/>
      <c r="Q1074" s="259"/>
      <c r="R1074" s="259"/>
      <c r="S1074" s="259"/>
      <c r="T1074" s="26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61" t="s">
        <v>196</v>
      </c>
      <c r="AU1074" s="261" t="s">
        <v>90</v>
      </c>
      <c r="AV1074" s="13" t="s">
        <v>86</v>
      </c>
      <c r="AW1074" s="13" t="s">
        <v>38</v>
      </c>
      <c r="AX1074" s="13" t="s">
        <v>82</v>
      </c>
      <c r="AY1074" s="261" t="s">
        <v>183</v>
      </c>
    </row>
    <row r="1075" s="14" customFormat="1">
      <c r="A1075" s="14"/>
      <c r="B1075" s="262"/>
      <c r="C1075" s="263"/>
      <c r="D1075" s="245" t="s">
        <v>196</v>
      </c>
      <c r="E1075" s="264" t="s">
        <v>1</v>
      </c>
      <c r="F1075" s="265" t="s">
        <v>2525</v>
      </c>
      <c r="G1075" s="263"/>
      <c r="H1075" s="266">
        <v>34.649999999999999</v>
      </c>
      <c r="I1075" s="267"/>
      <c r="J1075" s="263"/>
      <c r="K1075" s="263"/>
      <c r="L1075" s="268"/>
      <c r="M1075" s="269"/>
      <c r="N1075" s="270"/>
      <c r="O1075" s="270"/>
      <c r="P1075" s="270"/>
      <c r="Q1075" s="270"/>
      <c r="R1075" s="270"/>
      <c r="S1075" s="270"/>
      <c r="T1075" s="271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72" t="s">
        <v>196</v>
      </c>
      <c r="AU1075" s="272" t="s">
        <v>90</v>
      </c>
      <c r="AV1075" s="14" t="s">
        <v>90</v>
      </c>
      <c r="AW1075" s="14" t="s">
        <v>38</v>
      </c>
      <c r="AX1075" s="14" t="s">
        <v>82</v>
      </c>
      <c r="AY1075" s="272" t="s">
        <v>183</v>
      </c>
    </row>
    <row r="1076" s="13" customFormat="1">
      <c r="A1076" s="13"/>
      <c r="B1076" s="252"/>
      <c r="C1076" s="253"/>
      <c r="D1076" s="245" t="s">
        <v>196</v>
      </c>
      <c r="E1076" s="254" t="s">
        <v>1</v>
      </c>
      <c r="F1076" s="255" t="s">
        <v>2495</v>
      </c>
      <c r="G1076" s="253"/>
      <c r="H1076" s="254" t="s">
        <v>1</v>
      </c>
      <c r="I1076" s="256"/>
      <c r="J1076" s="253"/>
      <c r="K1076" s="253"/>
      <c r="L1076" s="257"/>
      <c r="M1076" s="258"/>
      <c r="N1076" s="259"/>
      <c r="O1076" s="259"/>
      <c r="P1076" s="259"/>
      <c r="Q1076" s="259"/>
      <c r="R1076" s="259"/>
      <c r="S1076" s="259"/>
      <c r="T1076" s="26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61" t="s">
        <v>196</v>
      </c>
      <c r="AU1076" s="261" t="s">
        <v>90</v>
      </c>
      <c r="AV1076" s="13" t="s">
        <v>86</v>
      </c>
      <c r="AW1076" s="13" t="s">
        <v>38</v>
      </c>
      <c r="AX1076" s="13" t="s">
        <v>82</v>
      </c>
      <c r="AY1076" s="261" t="s">
        <v>183</v>
      </c>
    </row>
    <row r="1077" s="14" customFormat="1">
      <c r="A1077" s="14"/>
      <c r="B1077" s="262"/>
      <c r="C1077" s="263"/>
      <c r="D1077" s="245" t="s">
        <v>196</v>
      </c>
      <c r="E1077" s="264" t="s">
        <v>1</v>
      </c>
      <c r="F1077" s="265" t="s">
        <v>2526</v>
      </c>
      <c r="G1077" s="263"/>
      <c r="H1077" s="266">
        <v>10.125</v>
      </c>
      <c r="I1077" s="267"/>
      <c r="J1077" s="263"/>
      <c r="K1077" s="263"/>
      <c r="L1077" s="268"/>
      <c r="M1077" s="269"/>
      <c r="N1077" s="270"/>
      <c r="O1077" s="270"/>
      <c r="P1077" s="270"/>
      <c r="Q1077" s="270"/>
      <c r="R1077" s="270"/>
      <c r="S1077" s="270"/>
      <c r="T1077" s="271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72" t="s">
        <v>196</v>
      </c>
      <c r="AU1077" s="272" t="s">
        <v>90</v>
      </c>
      <c r="AV1077" s="14" t="s">
        <v>90</v>
      </c>
      <c r="AW1077" s="14" t="s">
        <v>38</v>
      </c>
      <c r="AX1077" s="14" t="s">
        <v>82</v>
      </c>
      <c r="AY1077" s="272" t="s">
        <v>183</v>
      </c>
    </row>
    <row r="1078" s="13" customFormat="1">
      <c r="A1078" s="13"/>
      <c r="B1078" s="252"/>
      <c r="C1078" s="253"/>
      <c r="D1078" s="245" t="s">
        <v>196</v>
      </c>
      <c r="E1078" s="254" t="s">
        <v>1</v>
      </c>
      <c r="F1078" s="255" t="s">
        <v>2497</v>
      </c>
      <c r="G1078" s="253"/>
      <c r="H1078" s="254" t="s">
        <v>1</v>
      </c>
      <c r="I1078" s="256"/>
      <c r="J1078" s="253"/>
      <c r="K1078" s="253"/>
      <c r="L1078" s="257"/>
      <c r="M1078" s="258"/>
      <c r="N1078" s="259"/>
      <c r="O1078" s="259"/>
      <c r="P1078" s="259"/>
      <c r="Q1078" s="259"/>
      <c r="R1078" s="259"/>
      <c r="S1078" s="259"/>
      <c r="T1078" s="26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61" t="s">
        <v>196</v>
      </c>
      <c r="AU1078" s="261" t="s">
        <v>90</v>
      </c>
      <c r="AV1078" s="13" t="s">
        <v>86</v>
      </c>
      <c r="AW1078" s="13" t="s">
        <v>38</v>
      </c>
      <c r="AX1078" s="13" t="s">
        <v>82</v>
      </c>
      <c r="AY1078" s="261" t="s">
        <v>183</v>
      </c>
    </row>
    <row r="1079" s="14" customFormat="1">
      <c r="A1079" s="14"/>
      <c r="B1079" s="262"/>
      <c r="C1079" s="263"/>
      <c r="D1079" s="245" t="s">
        <v>196</v>
      </c>
      <c r="E1079" s="264" t="s">
        <v>1</v>
      </c>
      <c r="F1079" s="265" t="s">
        <v>2527</v>
      </c>
      <c r="G1079" s="263"/>
      <c r="H1079" s="266">
        <v>27.449999999999999</v>
      </c>
      <c r="I1079" s="267"/>
      <c r="J1079" s="263"/>
      <c r="K1079" s="263"/>
      <c r="L1079" s="268"/>
      <c r="M1079" s="269"/>
      <c r="N1079" s="270"/>
      <c r="O1079" s="270"/>
      <c r="P1079" s="270"/>
      <c r="Q1079" s="270"/>
      <c r="R1079" s="270"/>
      <c r="S1079" s="270"/>
      <c r="T1079" s="271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72" t="s">
        <v>196</v>
      </c>
      <c r="AU1079" s="272" t="s">
        <v>90</v>
      </c>
      <c r="AV1079" s="14" t="s">
        <v>90</v>
      </c>
      <c r="AW1079" s="14" t="s">
        <v>38</v>
      </c>
      <c r="AX1079" s="14" t="s">
        <v>82</v>
      </c>
      <c r="AY1079" s="272" t="s">
        <v>183</v>
      </c>
    </row>
    <row r="1080" s="13" customFormat="1">
      <c r="A1080" s="13"/>
      <c r="B1080" s="252"/>
      <c r="C1080" s="253"/>
      <c r="D1080" s="245" t="s">
        <v>196</v>
      </c>
      <c r="E1080" s="254" t="s">
        <v>1</v>
      </c>
      <c r="F1080" s="255" t="s">
        <v>2498</v>
      </c>
      <c r="G1080" s="253"/>
      <c r="H1080" s="254" t="s">
        <v>1</v>
      </c>
      <c r="I1080" s="256"/>
      <c r="J1080" s="253"/>
      <c r="K1080" s="253"/>
      <c r="L1080" s="257"/>
      <c r="M1080" s="258"/>
      <c r="N1080" s="259"/>
      <c r="O1080" s="259"/>
      <c r="P1080" s="259"/>
      <c r="Q1080" s="259"/>
      <c r="R1080" s="259"/>
      <c r="S1080" s="259"/>
      <c r="T1080" s="26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61" t="s">
        <v>196</v>
      </c>
      <c r="AU1080" s="261" t="s">
        <v>90</v>
      </c>
      <c r="AV1080" s="13" t="s">
        <v>86</v>
      </c>
      <c r="AW1080" s="13" t="s">
        <v>38</v>
      </c>
      <c r="AX1080" s="13" t="s">
        <v>82</v>
      </c>
      <c r="AY1080" s="261" t="s">
        <v>183</v>
      </c>
    </row>
    <row r="1081" s="14" customFormat="1">
      <c r="A1081" s="14"/>
      <c r="B1081" s="262"/>
      <c r="C1081" s="263"/>
      <c r="D1081" s="245" t="s">
        <v>196</v>
      </c>
      <c r="E1081" s="264" t="s">
        <v>1</v>
      </c>
      <c r="F1081" s="265" t="s">
        <v>2528</v>
      </c>
      <c r="G1081" s="263"/>
      <c r="H1081" s="266">
        <v>6.5250000000000004</v>
      </c>
      <c r="I1081" s="267"/>
      <c r="J1081" s="263"/>
      <c r="K1081" s="263"/>
      <c r="L1081" s="268"/>
      <c r="M1081" s="269"/>
      <c r="N1081" s="270"/>
      <c r="O1081" s="270"/>
      <c r="P1081" s="270"/>
      <c r="Q1081" s="270"/>
      <c r="R1081" s="270"/>
      <c r="S1081" s="270"/>
      <c r="T1081" s="271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72" t="s">
        <v>196</v>
      </c>
      <c r="AU1081" s="272" t="s">
        <v>90</v>
      </c>
      <c r="AV1081" s="14" t="s">
        <v>90</v>
      </c>
      <c r="AW1081" s="14" t="s">
        <v>38</v>
      </c>
      <c r="AX1081" s="14" t="s">
        <v>82</v>
      </c>
      <c r="AY1081" s="272" t="s">
        <v>183</v>
      </c>
    </row>
    <row r="1082" s="15" customFormat="1">
      <c r="A1082" s="15"/>
      <c r="B1082" s="284"/>
      <c r="C1082" s="285"/>
      <c r="D1082" s="245" t="s">
        <v>196</v>
      </c>
      <c r="E1082" s="286" t="s">
        <v>1</v>
      </c>
      <c r="F1082" s="287" t="s">
        <v>238</v>
      </c>
      <c r="G1082" s="285"/>
      <c r="H1082" s="288">
        <v>78.75</v>
      </c>
      <c r="I1082" s="289"/>
      <c r="J1082" s="285"/>
      <c r="K1082" s="285"/>
      <c r="L1082" s="290"/>
      <c r="M1082" s="291"/>
      <c r="N1082" s="292"/>
      <c r="O1082" s="292"/>
      <c r="P1082" s="292"/>
      <c r="Q1082" s="292"/>
      <c r="R1082" s="292"/>
      <c r="S1082" s="292"/>
      <c r="T1082" s="293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94" t="s">
        <v>196</v>
      </c>
      <c r="AU1082" s="294" t="s">
        <v>90</v>
      </c>
      <c r="AV1082" s="15" t="s">
        <v>101</v>
      </c>
      <c r="AW1082" s="15" t="s">
        <v>38</v>
      </c>
      <c r="AX1082" s="15" t="s">
        <v>86</v>
      </c>
      <c r="AY1082" s="294" t="s">
        <v>183</v>
      </c>
    </row>
    <row r="1083" s="2" customFormat="1" ht="37.8" customHeight="1">
      <c r="A1083" s="41"/>
      <c r="B1083" s="42"/>
      <c r="C1083" s="232" t="s">
        <v>2558</v>
      </c>
      <c r="D1083" s="232" t="s">
        <v>186</v>
      </c>
      <c r="E1083" s="233" t="s">
        <v>1670</v>
      </c>
      <c r="F1083" s="234" t="s">
        <v>1671</v>
      </c>
      <c r="G1083" s="235" t="s">
        <v>209</v>
      </c>
      <c r="H1083" s="236">
        <v>3.1299999999999999</v>
      </c>
      <c r="I1083" s="237"/>
      <c r="J1083" s="238">
        <f>ROUND(I1083*H1083,2)</f>
        <v>0</v>
      </c>
      <c r="K1083" s="234" t="s">
        <v>190</v>
      </c>
      <c r="L1083" s="47"/>
      <c r="M1083" s="239" t="s">
        <v>1</v>
      </c>
      <c r="N1083" s="240" t="s">
        <v>47</v>
      </c>
      <c r="O1083" s="94"/>
      <c r="P1083" s="241">
        <f>O1083*H1083</f>
        <v>0</v>
      </c>
      <c r="Q1083" s="241">
        <v>0</v>
      </c>
      <c r="R1083" s="241">
        <f>Q1083*H1083</f>
        <v>0</v>
      </c>
      <c r="S1083" s="241">
        <v>0</v>
      </c>
      <c r="T1083" s="242">
        <f>S1083*H1083</f>
        <v>0</v>
      </c>
      <c r="U1083" s="41"/>
      <c r="V1083" s="41"/>
      <c r="W1083" s="41"/>
      <c r="X1083" s="41"/>
      <c r="Y1083" s="41"/>
      <c r="Z1083" s="41"/>
      <c r="AA1083" s="41"/>
      <c r="AB1083" s="41"/>
      <c r="AC1083" s="41"/>
      <c r="AD1083" s="41"/>
      <c r="AE1083" s="41"/>
      <c r="AR1083" s="243" t="s">
        <v>101</v>
      </c>
      <c r="AT1083" s="243" t="s">
        <v>186</v>
      </c>
      <c r="AU1083" s="243" t="s">
        <v>90</v>
      </c>
      <c r="AY1083" s="19" t="s">
        <v>183</v>
      </c>
      <c r="BE1083" s="244">
        <f>IF(N1083="základní",J1083,0)</f>
        <v>0</v>
      </c>
      <c r="BF1083" s="244">
        <f>IF(N1083="snížená",J1083,0)</f>
        <v>0</v>
      </c>
      <c r="BG1083" s="244">
        <f>IF(N1083="zákl. přenesená",J1083,0)</f>
        <v>0</v>
      </c>
      <c r="BH1083" s="244">
        <f>IF(N1083="sníž. přenesená",J1083,0)</f>
        <v>0</v>
      </c>
      <c r="BI1083" s="244">
        <f>IF(N1083="nulová",J1083,0)</f>
        <v>0</v>
      </c>
      <c r="BJ1083" s="19" t="s">
        <v>86</v>
      </c>
      <c r="BK1083" s="244">
        <f>ROUND(I1083*H1083,2)</f>
        <v>0</v>
      </c>
      <c r="BL1083" s="19" t="s">
        <v>101</v>
      </c>
      <c r="BM1083" s="243" t="s">
        <v>2559</v>
      </c>
    </row>
    <row r="1084" s="2" customFormat="1">
      <c r="A1084" s="41"/>
      <c r="B1084" s="42"/>
      <c r="C1084" s="43"/>
      <c r="D1084" s="245" t="s">
        <v>192</v>
      </c>
      <c r="E1084" s="43"/>
      <c r="F1084" s="246" t="s">
        <v>1673</v>
      </c>
      <c r="G1084" s="43"/>
      <c r="H1084" s="43"/>
      <c r="I1084" s="247"/>
      <c r="J1084" s="43"/>
      <c r="K1084" s="43"/>
      <c r="L1084" s="47"/>
      <c r="M1084" s="248"/>
      <c r="N1084" s="249"/>
      <c r="O1084" s="94"/>
      <c r="P1084" s="94"/>
      <c r="Q1084" s="94"/>
      <c r="R1084" s="94"/>
      <c r="S1084" s="94"/>
      <c r="T1084" s="95"/>
      <c r="U1084" s="41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T1084" s="19" t="s">
        <v>192</v>
      </c>
      <c r="AU1084" s="19" t="s">
        <v>90</v>
      </c>
    </row>
    <row r="1085" s="2" customFormat="1">
      <c r="A1085" s="41"/>
      <c r="B1085" s="42"/>
      <c r="C1085" s="43"/>
      <c r="D1085" s="250" t="s">
        <v>194</v>
      </c>
      <c r="E1085" s="43"/>
      <c r="F1085" s="251" t="s">
        <v>1674</v>
      </c>
      <c r="G1085" s="43"/>
      <c r="H1085" s="43"/>
      <c r="I1085" s="247"/>
      <c r="J1085" s="43"/>
      <c r="K1085" s="43"/>
      <c r="L1085" s="47"/>
      <c r="M1085" s="248"/>
      <c r="N1085" s="249"/>
      <c r="O1085" s="94"/>
      <c r="P1085" s="94"/>
      <c r="Q1085" s="94"/>
      <c r="R1085" s="94"/>
      <c r="S1085" s="94"/>
      <c r="T1085" s="95"/>
      <c r="U1085" s="41"/>
      <c r="V1085" s="41"/>
      <c r="W1085" s="41"/>
      <c r="X1085" s="41"/>
      <c r="Y1085" s="41"/>
      <c r="Z1085" s="41"/>
      <c r="AA1085" s="41"/>
      <c r="AB1085" s="41"/>
      <c r="AC1085" s="41"/>
      <c r="AD1085" s="41"/>
      <c r="AE1085" s="41"/>
      <c r="AT1085" s="19" t="s">
        <v>194</v>
      </c>
      <c r="AU1085" s="19" t="s">
        <v>90</v>
      </c>
    </row>
    <row r="1086" s="13" customFormat="1">
      <c r="A1086" s="13"/>
      <c r="B1086" s="252"/>
      <c r="C1086" s="253"/>
      <c r="D1086" s="245" t="s">
        <v>196</v>
      </c>
      <c r="E1086" s="254" t="s">
        <v>1</v>
      </c>
      <c r="F1086" s="255" t="s">
        <v>2505</v>
      </c>
      <c r="G1086" s="253"/>
      <c r="H1086" s="254" t="s">
        <v>1</v>
      </c>
      <c r="I1086" s="256"/>
      <c r="J1086" s="253"/>
      <c r="K1086" s="253"/>
      <c r="L1086" s="257"/>
      <c r="M1086" s="258"/>
      <c r="N1086" s="259"/>
      <c r="O1086" s="259"/>
      <c r="P1086" s="259"/>
      <c r="Q1086" s="259"/>
      <c r="R1086" s="259"/>
      <c r="S1086" s="259"/>
      <c r="T1086" s="26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61" t="s">
        <v>196</v>
      </c>
      <c r="AU1086" s="261" t="s">
        <v>90</v>
      </c>
      <c r="AV1086" s="13" t="s">
        <v>86</v>
      </c>
      <c r="AW1086" s="13" t="s">
        <v>38</v>
      </c>
      <c r="AX1086" s="13" t="s">
        <v>82</v>
      </c>
      <c r="AY1086" s="261" t="s">
        <v>183</v>
      </c>
    </row>
    <row r="1087" s="14" customFormat="1">
      <c r="A1087" s="14"/>
      <c r="B1087" s="262"/>
      <c r="C1087" s="263"/>
      <c r="D1087" s="245" t="s">
        <v>196</v>
      </c>
      <c r="E1087" s="264" t="s">
        <v>1</v>
      </c>
      <c r="F1087" s="265" t="s">
        <v>2529</v>
      </c>
      <c r="G1087" s="263"/>
      <c r="H1087" s="266">
        <v>1.02</v>
      </c>
      <c r="I1087" s="267"/>
      <c r="J1087" s="263"/>
      <c r="K1087" s="263"/>
      <c r="L1087" s="268"/>
      <c r="M1087" s="269"/>
      <c r="N1087" s="270"/>
      <c r="O1087" s="270"/>
      <c r="P1087" s="270"/>
      <c r="Q1087" s="270"/>
      <c r="R1087" s="270"/>
      <c r="S1087" s="270"/>
      <c r="T1087" s="271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72" t="s">
        <v>196</v>
      </c>
      <c r="AU1087" s="272" t="s">
        <v>90</v>
      </c>
      <c r="AV1087" s="14" t="s">
        <v>90</v>
      </c>
      <c r="AW1087" s="14" t="s">
        <v>38</v>
      </c>
      <c r="AX1087" s="14" t="s">
        <v>82</v>
      </c>
      <c r="AY1087" s="272" t="s">
        <v>183</v>
      </c>
    </row>
    <row r="1088" s="13" customFormat="1">
      <c r="A1088" s="13"/>
      <c r="B1088" s="252"/>
      <c r="C1088" s="253"/>
      <c r="D1088" s="245" t="s">
        <v>196</v>
      </c>
      <c r="E1088" s="254" t="s">
        <v>1</v>
      </c>
      <c r="F1088" s="255" t="s">
        <v>2511</v>
      </c>
      <c r="G1088" s="253"/>
      <c r="H1088" s="254" t="s">
        <v>1</v>
      </c>
      <c r="I1088" s="256"/>
      <c r="J1088" s="253"/>
      <c r="K1088" s="253"/>
      <c r="L1088" s="257"/>
      <c r="M1088" s="258"/>
      <c r="N1088" s="259"/>
      <c r="O1088" s="259"/>
      <c r="P1088" s="259"/>
      <c r="Q1088" s="259"/>
      <c r="R1088" s="259"/>
      <c r="S1088" s="259"/>
      <c r="T1088" s="26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61" t="s">
        <v>196</v>
      </c>
      <c r="AU1088" s="261" t="s">
        <v>90</v>
      </c>
      <c r="AV1088" s="13" t="s">
        <v>86</v>
      </c>
      <c r="AW1088" s="13" t="s">
        <v>38</v>
      </c>
      <c r="AX1088" s="13" t="s">
        <v>82</v>
      </c>
      <c r="AY1088" s="261" t="s">
        <v>183</v>
      </c>
    </row>
    <row r="1089" s="14" customFormat="1">
      <c r="A1089" s="14"/>
      <c r="B1089" s="262"/>
      <c r="C1089" s="263"/>
      <c r="D1089" s="245" t="s">
        <v>196</v>
      </c>
      <c r="E1089" s="264" t="s">
        <v>1</v>
      </c>
      <c r="F1089" s="265" t="s">
        <v>2530</v>
      </c>
      <c r="G1089" s="263"/>
      <c r="H1089" s="266">
        <v>0.66000000000000003</v>
      </c>
      <c r="I1089" s="267"/>
      <c r="J1089" s="263"/>
      <c r="K1089" s="263"/>
      <c r="L1089" s="268"/>
      <c r="M1089" s="269"/>
      <c r="N1089" s="270"/>
      <c r="O1089" s="270"/>
      <c r="P1089" s="270"/>
      <c r="Q1089" s="270"/>
      <c r="R1089" s="270"/>
      <c r="S1089" s="270"/>
      <c r="T1089" s="271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72" t="s">
        <v>196</v>
      </c>
      <c r="AU1089" s="272" t="s">
        <v>90</v>
      </c>
      <c r="AV1089" s="14" t="s">
        <v>90</v>
      </c>
      <c r="AW1089" s="14" t="s">
        <v>38</v>
      </c>
      <c r="AX1089" s="14" t="s">
        <v>82</v>
      </c>
      <c r="AY1089" s="272" t="s">
        <v>183</v>
      </c>
    </row>
    <row r="1090" s="14" customFormat="1">
      <c r="A1090" s="14"/>
      <c r="B1090" s="262"/>
      <c r="C1090" s="263"/>
      <c r="D1090" s="245" t="s">
        <v>196</v>
      </c>
      <c r="E1090" s="264" t="s">
        <v>1</v>
      </c>
      <c r="F1090" s="265" t="s">
        <v>2531</v>
      </c>
      <c r="G1090" s="263"/>
      <c r="H1090" s="266">
        <v>1.45</v>
      </c>
      <c r="I1090" s="267"/>
      <c r="J1090" s="263"/>
      <c r="K1090" s="263"/>
      <c r="L1090" s="268"/>
      <c r="M1090" s="269"/>
      <c r="N1090" s="270"/>
      <c r="O1090" s="270"/>
      <c r="P1090" s="270"/>
      <c r="Q1090" s="270"/>
      <c r="R1090" s="270"/>
      <c r="S1090" s="270"/>
      <c r="T1090" s="271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72" t="s">
        <v>196</v>
      </c>
      <c r="AU1090" s="272" t="s">
        <v>90</v>
      </c>
      <c r="AV1090" s="14" t="s">
        <v>90</v>
      </c>
      <c r="AW1090" s="14" t="s">
        <v>38</v>
      </c>
      <c r="AX1090" s="14" t="s">
        <v>82</v>
      </c>
      <c r="AY1090" s="272" t="s">
        <v>183</v>
      </c>
    </row>
    <row r="1091" s="15" customFormat="1">
      <c r="A1091" s="15"/>
      <c r="B1091" s="284"/>
      <c r="C1091" s="285"/>
      <c r="D1091" s="245" t="s">
        <v>196</v>
      </c>
      <c r="E1091" s="286" t="s">
        <v>1</v>
      </c>
      <c r="F1091" s="287" t="s">
        <v>238</v>
      </c>
      <c r="G1091" s="285"/>
      <c r="H1091" s="288">
        <v>3.1299999999999999</v>
      </c>
      <c r="I1091" s="289"/>
      <c r="J1091" s="285"/>
      <c r="K1091" s="285"/>
      <c r="L1091" s="290"/>
      <c r="M1091" s="291"/>
      <c r="N1091" s="292"/>
      <c r="O1091" s="292"/>
      <c r="P1091" s="292"/>
      <c r="Q1091" s="292"/>
      <c r="R1091" s="292"/>
      <c r="S1091" s="292"/>
      <c r="T1091" s="293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94" t="s">
        <v>196</v>
      </c>
      <c r="AU1091" s="294" t="s">
        <v>90</v>
      </c>
      <c r="AV1091" s="15" t="s">
        <v>101</v>
      </c>
      <c r="AW1091" s="15" t="s">
        <v>38</v>
      </c>
      <c r="AX1091" s="15" t="s">
        <v>86</v>
      </c>
      <c r="AY1091" s="294" t="s">
        <v>183</v>
      </c>
    </row>
    <row r="1092" s="2" customFormat="1" ht="37.8" customHeight="1">
      <c r="A1092" s="41"/>
      <c r="B1092" s="42"/>
      <c r="C1092" s="232" t="s">
        <v>2560</v>
      </c>
      <c r="D1092" s="232" t="s">
        <v>186</v>
      </c>
      <c r="E1092" s="233" t="s">
        <v>2162</v>
      </c>
      <c r="F1092" s="234" t="s">
        <v>2163</v>
      </c>
      <c r="G1092" s="235" t="s">
        <v>209</v>
      </c>
      <c r="H1092" s="236">
        <v>1</v>
      </c>
      <c r="I1092" s="237"/>
      <c r="J1092" s="238">
        <f>ROUND(I1092*H1092,2)</f>
        <v>0</v>
      </c>
      <c r="K1092" s="234" t="s">
        <v>190</v>
      </c>
      <c r="L1092" s="47"/>
      <c r="M1092" s="239" t="s">
        <v>1</v>
      </c>
      <c r="N1092" s="240" t="s">
        <v>47</v>
      </c>
      <c r="O1092" s="94"/>
      <c r="P1092" s="241">
        <f>O1092*H1092</f>
        <v>0</v>
      </c>
      <c r="Q1092" s="241">
        <v>0</v>
      </c>
      <c r="R1092" s="241">
        <f>Q1092*H1092</f>
        <v>0</v>
      </c>
      <c r="S1092" s="241">
        <v>0</v>
      </c>
      <c r="T1092" s="242">
        <f>S1092*H1092</f>
        <v>0</v>
      </c>
      <c r="U1092" s="41"/>
      <c r="V1092" s="41"/>
      <c r="W1092" s="41"/>
      <c r="X1092" s="41"/>
      <c r="Y1092" s="41"/>
      <c r="Z1092" s="41"/>
      <c r="AA1092" s="41"/>
      <c r="AB1092" s="41"/>
      <c r="AC1092" s="41"/>
      <c r="AD1092" s="41"/>
      <c r="AE1092" s="41"/>
      <c r="AR1092" s="243" t="s">
        <v>101</v>
      </c>
      <c r="AT1092" s="243" t="s">
        <v>186</v>
      </c>
      <c r="AU1092" s="243" t="s">
        <v>90</v>
      </c>
      <c r="AY1092" s="19" t="s">
        <v>183</v>
      </c>
      <c r="BE1092" s="244">
        <f>IF(N1092="základní",J1092,0)</f>
        <v>0</v>
      </c>
      <c r="BF1092" s="244">
        <f>IF(N1092="snížená",J1092,0)</f>
        <v>0</v>
      </c>
      <c r="BG1092" s="244">
        <f>IF(N1092="zákl. přenesená",J1092,0)</f>
        <v>0</v>
      </c>
      <c r="BH1092" s="244">
        <f>IF(N1092="sníž. přenesená",J1092,0)</f>
        <v>0</v>
      </c>
      <c r="BI1092" s="244">
        <f>IF(N1092="nulová",J1092,0)</f>
        <v>0</v>
      </c>
      <c r="BJ1092" s="19" t="s">
        <v>86</v>
      </c>
      <c r="BK1092" s="244">
        <f>ROUND(I1092*H1092,2)</f>
        <v>0</v>
      </c>
      <c r="BL1092" s="19" t="s">
        <v>101</v>
      </c>
      <c r="BM1092" s="243" t="s">
        <v>2561</v>
      </c>
    </row>
    <row r="1093" s="2" customFormat="1">
      <c r="A1093" s="41"/>
      <c r="B1093" s="42"/>
      <c r="C1093" s="43"/>
      <c r="D1093" s="245" t="s">
        <v>192</v>
      </c>
      <c r="E1093" s="43"/>
      <c r="F1093" s="246" t="s">
        <v>1110</v>
      </c>
      <c r="G1093" s="43"/>
      <c r="H1093" s="43"/>
      <c r="I1093" s="247"/>
      <c r="J1093" s="43"/>
      <c r="K1093" s="43"/>
      <c r="L1093" s="47"/>
      <c r="M1093" s="248"/>
      <c r="N1093" s="249"/>
      <c r="O1093" s="94"/>
      <c r="P1093" s="94"/>
      <c r="Q1093" s="94"/>
      <c r="R1093" s="94"/>
      <c r="S1093" s="94"/>
      <c r="T1093" s="95"/>
      <c r="U1093" s="41"/>
      <c r="V1093" s="41"/>
      <c r="W1093" s="41"/>
      <c r="X1093" s="41"/>
      <c r="Y1093" s="41"/>
      <c r="Z1093" s="41"/>
      <c r="AA1093" s="41"/>
      <c r="AB1093" s="41"/>
      <c r="AC1093" s="41"/>
      <c r="AD1093" s="41"/>
      <c r="AE1093" s="41"/>
      <c r="AT1093" s="19" t="s">
        <v>192</v>
      </c>
      <c r="AU1093" s="19" t="s">
        <v>90</v>
      </c>
    </row>
    <row r="1094" s="2" customFormat="1">
      <c r="A1094" s="41"/>
      <c r="B1094" s="42"/>
      <c r="C1094" s="43"/>
      <c r="D1094" s="250" t="s">
        <v>194</v>
      </c>
      <c r="E1094" s="43"/>
      <c r="F1094" s="251" t="s">
        <v>2165</v>
      </c>
      <c r="G1094" s="43"/>
      <c r="H1094" s="43"/>
      <c r="I1094" s="247"/>
      <c r="J1094" s="43"/>
      <c r="K1094" s="43"/>
      <c r="L1094" s="47"/>
      <c r="M1094" s="248"/>
      <c r="N1094" s="249"/>
      <c r="O1094" s="94"/>
      <c r="P1094" s="94"/>
      <c r="Q1094" s="94"/>
      <c r="R1094" s="94"/>
      <c r="S1094" s="94"/>
      <c r="T1094" s="95"/>
      <c r="U1094" s="41"/>
      <c r="V1094" s="41"/>
      <c r="W1094" s="41"/>
      <c r="X1094" s="41"/>
      <c r="Y1094" s="41"/>
      <c r="Z1094" s="41"/>
      <c r="AA1094" s="41"/>
      <c r="AB1094" s="41"/>
      <c r="AC1094" s="41"/>
      <c r="AD1094" s="41"/>
      <c r="AE1094" s="41"/>
      <c r="AT1094" s="19" t="s">
        <v>194</v>
      </c>
      <c r="AU1094" s="19" t="s">
        <v>90</v>
      </c>
    </row>
    <row r="1095" s="13" customFormat="1">
      <c r="A1095" s="13"/>
      <c r="B1095" s="252"/>
      <c r="C1095" s="253"/>
      <c r="D1095" s="245" t="s">
        <v>196</v>
      </c>
      <c r="E1095" s="254" t="s">
        <v>1</v>
      </c>
      <c r="F1095" s="255" t="s">
        <v>2467</v>
      </c>
      <c r="G1095" s="253"/>
      <c r="H1095" s="254" t="s">
        <v>1</v>
      </c>
      <c r="I1095" s="256"/>
      <c r="J1095" s="253"/>
      <c r="K1095" s="253"/>
      <c r="L1095" s="257"/>
      <c r="M1095" s="258"/>
      <c r="N1095" s="259"/>
      <c r="O1095" s="259"/>
      <c r="P1095" s="259"/>
      <c r="Q1095" s="259"/>
      <c r="R1095" s="259"/>
      <c r="S1095" s="259"/>
      <c r="T1095" s="26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61" t="s">
        <v>196</v>
      </c>
      <c r="AU1095" s="261" t="s">
        <v>90</v>
      </c>
      <c r="AV1095" s="13" t="s">
        <v>86</v>
      </c>
      <c r="AW1095" s="13" t="s">
        <v>38</v>
      </c>
      <c r="AX1095" s="13" t="s">
        <v>82</v>
      </c>
      <c r="AY1095" s="261" t="s">
        <v>183</v>
      </c>
    </row>
    <row r="1096" s="14" customFormat="1">
      <c r="A1096" s="14"/>
      <c r="B1096" s="262"/>
      <c r="C1096" s="263"/>
      <c r="D1096" s="245" t="s">
        <v>196</v>
      </c>
      <c r="E1096" s="264" t="s">
        <v>1</v>
      </c>
      <c r="F1096" s="265" t="s">
        <v>2562</v>
      </c>
      <c r="G1096" s="263"/>
      <c r="H1096" s="266">
        <v>1</v>
      </c>
      <c r="I1096" s="267"/>
      <c r="J1096" s="263"/>
      <c r="K1096" s="263"/>
      <c r="L1096" s="268"/>
      <c r="M1096" s="269"/>
      <c r="N1096" s="270"/>
      <c r="O1096" s="270"/>
      <c r="P1096" s="270"/>
      <c r="Q1096" s="270"/>
      <c r="R1096" s="270"/>
      <c r="S1096" s="270"/>
      <c r="T1096" s="271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72" t="s">
        <v>196</v>
      </c>
      <c r="AU1096" s="272" t="s">
        <v>90</v>
      </c>
      <c r="AV1096" s="14" t="s">
        <v>90</v>
      </c>
      <c r="AW1096" s="14" t="s">
        <v>38</v>
      </c>
      <c r="AX1096" s="14" t="s">
        <v>86</v>
      </c>
      <c r="AY1096" s="272" t="s">
        <v>183</v>
      </c>
    </row>
    <row r="1097" s="2" customFormat="1" ht="24.15" customHeight="1">
      <c r="A1097" s="41"/>
      <c r="B1097" s="42"/>
      <c r="C1097" s="232" t="s">
        <v>2563</v>
      </c>
      <c r="D1097" s="232" t="s">
        <v>186</v>
      </c>
      <c r="E1097" s="233" t="s">
        <v>2564</v>
      </c>
      <c r="F1097" s="234" t="s">
        <v>2565</v>
      </c>
      <c r="G1097" s="235" t="s">
        <v>209</v>
      </c>
      <c r="H1097" s="236">
        <v>6</v>
      </c>
      <c r="I1097" s="237"/>
      <c r="J1097" s="238">
        <f>ROUND(I1097*H1097,2)</f>
        <v>0</v>
      </c>
      <c r="K1097" s="234" t="s">
        <v>1</v>
      </c>
      <c r="L1097" s="47"/>
      <c r="M1097" s="239" t="s">
        <v>1</v>
      </c>
      <c r="N1097" s="240" t="s">
        <v>47</v>
      </c>
      <c r="O1097" s="94"/>
      <c r="P1097" s="241">
        <f>O1097*H1097</f>
        <v>0</v>
      </c>
      <c r="Q1097" s="241">
        <v>0</v>
      </c>
      <c r="R1097" s="241">
        <f>Q1097*H1097</f>
        <v>0</v>
      </c>
      <c r="S1097" s="241">
        <v>0</v>
      </c>
      <c r="T1097" s="242">
        <f>S1097*H1097</f>
        <v>0</v>
      </c>
      <c r="U1097" s="41"/>
      <c r="V1097" s="41"/>
      <c r="W1097" s="41"/>
      <c r="X1097" s="41"/>
      <c r="Y1097" s="41"/>
      <c r="Z1097" s="41"/>
      <c r="AA1097" s="41"/>
      <c r="AB1097" s="41"/>
      <c r="AC1097" s="41"/>
      <c r="AD1097" s="41"/>
      <c r="AE1097" s="41"/>
      <c r="AR1097" s="243" t="s">
        <v>101</v>
      </c>
      <c r="AT1097" s="243" t="s">
        <v>186</v>
      </c>
      <c r="AU1097" s="243" t="s">
        <v>90</v>
      </c>
      <c r="AY1097" s="19" t="s">
        <v>183</v>
      </c>
      <c r="BE1097" s="244">
        <f>IF(N1097="základní",J1097,0)</f>
        <v>0</v>
      </c>
      <c r="BF1097" s="244">
        <f>IF(N1097="snížená",J1097,0)</f>
        <v>0</v>
      </c>
      <c r="BG1097" s="244">
        <f>IF(N1097="zákl. přenesená",J1097,0)</f>
        <v>0</v>
      </c>
      <c r="BH1097" s="244">
        <f>IF(N1097="sníž. přenesená",J1097,0)</f>
        <v>0</v>
      </c>
      <c r="BI1097" s="244">
        <f>IF(N1097="nulová",J1097,0)</f>
        <v>0</v>
      </c>
      <c r="BJ1097" s="19" t="s">
        <v>86</v>
      </c>
      <c r="BK1097" s="244">
        <f>ROUND(I1097*H1097,2)</f>
        <v>0</v>
      </c>
      <c r="BL1097" s="19" t="s">
        <v>101</v>
      </c>
      <c r="BM1097" s="243" t="s">
        <v>2566</v>
      </c>
    </row>
    <row r="1098" s="2" customFormat="1">
      <c r="A1098" s="41"/>
      <c r="B1098" s="42"/>
      <c r="C1098" s="43"/>
      <c r="D1098" s="245" t="s">
        <v>192</v>
      </c>
      <c r="E1098" s="43"/>
      <c r="F1098" s="246" t="s">
        <v>2565</v>
      </c>
      <c r="G1098" s="43"/>
      <c r="H1098" s="43"/>
      <c r="I1098" s="247"/>
      <c r="J1098" s="43"/>
      <c r="K1098" s="43"/>
      <c r="L1098" s="47"/>
      <c r="M1098" s="248"/>
      <c r="N1098" s="249"/>
      <c r="O1098" s="94"/>
      <c r="P1098" s="94"/>
      <c r="Q1098" s="94"/>
      <c r="R1098" s="94"/>
      <c r="S1098" s="94"/>
      <c r="T1098" s="95"/>
      <c r="U1098" s="41"/>
      <c r="V1098" s="41"/>
      <c r="W1098" s="41"/>
      <c r="X1098" s="41"/>
      <c r="Y1098" s="41"/>
      <c r="Z1098" s="41"/>
      <c r="AA1098" s="41"/>
      <c r="AB1098" s="41"/>
      <c r="AC1098" s="41"/>
      <c r="AD1098" s="41"/>
      <c r="AE1098" s="41"/>
      <c r="AT1098" s="19" t="s">
        <v>192</v>
      </c>
      <c r="AU1098" s="19" t="s">
        <v>90</v>
      </c>
    </row>
    <row r="1099" s="13" customFormat="1">
      <c r="A1099" s="13"/>
      <c r="B1099" s="252"/>
      <c r="C1099" s="253"/>
      <c r="D1099" s="245" t="s">
        <v>196</v>
      </c>
      <c r="E1099" s="254" t="s">
        <v>1</v>
      </c>
      <c r="F1099" s="255" t="s">
        <v>2473</v>
      </c>
      <c r="G1099" s="253"/>
      <c r="H1099" s="254" t="s">
        <v>1</v>
      </c>
      <c r="I1099" s="256"/>
      <c r="J1099" s="253"/>
      <c r="K1099" s="253"/>
      <c r="L1099" s="257"/>
      <c r="M1099" s="258"/>
      <c r="N1099" s="259"/>
      <c r="O1099" s="259"/>
      <c r="P1099" s="259"/>
      <c r="Q1099" s="259"/>
      <c r="R1099" s="259"/>
      <c r="S1099" s="259"/>
      <c r="T1099" s="260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61" t="s">
        <v>196</v>
      </c>
      <c r="AU1099" s="261" t="s">
        <v>90</v>
      </c>
      <c r="AV1099" s="13" t="s">
        <v>86</v>
      </c>
      <c r="AW1099" s="13" t="s">
        <v>38</v>
      </c>
      <c r="AX1099" s="13" t="s">
        <v>82</v>
      </c>
      <c r="AY1099" s="261" t="s">
        <v>183</v>
      </c>
    </row>
    <row r="1100" s="14" customFormat="1">
      <c r="A1100" s="14"/>
      <c r="B1100" s="262"/>
      <c r="C1100" s="263"/>
      <c r="D1100" s="245" t="s">
        <v>196</v>
      </c>
      <c r="E1100" s="264" t="s">
        <v>1</v>
      </c>
      <c r="F1100" s="265" t="s">
        <v>2567</v>
      </c>
      <c r="G1100" s="263"/>
      <c r="H1100" s="266">
        <v>4.0830000000000002</v>
      </c>
      <c r="I1100" s="267"/>
      <c r="J1100" s="263"/>
      <c r="K1100" s="263"/>
      <c r="L1100" s="268"/>
      <c r="M1100" s="269"/>
      <c r="N1100" s="270"/>
      <c r="O1100" s="270"/>
      <c r="P1100" s="270"/>
      <c r="Q1100" s="270"/>
      <c r="R1100" s="270"/>
      <c r="S1100" s="270"/>
      <c r="T1100" s="271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72" t="s">
        <v>196</v>
      </c>
      <c r="AU1100" s="272" t="s">
        <v>90</v>
      </c>
      <c r="AV1100" s="14" t="s">
        <v>90</v>
      </c>
      <c r="AW1100" s="14" t="s">
        <v>38</v>
      </c>
      <c r="AX1100" s="14" t="s">
        <v>82</v>
      </c>
      <c r="AY1100" s="272" t="s">
        <v>183</v>
      </c>
    </row>
    <row r="1101" s="13" customFormat="1">
      <c r="A1101" s="13"/>
      <c r="B1101" s="252"/>
      <c r="C1101" s="253"/>
      <c r="D1101" s="245" t="s">
        <v>196</v>
      </c>
      <c r="E1101" s="254" t="s">
        <v>1</v>
      </c>
      <c r="F1101" s="255" t="s">
        <v>2475</v>
      </c>
      <c r="G1101" s="253"/>
      <c r="H1101" s="254" t="s">
        <v>1</v>
      </c>
      <c r="I1101" s="256"/>
      <c r="J1101" s="253"/>
      <c r="K1101" s="253"/>
      <c r="L1101" s="257"/>
      <c r="M1101" s="258"/>
      <c r="N1101" s="259"/>
      <c r="O1101" s="259"/>
      <c r="P1101" s="259"/>
      <c r="Q1101" s="259"/>
      <c r="R1101" s="259"/>
      <c r="S1101" s="259"/>
      <c r="T1101" s="26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61" t="s">
        <v>196</v>
      </c>
      <c r="AU1101" s="261" t="s">
        <v>90</v>
      </c>
      <c r="AV1101" s="13" t="s">
        <v>86</v>
      </c>
      <c r="AW1101" s="13" t="s">
        <v>38</v>
      </c>
      <c r="AX1101" s="13" t="s">
        <v>82</v>
      </c>
      <c r="AY1101" s="261" t="s">
        <v>183</v>
      </c>
    </row>
    <row r="1102" s="14" customFormat="1">
      <c r="A1102" s="14"/>
      <c r="B1102" s="262"/>
      <c r="C1102" s="263"/>
      <c r="D1102" s="245" t="s">
        <v>196</v>
      </c>
      <c r="E1102" s="264" t="s">
        <v>1</v>
      </c>
      <c r="F1102" s="265" t="s">
        <v>2568</v>
      </c>
      <c r="G1102" s="263"/>
      <c r="H1102" s="266">
        <v>1.917</v>
      </c>
      <c r="I1102" s="267"/>
      <c r="J1102" s="263"/>
      <c r="K1102" s="263"/>
      <c r="L1102" s="268"/>
      <c r="M1102" s="269"/>
      <c r="N1102" s="270"/>
      <c r="O1102" s="270"/>
      <c r="P1102" s="270"/>
      <c r="Q1102" s="270"/>
      <c r="R1102" s="270"/>
      <c r="S1102" s="270"/>
      <c r="T1102" s="271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72" t="s">
        <v>196</v>
      </c>
      <c r="AU1102" s="272" t="s">
        <v>90</v>
      </c>
      <c r="AV1102" s="14" t="s">
        <v>90</v>
      </c>
      <c r="AW1102" s="14" t="s">
        <v>38</v>
      </c>
      <c r="AX1102" s="14" t="s">
        <v>82</v>
      </c>
      <c r="AY1102" s="272" t="s">
        <v>183</v>
      </c>
    </row>
    <row r="1103" s="15" customFormat="1">
      <c r="A1103" s="15"/>
      <c r="B1103" s="284"/>
      <c r="C1103" s="285"/>
      <c r="D1103" s="245" t="s">
        <v>196</v>
      </c>
      <c r="E1103" s="286" t="s">
        <v>1</v>
      </c>
      <c r="F1103" s="287" t="s">
        <v>238</v>
      </c>
      <c r="G1103" s="285"/>
      <c r="H1103" s="288">
        <v>6</v>
      </c>
      <c r="I1103" s="289"/>
      <c r="J1103" s="285"/>
      <c r="K1103" s="285"/>
      <c r="L1103" s="290"/>
      <c r="M1103" s="291"/>
      <c r="N1103" s="292"/>
      <c r="O1103" s="292"/>
      <c r="P1103" s="292"/>
      <c r="Q1103" s="292"/>
      <c r="R1103" s="292"/>
      <c r="S1103" s="292"/>
      <c r="T1103" s="293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94" t="s">
        <v>196</v>
      </c>
      <c r="AU1103" s="294" t="s">
        <v>90</v>
      </c>
      <c r="AV1103" s="15" t="s">
        <v>101</v>
      </c>
      <c r="AW1103" s="15" t="s">
        <v>38</v>
      </c>
      <c r="AX1103" s="15" t="s">
        <v>86</v>
      </c>
      <c r="AY1103" s="294" t="s">
        <v>183</v>
      </c>
    </row>
    <row r="1104" s="2" customFormat="1" ht="44.25" customHeight="1">
      <c r="A1104" s="41"/>
      <c r="B1104" s="42"/>
      <c r="C1104" s="232" t="s">
        <v>2569</v>
      </c>
      <c r="D1104" s="232" t="s">
        <v>186</v>
      </c>
      <c r="E1104" s="233" t="s">
        <v>534</v>
      </c>
      <c r="F1104" s="234" t="s">
        <v>535</v>
      </c>
      <c r="G1104" s="235" t="s">
        <v>209</v>
      </c>
      <c r="H1104" s="236">
        <v>67.748000000000005</v>
      </c>
      <c r="I1104" s="237"/>
      <c r="J1104" s="238">
        <f>ROUND(I1104*H1104,2)</f>
        <v>0</v>
      </c>
      <c r="K1104" s="234" t="s">
        <v>190</v>
      </c>
      <c r="L1104" s="47"/>
      <c r="M1104" s="239" t="s">
        <v>1</v>
      </c>
      <c r="N1104" s="240" t="s">
        <v>47</v>
      </c>
      <c r="O1104" s="94"/>
      <c r="P1104" s="241">
        <f>O1104*H1104</f>
        <v>0</v>
      </c>
      <c r="Q1104" s="241">
        <v>0</v>
      </c>
      <c r="R1104" s="241">
        <f>Q1104*H1104</f>
        <v>0</v>
      </c>
      <c r="S1104" s="241">
        <v>0</v>
      </c>
      <c r="T1104" s="242">
        <f>S1104*H1104</f>
        <v>0</v>
      </c>
      <c r="U1104" s="41"/>
      <c r="V1104" s="41"/>
      <c r="W1104" s="41"/>
      <c r="X1104" s="41"/>
      <c r="Y1104" s="41"/>
      <c r="Z1104" s="41"/>
      <c r="AA1104" s="41"/>
      <c r="AB1104" s="41"/>
      <c r="AC1104" s="41"/>
      <c r="AD1104" s="41"/>
      <c r="AE1104" s="41"/>
      <c r="AR1104" s="243" t="s">
        <v>101</v>
      </c>
      <c r="AT1104" s="243" t="s">
        <v>186</v>
      </c>
      <c r="AU1104" s="243" t="s">
        <v>90</v>
      </c>
      <c r="AY1104" s="19" t="s">
        <v>183</v>
      </c>
      <c r="BE1104" s="244">
        <f>IF(N1104="základní",J1104,0)</f>
        <v>0</v>
      </c>
      <c r="BF1104" s="244">
        <f>IF(N1104="snížená",J1104,0)</f>
        <v>0</v>
      </c>
      <c r="BG1104" s="244">
        <f>IF(N1104="zákl. přenesená",J1104,0)</f>
        <v>0</v>
      </c>
      <c r="BH1104" s="244">
        <f>IF(N1104="sníž. přenesená",J1104,0)</f>
        <v>0</v>
      </c>
      <c r="BI1104" s="244">
        <f>IF(N1104="nulová",J1104,0)</f>
        <v>0</v>
      </c>
      <c r="BJ1104" s="19" t="s">
        <v>86</v>
      </c>
      <c r="BK1104" s="244">
        <f>ROUND(I1104*H1104,2)</f>
        <v>0</v>
      </c>
      <c r="BL1104" s="19" t="s">
        <v>101</v>
      </c>
      <c r="BM1104" s="243" t="s">
        <v>2570</v>
      </c>
    </row>
    <row r="1105" s="2" customFormat="1">
      <c r="A1105" s="41"/>
      <c r="B1105" s="42"/>
      <c r="C1105" s="43"/>
      <c r="D1105" s="245" t="s">
        <v>192</v>
      </c>
      <c r="E1105" s="43"/>
      <c r="F1105" s="246" t="s">
        <v>468</v>
      </c>
      <c r="G1105" s="43"/>
      <c r="H1105" s="43"/>
      <c r="I1105" s="247"/>
      <c r="J1105" s="43"/>
      <c r="K1105" s="43"/>
      <c r="L1105" s="47"/>
      <c r="M1105" s="248"/>
      <c r="N1105" s="249"/>
      <c r="O1105" s="94"/>
      <c r="P1105" s="94"/>
      <c r="Q1105" s="94"/>
      <c r="R1105" s="94"/>
      <c r="S1105" s="94"/>
      <c r="T1105" s="95"/>
      <c r="U1105" s="41"/>
      <c r="V1105" s="41"/>
      <c r="W1105" s="41"/>
      <c r="X1105" s="41"/>
      <c r="Y1105" s="41"/>
      <c r="Z1105" s="41"/>
      <c r="AA1105" s="41"/>
      <c r="AB1105" s="41"/>
      <c r="AC1105" s="41"/>
      <c r="AD1105" s="41"/>
      <c r="AE1105" s="41"/>
      <c r="AT1105" s="19" t="s">
        <v>192</v>
      </c>
      <c r="AU1105" s="19" t="s">
        <v>90</v>
      </c>
    </row>
    <row r="1106" s="2" customFormat="1">
      <c r="A1106" s="41"/>
      <c r="B1106" s="42"/>
      <c r="C1106" s="43"/>
      <c r="D1106" s="250" t="s">
        <v>194</v>
      </c>
      <c r="E1106" s="43"/>
      <c r="F1106" s="251" t="s">
        <v>537</v>
      </c>
      <c r="G1106" s="43"/>
      <c r="H1106" s="43"/>
      <c r="I1106" s="247"/>
      <c r="J1106" s="43"/>
      <c r="K1106" s="43"/>
      <c r="L1106" s="47"/>
      <c r="M1106" s="248"/>
      <c r="N1106" s="249"/>
      <c r="O1106" s="94"/>
      <c r="P1106" s="94"/>
      <c r="Q1106" s="94"/>
      <c r="R1106" s="94"/>
      <c r="S1106" s="94"/>
      <c r="T1106" s="95"/>
      <c r="U1106" s="41"/>
      <c r="V1106" s="41"/>
      <c r="W1106" s="41"/>
      <c r="X1106" s="41"/>
      <c r="Y1106" s="41"/>
      <c r="Z1106" s="41"/>
      <c r="AA1106" s="41"/>
      <c r="AB1106" s="41"/>
      <c r="AC1106" s="41"/>
      <c r="AD1106" s="41"/>
      <c r="AE1106" s="41"/>
      <c r="AT1106" s="19" t="s">
        <v>194</v>
      </c>
      <c r="AU1106" s="19" t="s">
        <v>90</v>
      </c>
    </row>
    <row r="1107" s="13" customFormat="1">
      <c r="A1107" s="13"/>
      <c r="B1107" s="252"/>
      <c r="C1107" s="253"/>
      <c r="D1107" s="245" t="s">
        <v>196</v>
      </c>
      <c r="E1107" s="254" t="s">
        <v>1</v>
      </c>
      <c r="F1107" s="255" t="s">
        <v>2545</v>
      </c>
      <c r="G1107" s="253"/>
      <c r="H1107" s="254" t="s">
        <v>1</v>
      </c>
      <c r="I1107" s="256"/>
      <c r="J1107" s="253"/>
      <c r="K1107" s="253"/>
      <c r="L1107" s="257"/>
      <c r="M1107" s="258"/>
      <c r="N1107" s="259"/>
      <c r="O1107" s="259"/>
      <c r="P1107" s="259"/>
      <c r="Q1107" s="259"/>
      <c r="R1107" s="259"/>
      <c r="S1107" s="259"/>
      <c r="T1107" s="26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61" t="s">
        <v>196</v>
      </c>
      <c r="AU1107" s="261" t="s">
        <v>90</v>
      </c>
      <c r="AV1107" s="13" t="s">
        <v>86</v>
      </c>
      <c r="AW1107" s="13" t="s">
        <v>38</v>
      </c>
      <c r="AX1107" s="13" t="s">
        <v>82</v>
      </c>
      <c r="AY1107" s="261" t="s">
        <v>183</v>
      </c>
    </row>
    <row r="1108" s="14" customFormat="1">
      <c r="A1108" s="14"/>
      <c r="B1108" s="262"/>
      <c r="C1108" s="263"/>
      <c r="D1108" s="245" t="s">
        <v>196</v>
      </c>
      <c r="E1108" s="264" t="s">
        <v>1</v>
      </c>
      <c r="F1108" s="265" t="s">
        <v>2550</v>
      </c>
      <c r="G1108" s="263"/>
      <c r="H1108" s="266">
        <v>23.920000000000002</v>
      </c>
      <c r="I1108" s="267"/>
      <c r="J1108" s="263"/>
      <c r="K1108" s="263"/>
      <c r="L1108" s="268"/>
      <c r="M1108" s="269"/>
      <c r="N1108" s="270"/>
      <c r="O1108" s="270"/>
      <c r="P1108" s="270"/>
      <c r="Q1108" s="270"/>
      <c r="R1108" s="270"/>
      <c r="S1108" s="270"/>
      <c r="T1108" s="271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72" t="s">
        <v>196</v>
      </c>
      <c r="AU1108" s="272" t="s">
        <v>90</v>
      </c>
      <c r="AV1108" s="14" t="s">
        <v>90</v>
      </c>
      <c r="AW1108" s="14" t="s">
        <v>38</v>
      </c>
      <c r="AX1108" s="14" t="s">
        <v>82</v>
      </c>
      <c r="AY1108" s="272" t="s">
        <v>183</v>
      </c>
    </row>
    <row r="1109" s="13" customFormat="1">
      <c r="A1109" s="13"/>
      <c r="B1109" s="252"/>
      <c r="C1109" s="253"/>
      <c r="D1109" s="245" t="s">
        <v>196</v>
      </c>
      <c r="E1109" s="254" t="s">
        <v>1</v>
      </c>
      <c r="F1109" s="255" t="s">
        <v>2547</v>
      </c>
      <c r="G1109" s="253"/>
      <c r="H1109" s="254" t="s">
        <v>1</v>
      </c>
      <c r="I1109" s="256"/>
      <c r="J1109" s="253"/>
      <c r="K1109" s="253"/>
      <c r="L1109" s="257"/>
      <c r="M1109" s="258"/>
      <c r="N1109" s="259"/>
      <c r="O1109" s="259"/>
      <c r="P1109" s="259"/>
      <c r="Q1109" s="259"/>
      <c r="R1109" s="259"/>
      <c r="S1109" s="259"/>
      <c r="T1109" s="26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61" t="s">
        <v>196</v>
      </c>
      <c r="AU1109" s="261" t="s">
        <v>90</v>
      </c>
      <c r="AV1109" s="13" t="s">
        <v>86</v>
      </c>
      <c r="AW1109" s="13" t="s">
        <v>38</v>
      </c>
      <c r="AX1109" s="13" t="s">
        <v>82</v>
      </c>
      <c r="AY1109" s="261" t="s">
        <v>183</v>
      </c>
    </row>
    <row r="1110" s="14" customFormat="1">
      <c r="A1110" s="14"/>
      <c r="B1110" s="262"/>
      <c r="C1110" s="263"/>
      <c r="D1110" s="245" t="s">
        <v>196</v>
      </c>
      <c r="E1110" s="264" t="s">
        <v>1</v>
      </c>
      <c r="F1110" s="265" t="s">
        <v>2551</v>
      </c>
      <c r="G1110" s="263"/>
      <c r="H1110" s="266">
        <v>13.667999999999999</v>
      </c>
      <c r="I1110" s="267"/>
      <c r="J1110" s="263"/>
      <c r="K1110" s="263"/>
      <c r="L1110" s="268"/>
      <c r="M1110" s="269"/>
      <c r="N1110" s="270"/>
      <c r="O1110" s="270"/>
      <c r="P1110" s="270"/>
      <c r="Q1110" s="270"/>
      <c r="R1110" s="270"/>
      <c r="S1110" s="270"/>
      <c r="T1110" s="271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72" t="s">
        <v>196</v>
      </c>
      <c r="AU1110" s="272" t="s">
        <v>90</v>
      </c>
      <c r="AV1110" s="14" t="s">
        <v>90</v>
      </c>
      <c r="AW1110" s="14" t="s">
        <v>38</v>
      </c>
      <c r="AX1110" s="14" t="s">
        <v>82</v>
      </c>
      <c r="AY1110" s="272" t="s">
        <v>183</v>
      </c>
    </row>
    <row r="1111" s="13" customFormat="1">
      <c r="A1111" s="13"/>
      <c r="B1111" s="252"/>
      <c r="C1111" s="253"/>
      <c r="D1111" s="245" t="s">
        <v>196</v>
      </c>
      <c r="E1111" s="254" t="s">
        <v>1</v>
      </c>
      <c r="F1111" s="255" t="s">
        <v>2505</v>
      </c>
      <c r="G1111" s="253"/>
      <c r="H1111" s="254" t="s">
        <v>1</v>
      </c>
      <c r="I1111" s="256"/>
      <c r="J1111" s="253"/>
      <c r="K1111" s="253"/>
      <c r="L1111" s="257"/>
      <c r="M1111" s="258"/>
      <c r="N1111" s="259"/>
      <c r="O1111" s="259"/>
      <c r="P1111" s="259"/>
      <c r="Q1111" s="259"/>
      <c r="R1111" s="259"/>
      <c r="S1111" s="259"/>
      <c r="T1111" s="26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61" t="s">
        <v>196</v>
      </c>
      <c r="AU1111" s="261" t="s">
        <v>90</v>
      </c>
      <c r="AV1111" s="13" t="s">
        <v>86</v>
      </c>
      <c r="AW1111" s="13" t="s">
        <v>38</v>
      </c>
      <c r="AX1111" s="13" t="s">
        <v>82</v>
      </c>
      <c r="AY1111" s="261" t="s">
        <v>183</v>
      </c>
    </row>
    <row r="1112" s="14" customFormat="1">
      <c r="A1112" s="14"/>
      <c r="B1112" s="262"/>
      <c r="C1112" s="263"/>
      <c r="D1112" s="245" t="s">
        <v>196</v>
      </c>
      <c r="E1112" s="264" t="s">
        <v>1</v>
      </c>
      <c r="F1112" s="265" t="s">
        <v>2552</v>
      </c>
      <c r="G1112" s="263"/>
      <c r="H1112" s="266">
        <v>1.1599999999999999</v>
      </c>
      <c r="I1112" s="267"/>
      <c r="J1112" s="263"/>
      <c r="K1112" s="263"/>
      <c r="L1112" s="268"/>
      <c r="M1112" s="269"/>
      <c r="N1112" s="270"/>
      <c r="O1112" s="270"/>
      <c r="P1112" s="270"/>
      <c r="Q1112" s="270"/>
      <c r="R1112" s="270"/>
      <c r="S1112" s="270"/>
      <c r="T1112" s="271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72" t="s">
        <v>196</v>
      </c>
      <c r="AU1112" s="272" t="s">
        <v>90</v>
      </c>
      <c r="AV1112" s="14" t="s">
        <v>90</v>
      </c>
      <c r="AW1112" s="14" t="s">
        <v>38</v>
      </c>
      <c r="AX1112" s="14" t="s">
        <v>82</v>
      </c>
      <c r="AY1112" s="272" t="s">
        <v>183</v>
      </c>
    </row>
    <row r="1113" s="13" customFormat="1">
      <c r="A1113" s="13"/>
      <c r="B1113" s="252"/>
      <c r="C1113" s="253"/>
      <c r="D1113" s="245" t="s">
        <v>196</v>
      </c>
      <c r="E1113" s="254" t="s">
        <v>1</v>
      </c>
      <c r="F1113" s="255" t="s">
        <v>2543</v>
      </c>
      <c r="G1113" s="253"/>
      <c r="H1113" s="254" t="s">
        <v>1</v>
      </c>
      <c r="I1113" s="256"/>
      <c r="J1113" s="253"/>
      <c r="K1113" s="253"/>
      <c r="L1113" s="257"/>
      <c r="M1113" s="258"/>
      <c r="N1113" s="259"/>
      <c r="O1113" s="259"/>
      <c r="P1113" s="259"/>
      <c r="Q1113" s="259"/>
      <c r="R1113" s="259"/>
      <c r="S1113" s="259"/>
      <c r="T1113" s="26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61" t="s">
        <v>196</v>
      </c>
      <c r="AU1113" s="261" t="s">
        <v>90</v>
      </c>
      <c r="AV1113" s="13" t="s">
        <v>86</v>
      </c>
      <c r="AW1113" s="13" t="s">
        <v>38</v>
      </c>
      <c r="AX1113" s="13" t="s">
        <v>82</v>
      </c>
      <c r="AY1113" s="261" t="s">
        <v>183</v>
      </c>
    </row>
    <row r="1114" s="14" customFormat="1">
      <c r="A1114" s="14"/>
      <c r="B1114" s="262"/>
      <c r="C1114" s="263"/>
      <c r="D1114" s="245" t="s">
        <v>196</v>
      </c>
      <c r="E1114" s="264" t="s">
        <v>1</v>
      </c>
      <c r="F1114" s="265" t="s">
        <v>2553</v>
      </c>
      <c r="G1114" s="263"/>
      <c r="H1114" s="266">
        <v>29</v>
      </c>
      <c r="I1114" s="267"/>
      <c r="J1114" s="263"/>
      <c r="K1114" s="263"/>
      <c r="L1114" s="268"/>
      <c r="M1114" s="269"/>
      <c r="N1114" s="270"/>
      <c r="O1114" s="270"/>
      <c r="P1114" s="270"/>
      <c r="Q1114" s="270"/>
      <c r="R1114" s="270"/>
      <c r="S1114" s="270"/>
      <c r="T1114" s="271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72" t="s">
        <v>196</v>
      </c>
      <c r="AU1114" s="272" t="s">
        <v>90</v>
      </c>
      <c r="AV1114" s="14" t="s">
        <v>90</v>
      </c>
      <c r="AW1114" s="14" t="s">
        <v>38</v>
      </c>
      <c r="AX1114" s="14" t="s">
        <v>82</v>
      </c>
      <c r="AY1114" s="272" t="s">
        <v>183</v>
      </c>
    </row>
    <row r="1115" s="15" customFormat="1">
      <c r="A1115" s="15"/>
      <c r="B1115" s="284"/>
      <c r="C1115" s="285"/>
      <c r="D1115" s="245" t="s">
        <v>196</v>
      </c>
      <c r="E1115" s="286" t="s">
        <v>1</v>
      </c>
      <c r="F1115" s="287" t="s">
        <v>238</v>
      </c>
      <c r="G1115" s="285"/>
      <c r="H1115" s="288">
        <v>67.748000000000005</v>
      </c>
      <c r="I1115" s="289"/>
      <c r="J1115" s="285"/>
      <c r="K1115" s="285"/>
      <c r="L1115" s="290"/>
      <c r="M1115" s="291"/>
      <c r="N1115" s="292"/>
      <c r="O1115" s="292"/>
      <c r="P1115" s="292"/>
      <c r="Q1115" s="292"/>
      <c r="R1115" s="292"/>
      <c r="S1115" s="292"/>
      <c r="T1115" s="293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94" t="s">
        <v>196</v>
      </c>
      <c r="AU1115" s="294" t="s">
        <v>90</v>
      </c>
      <c r="AV1115" s="15" t="s">
        <v>101</v>
      </c>
      <c r="AW1115" s="15" t="s">
        <v>38</v>
      </c>
      <c r="AX1115" s="15" t="s">
        <v>86</v>
      </c>
      <c r="AY1115" s="294" t="s">
        <v>183</v>
      </c>
    </row>
    <row r="1116" s="12" customFormat="1" ht="22.8" customHeight="1">
      <c r="A1116" s="12"/>
      <c r="B1116" s="216"/>
      <c r="C1116" s="217"/>
      <c r="D1116" s="218" t="s">
        <v>81</v>
      </c>
      <c r="E1116" s="230" t="s">
        <v>222</v>
      </c>
      <c r="F1116" s="230" t="s">
        <v>2571</v>
      </c>
      <c r="G1116" s="217"/>
      <c r="H1116" s="217"/>
      <c r="I1116" s="220"/>
      <c r="J1116" s="231">
        <f>BK1116</f>
        <v>0</v>
      </c>
      <c r="K1116" s="217"/>
      <c r="L1116" s="222"/>
      <c r="M1116" s="223"/>
      <c r="N1116" s="224"/>
      <c r="O1116" s="224"/>
      <c r="P1116" s="225">
        <f>P1117</f>
        <v>0</v>
      </c>
      <c r="Q1116" s="224"/>
      <c r="R1116" s="225">
        <f>R1117</f>
        <v>0</v>
      </c>
      <c r="S1116" s="224"/>
      <c r="T1116" s="226">
        <f>T1117</f>
        <v>0</v>
      </c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R1116" s="227" t="s">
        <v>98</v>
      </c>
      <c r="AT1116" s="228" t="s">
        <v>81</v>
      </c>
      <c r="AU1116" s="228" t="s">
        <v>86</v>
      </c>
      <c r="AY1116" s="227" t="s">
        <v>183</v>
      </c>
      <c r="BK1116" s="229">
        <f>BK1117</f>
        <v>0</v>
      </c>
    </row>
    <row r="1117" s="12" customFormat="1" ht="20.88" customHeight="1">
      <c r="A1117" s="12"/>
      <c r="B1117" s="216"/>
      <c r="C1117" s="217"/>
      <c r="D1117" s="218" t="s">
        <v>81</v>
      </c>
      <c r="E1117" s="230" t="s">
        <v>2572</v>
      </c>
      <c r="F1117" s="230" t="s">
        <v>2573</v>
      </c>
      <c r="G1117" s="217"/>
      <c r="H1117" s="217"/>
      <c r="I1117" s="220"/>
      <c r="J1117" s="231">
        <f>BK1117</f>
        <v>0</v>
      </c>
      <c r="K1117" s="217"/>
      <c r="L1117" s="222"/>
      <c r="M1117" s="223"/>
      <c r="N1117" s="224"/>
      <c r="O1117" s="224"/>
      <c r="P1117" s="225">
        <f>P1118+P1131</f>
        <v>0</v>
      </c>
      <c r="Q1117" s="224"/>
      <c r="R1117" s="225">
        <f>R1118+R1131</f>
        <v>0</v>
      </c>
      <c r="S1117" s="224"/>
      <c r="T1117" s="226">
        <f>T1118+T1131</f>
        <v>0</v>
      </c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  <c r="AR1117" s="227" t="s">
        <v>98</v>
      </c>
      <c r="AT1117" s="228" t="s">
        <v>81</v>
      </c>
      <c r="AU1117" s="228" t="s">
        <v>90</v>
      </c>
      <c r="AY1117" s="227" t="s">
        <v>183</v>
      </c>
      <c r="BK1117" s="229">
        <f>BK1118+BK1131</f>
        <v>0</v>
      </c>
    </row>
    <row r="1118" s="17" customFormat="1" ht="20.88" customHeight="1">
      <c r="A1118" s="17"/>
      <c r="B1118" s="314"/>
      <c r="C1118" s="315"/>
      <c r="D1118" s="316" t="s">
        <v>81</v>
      </c>
      <c r="E1118" s="316" t="s">
        <v>2574</v>
      </c>
      <c r="F1118" s="316" t="s">
        <v>2575</v>
      </c>
      <c r="G1118" s="315"/>
      <c r="H1118" s="315"/>
      <c r="I1118" s="317"/>
      <c r="J1118" s="318">
        <f>BK1118</f>
        <v>0</v>
      </c>
      <c r="K1118" s="315"/>
      <c r="L1118" s="319"/>
      <c r="M1118" s="320"/>
      <c r="N1118" s="321"/>
      <c r="O1118" s="321"/>
      <c r="P1118" s="322">
        <f>SUM(P1119:P1130)</f>
        <v>0</v>
      </c>
      <c r="Q1118" s="321"/>
      <c r="R1118" s="322">
        <f>SUM(R1119:R1130)</f>
        <v>0</v>
      </c>
      <c r="S1118" s="321"/>
      <c r="T1118" s="323">
        <f>SUM(T1119:T1130)</f>
        <v>0</v>
      </c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R1118" s="324" t="s">
        <v>98</v>
      </c>
      <c r="AT1118" s="325" t="s">
        <v>81</v>
      </c>
      <c r="AU1118" s="325" t="s">
        <v>98</v>
      </c>
      <c r="AY1118" s="324" t="s">
        <v>183</v>
      </c>
      <c r="BK1118" s="326">
        <f>SUM(BK1119:BK1130)</f>
        <v>0</v>
      </c>
    </row>
    <row r="1119" s="2" customFormat="1" ht="16.5" customHeight="1">
      <c r="A1119" s="41"/>
      <c r="B1119" s="42"/>
      <c r="C1119" s="232" t="s">
        <v>2576</v>
      </c>
      <c r="D1119" s="232" t="s">
        <v>186</v>
      </c>
      <c r="E1119" s="233" t="s">
        <v>2577</v>
      </c>
      <c r="F1119" s="234" t="s">
        <v>2578</v>
      </c>
      <c r="G1119" s="235" t="s">
        <v>294</v>
      </c>
      <c r="H1119" s="236">
        <v>2</v>
      </c>
      <c r="I1119" s="237"/>
      <c r="J1119" s="238">
        <f>ROUND(I1119*H1119,2)</f>
        <v>0</v>
      </c>
      <c r="K1119" s="234" t="s">
        <v>1</v>
      </c>
      <c r="L1119" s="47"/>
      <c r="M1119" s="239" t="s">
        <v>1</v>
      </c>
      <c r="N1119" s="240" t="s">
        <v>47</v>
      </c>
      <c r="O1119" s="94"/>
      <c r="P1119" s="241">
        <f>O1119*H1119</f>
        <v>0</v>
      </c>
      <c r="Q1119" s="241">
        <v>0</v>
      </c>
      <c r="R1119" s="241">
        <f>Q1119*H1119</f>
        <v>0</v>
      </c>
      <c r="S1119" s="241">
        <v>0</v>
      </c>
      <c r="T1119" s="242">
        <f>S1119*H1119</f>
        <v>0</v>
      </c>
      <c r="U1119" s="41"/>
      <c r="V1119" s="41"/>
      <c r="W1119" s="41"/>
      <c r="X1119" s="41"/>
      <c r="Y1119" s="41"/>
      <c r="Z1119" s="41"/>
      <c r="AA1119" s="41"/>
      <c r="AB1119" s="41"/>
      <c r="AC1119" s="41"/>
      <c r="AD1119" s="41"/>
      <c r="AE1119" s="41"/>
      <c r="AR1119" s="243" t="s">
        <v>2579</v>
      </c>
      <c r="AT1119" s="243" t="s">
        <v>186</v>
      </c>
      <c r="AU1119" s="243" t="s">
        <v>101</v>
      </c>
      <c r="AY1119" s="19" t="s">
        <v>183</v>
      </c>
      <c r="BE1119" s="244">
        <f>IF(N1119="základní",J1119,0)</f>
        <v>0</v>
      </c>
      <c r="BF1119" s="244">
        <f>IF(N1119="snížená",J1119,0)</f>
        <v>0</v>
      </c>
      <c r="BG1119" s="244">
        <f>IF(N1119="zákl. přenesená",J1119,0)</f>
        <v>0</v>
      </c>
      <c r="BH1119" s="244">
        <f>IF(N1119="sníž. přenesená",J1119,0)</f>
        <v>0</v>
      </c>
      <c r="BI1119" s="244">
        <f>IF(N1119="nulová",J1119,0)</f>
        <v>0</v>
      </c>
      <c r="BJ1119" s="19" t="s">
        <v>86</v>
      </c>
      <c r="BK1119" s="244">
        <f>ROUND(I1119*H1119,2)</f>
        <v>0</v>
      </c>
      <c r="BL1119" s="19" t="s">
        <v>2579</v>
      </c>
      <c r="BM1119" s="243" t="s">
        <v>2580</v>
      </c>
    </row>
    <row r="1120" s="2" customFormat="1">
      <c r="A1120" s="41"/>
      <c r="B1120" s="42"/>
      <c r="C1120" s="43"/>
      <c r="D1120" s="245" t="s">
        <v>192</v>
      </c>
      <c r="E1120" s="43"/>
      <c r="F1120" s="246" t="s">
        <v>2578</v>
      </c>
      <c r="G1120" s="43"/>
      <c r="H1120" s="43"/>
      <c r="I1120" s="247"/>
      <c r="J1120" s="43"/>
      <c r="K1120" s="43"/>
      <c r="L1120" s="47"/>
      <c r="M1120" s="248"/>
      <c r="N1120" s="249"/>
      <c r="O1120" s="94"/>
      <c r="P1120" s="94"/>
      <c r="Q1120" s="94"/>
      <c r="R1120" s="94"/>
      <c r="S1120" s="94"/>
      <c r="T1120" s="95"/>
      <c r="U1120" s="41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T1120" s="19" t="s">
        <v>192</v>
      </c>
      <c r="AU1120" s="19" t="s">
        <v>101</v>
      </c>
    </row>
    <row r="1121" s="2" customFormat="1">
      <c r="A1121" s="41"/>
      <c r="B1121" s="42"/>
      <c r="C1121" s="43"/>
      <c r="D1121" s="245" t="s">
        <v>227</v>
      </c>
      <c r="E1121" s="43"/>
      <c r="F1121" s="273" t="s">
        <v>2581</v>
      </c>
      <c r="G1121" s="43"/>
      <c r="H1121" s="43"/>
      <c r="I1121" s="247"/>
      <c r="J1121" s="43"/>
      <c r="K1121" s="43"/>
      <c r="L1121" s="47"/>
      <c r="M1121" s="248"/>
      <c r="N1121" s="249"/>
      <c r="O1121" s="94"/>
      <c r="P1121" s="94"/>
      <c r="Q1121" s="94"/>
      <c r="R1121" s="94"/>
      <c r="S1121" s="94"/>
      <c r="T1121" s="95"/>
      <c r="U1121" s="41"/>
      <c r="V1121" s="41"/>
      <c r="W1121" s="41"/>
      <c r="X1121" s="41"/>
      <c r="Y1121" s="41"/>
      <c r="Z1121" s="41"/>
      <c r="AA1121" s="41"/>
      <c r="AB1121" s="41"/>
      <c r="AC1121" s="41"/>
      <c r="AD1121" s="41"/>
      <c r="AE1121" s="41"/>
      <c r="AT1121" s="19" t="s">
        <v>227</v>
      </c>
      <c r="AU1121" s="19" t="s">
        <v>101</v>
      </c>
    </row>
    <row r="1122" s="2" customFormat="1" ht="16.5" customHeight="1">
      <c r="A1122" s="41"/>
      <c r="B1122" s="42"/>
      <c r="C1122" s="232" t="s">
        <v>2582</v>
      </c>
      <c r="D1122" s="232" t="s">
        <v>186</v>
      </c>
      <c r="E1122" s="233" t="s">
        <v>2583</v>
      </c>
      <c r="F1122" s="234" t="s">
        <v>2584</v>
      </c>
      <c r="G1122" s="235" t="s">
        <v>294</v>
      </c>
      <c r="H1122" s="236">
        <v>2</v>
      </c>
      <c r="I1122" s="237"/>
      <c r="J1122" s="238">
        <f>ROUND(I1122*H1122,2)</f>
        <v>0</v>
      </c>
      <c r="K1122" s="234" t="s">
        <v>1</v>
      </c>
      <c r="L1122" s="47"/>
      <c r="M1122" s="239" t="s">
        <v>1</v>
      </c>
      <c r="N1122" s="240" t="s">
        <v>47</v>
      </c>
      <c r="O1122" s="94"/>
      <c r="P1122" s="241">
        <f>O1122*H1122</f>
        <v>0</v>
      </c>
      <c r="Q1122" s="241">
        <v>0</v>
      </c>
      <c r="R1122" s="241">
        <f>Q1122*H1122</f>
        <v>0</v>
      </c>
      <c r="S1122" s="241">
        <v>0</v>
      </c>
      <c r="T1122" s="242">
        <f>S1122*H1122</f>
        <v>0</v>
      </c>
      <c r="U1122" s="41"/>
      <c r="V1122" s="41"/>
      <c r="W1122" s="41"/>
      <c r="X1122" s="41"/>
      <c r="Y1122" s="41"/>
      <c r="Z1122" s="41"/>
      <c r="AA1122" s="41"/>
      <c r="AB1122" s="41"/>
      <c r="AC1122" s="41"/>
      <c r="AD1122" s="41"/>
      <c r="AE1122" s="41"/>
      <c r="AR1122" s="243" t="s">
        <v>2579</v>
      </c>
      <c r="AT1122" s="243" t="s">
        <v>186</v>
      </c>
      <c r="AU1122" s="243" t="s">
        <v>101</v>
      </c>
      <c r="AY1122" s="19" t="s">
        <v>183</v>
      </c>
      <c r="BE1122" s="244">
        <f>IF(N1122="základní",J1122,0)</f>
        <v>0</v>
      </c>
      <c r="BF1122" s="244">
        <f>IF(N1122="snížená",J1122,0)</f>
        <v>0</v>
      </c>
      <c r="BG1122" s="244">
        <f>IF(N1122="zákl. přenesená",J1122,0)</f>
        <v>0</v>
      </c>
      <c r="BH1122" s="244">
        <f>IF(N1122="sníž. přenesená",J1122,0)</f>
        <v>0</v>
      </c>
      <c r="BI1122" s="244">
        <f>IF(N1122="nulová",J1122,0)</f>
        <v>0</v>
      </c>
      <c r="BJ1122" s="19" t="s">
        <v>86</v>
      </c>
      <c r="BK1122" s="244">
        <f>ROUND(I1122*H1122,2)</f>
        <v>0</v>
      </c>
      <c r="BL1122" s="19" t="s">
        <v>2579</v>
      </c>
      <c r="BM1122" s="243" t="s">
        <v>2585</v>
      </c>
    </row>
    <row r="1123" s="2" customFormat="1">
      <c r="A1123" s="41"/>
      <c r="B1123" s="42"/>
      <c r="C1123" s="43"/>
      <c r="D1123" s="245" t="s">
        <v>192</v>
      </c>
      <c r="E1123" s="43"/>
      <c r="F1123" s="246" t="s">
        <v>2584</v>
      </c>
      <c r="G1123" s="43"/>
      <c r="H1123" s="43"/>
      <c r="I1123" s="247"/>
      <c r="J1123" s="43"/>
      <c r="K1123" s="43"/>
      <c r="L1123" s="47"/>
      <c r="M1123" s="248"/>
      <c r="N1123" s="249"/>
      <c r="O1123" s="94"/>
      <c r="P1123" s="94"/>
      <c r="Q1123" s="94"/>
      <c r="R1123" s="94"/>
      <c r="S1123" s="94"/>
      <c r="T1123" s="95"/>
      <c r="U1123" s="41"/>
      <c r="V1123" s="41"/>
      <c r="W1123" s="41"/>
      <c r="X1123" s="41"/>
      <c r="Y1123" s="41"/>
      <c r="Z1123" s="41"/>
      <c r="AA1123" s="41"/>
      <c r="AB1123" s="41"/>
      <c r="AC1123" s="41"/>
      <c r="AD1123" s="41"/>
      <c r="AE1123" s="41"/>
      <c r="AT1123" s="19" t="s">
        <v>192</v>
      </c>
      <c r="AU1123" s="19" t="s">
        <v>101</v>
      </c>
    </row>
    <row r="1124" s="2" customFormat="1">
      <c r="A1124" s="41"/>
      <c r="B1124" s="42"/>
      <c r="C1124" s="43"/>
      <c r="D1124" s="245" t="s">
        <v>227</v>
      </c>
      <c r="E1124" s="43"/>
      <c r="F1124" s="273" t="s">
        <v>2586</v>
      </c>
      <c r="G1124" s="43"/>
      <c r="H1124" s="43"/>
      <c r="I1124" s="247"/>
      <c r="J1124" s="43"/>
      <c r="K1124" s="43"/>
      <c r="L1124" s="47"/>
      <c r="M1124" s="248"/>
      <c r="N1124" s="249"/>
      <c r="O1124" s="94"/>
      <c r="P1124" s="94"/>
      <c r="Q1124" s="94"/>
      <c r="R1124" s="94"/>
      <c r="S1124" s="94"/>
      <c r="T1124" s="95"/>
      <c r="U1124" s="41"/>
      <c r="V1124" s="41"/>
      <c r="W1124" s="41"/>
      <c r="X1124" s="41"/>
      <c r="Y1124" s="41"/>
      <c r="Z1124" s="41"/>
      <c r="AA1124" s="41"/>
      <c r="AB1124" s="41"/>
      <c r="AC1124" s="41"/>
      <c r="AD1124" s="41"/>
      <c r="AE1124" s="41"/>
      <c r="AT1124" s="19" t="s">
        <v>227</v>
      </c>
      <c r="AU1124" s="19" t="s">
        <v>101</v>
      </c>
    </row>
    <row r="1125" s="2" customFormat="1" ht="16.5" customHeight="1">
      <c r="A1125" s="41"/>
      <c r="B1125" s="42"/>
      <c r="C1125" s="232" t="s">
        <v>2587</v>
      </c>
      <c r="D1125" s="232" t="s">
        <v>186</v>
      </c>
      <c r="E1125" s="233" t="s">
        <v>2588</v>
      </c>
      <c r="F1125" s="234" t="s">
        <v>2589</v>
      </c>
      <c r="G1125" s="235" t="s">
        <v>294</v>
      </c>
      <c r="H1125" s="236">
        <v>2</v>
      </c>
      <c r="I1125" s="237"/>
      <c r="J1125" s="238">
        <f>ROUND(I1125*H1125,2)</f>
        <v>0</v>
      </c>
      <c r="K1125" s="234" t="s">
        <v>1</v>
      </c>
      <c r="L1125" s="47"/>
      <c r="M1125" s="239" t="s">
        <v>1</v>
      </c>
      <c r="N1125" s="240" t="s">
        <v>47</v>
      </c>
      <c r="O1125" s="94"/>
      <c r="P1125" s="241">
        <f>O1125*H1125</f>
        <v>0</v>
      </c>
      <c r="Q1125" s="241">
        <v>0</v>
      </c>
      <c r="R1125" s="241">
        <f>Q1125*H1125</f>
        <v>0</v>
      </c>
      <c r="S1125" s="241">
        <v>0</v>
      </c>
      <c r="T1125" s="242">
        <f>S1125*H1125</f>
        <v>0</v>
      </c>
      <c r="U1125" s="41"/>
      <c r="V1125" s="41"/>
      <c r="W1125" s="41"/>
      <c r="X1125" s="41"/>
      <c r="Y1125" s="41"/>
      <c r="Z1125" s="41"/>
      <c r="AA1125" s="41"/>
      <c r="AB1125" s="41"/>
      <c r="AC1125" s="41"/>
      <c r="AD1125" s="41"/>
      <c r="AE1125" s="41"/>
      <c r="AR1125" s="243" t="s">
        <v>86</v>
      </c>
      <c r="AT1125" s="243" t="s">
        <v>186</v>
      </c>
      <c r="AU1125" s="243" t="s">
        <v>101</v>
      </c>
      <c r="AY1125" s="19" t="s">
        <v>183</v>
      </c>
      <c r="BE1125" s="244">
        <f>IF(N1125="základní",J1125,0)</f>
        <v>0</v>
      </c>
      <c r="BF1125" s="244">
        <f>IF(N1125="snížená",J1125,0)</f>
        <v>0</v>
      </c>
      <c r="BG1125" s="244">
        <f>IF(N1125="zákl. přenesená",J1125,0)</f>
        <v>0</v>
      </c>
      <c r="BH1125" s="244">
        <f>IF(N1125="sníž. přenesená",J1125,0)</f>
        <v>0</v>
      </c>
      <c r="BI1125" s="244">
        <f>IF(N1125="nulová",J1125,0)</f>
        <v>0</v>
      </c>
      <c r="BJ1125" s="19" t="s">
        <v>86</v>
      </c>
      <c r="BK1125" s="244">
        <f>ROUND(I1125*H1125,2)</f>
        <v>0</v>
      </c>
      <c r="BL1125" s="19" t="s">
        <v>86</v>
      </c>
      <c r="BM1125" s="243" t="s">
        <v>2590</v>
      </c>
    </row>
    <row r="1126" s="2" customFormat="1">
      <c r="A1126" s="41"/>
      <c r="B1126" s="42"/>
      <c r="C1126" s="43"/>
      <c r="D1126" s="245" t="s">
        <v>192</v>
      </c>
      <c r="E1126" s="43"/>
      <c r="F1126" s="246" t="s">
        <v>2589</v>
      </c>
      <c r="G1126" s="43"/>
      <c r="H1126" s="43"/>
      <c r="I1126" s="247"/>
      <c r="J1126" s="43"/>
      <c r="K1126" s="43"/>
      <c r="L1126" s="47"/>
      <c r="M1126" s="248"/>
      <c r="N1126" s="249"/>
      <c r="O1126" s="94"/>
      <c r="P1126" s="94"/>
      <c r="Q1126" s="94"/>
      <c r="R1126" s="94"/>
      <c r="S1126" s="94"/>
      <c r="T1126" s="95"/>
      <c r="U1126" s="41"/>
      <c r="V1126" s="41"/>
      <c r="W1126" s="41"/>
      <c r="X1126" s="41"/>
      <c r="Y1126" s="41"/>
      <c r="Z1126" s="41"/>
      <c r="AA1126" s="41"/>
      <c r="AB1126" s="41"/>
      <c r="AC1126" s="41"/>
      <c r="AD1126" s="41"/>
      <c r="AE1126" s="41"/>
      <c r="AT1126" s="19" t="s">
        <v>192</v>
      </c>
      <c r="AU1126" s="19" t="s">
        <v>101</v>
      </c>
    </row>
    <row r="1127" s="2" customFormat="1">
      <c r="A1127" s="41"/>
      <c r="B1127" s="42"/>
      <c r="C1127" s="43"/>
      <c r="D1127" s="245" t="s">
        <v>227</v>
      </c>
      <c r="E1127" s="43"/>
      <c r="F1127" s="273" t="s">
        <v>2586</v>
      </c>
      <c r="G1127" s="43"/>
      <c r="H1127" s="43"/>
      <c r="I1127" s="247"/>
      <c r="J1127" s="43"/>
      <c r="K1127" s="43"/>
      <c r="L1127" s="47"/>
      <c r="M1127" s="248"/>
      <c r="N1127" s="249"/>
      <c r="O1127" s="94"/>
      <c r="P1127" s="94"/>
      <c r="Q1127" s="94"/>
      <c r="R1127" s="94"/>
      <c r="S1127" s="94"/>
      <c r="T1127" s="95"/>
      <c r="U1127" s="41"/>
      <c r="V1127" s="41"/>
      <c r="W1127" s="41"/>
      <c r="X1127" s="41"/>
      <c r="Y1127" s="41"/>
      <c r="Z1127" s="41"/>
      <c r="AA1127" s="41"/>
      <c r="AB1127" s="41"/>
      <c r="AC1127" s="41"/>
      <c r="AD1127" s="41"/>
      <c r="AE1127" s="41"/>
      <c r="AT1127" s="19" t="s">
        <v>227</v>
      </c>
      <c r="AU1127" s="19" t="s">
        <v>101</v>
      </c>
    </row>
    <row r="1128" s="2" customFormat="1" ht="24.15" customHeight="1">
      <c r="A1128" s="41"/>
      <c r="B1128" s="42"/>
      <c r="C1128" s="232" t="s">
        <v>2591</v>
      </c>
      <c r="D1128" s="232" t="s">
        <v>186</v>
      </c>
      <c r="E1128" s="233" t="s">
        <v>2592</v>
      </c>
      <c r="F1128" s="234" t="s">
        <v>2593</v>
      </c>
      <c r="G1128" s="235" t="s">
        <v>294</v>
      </c>
      <c r="H1128" s="236">
        <v>2</v>
      </c>
      <c r="I1128" s="237"/>
      <c r="J1128" s="238">
        <f>ROUND(I1128*H1128,2)</f>
        <v>0</v>
      </c>
      <c r="K1128" s="234" t="s">
        <v>1</v>
      </c>
      <c r="L1128" s="47"/>
      <c r="M1128" s="239" t="s">
        <v>1</v>
      </c>
      <c r="N1128" s="240" t="s">
        <v>47</v>
      </c>
      <c r="O1128" s="94"/>
      <c r="P1128" s="241">
        <f>O1128*H1128</f>
        <v>0</v>
      </c>
      <c r="Q1128" s="241">
        <v>0</v>
      </c>
      <c r="R1128" s="241">
        <f>Q1128*H1128</f>
        <v>0</v>
      </c>
      <c r="S1128" s="241">
        <v>0</v>
      </c>
      <c r="T1128" s="242">
        <f>S1128*H1128</f>
        <v>0</v>
      </c>
      <c r="U1128" s="41"/>
      <c r="V1128" s="41"/>
      <c r="W1128" s="41"/>
      <c r="X1128" s="41"/>
      <c r="Y1128" s="41"/>
      <c r="Z1128" s="41"/>
      <c r="AA1128" s="41"/>
      <c r="AB1128" s="41"/>
      <c r="AC1128" s="41"/>
      <c r="AD1128" s="41"/>
      <c r="AE1128" s="41"/>
      <c r="AR1128" s="243" t="s">
        <v>86</v>
      </c>
      <c r="AT1128" s="243" t="s">
        <v>186</v>
      </c>
      <c r="AU1128" s="243" t="s">
        <v>101</v>
      </c>
      <c r="AY1128" s="19" t="s">
        <v>183</v>
      </c>
      <c r="BE1128" s="244">
        <f>IF(N1128="základní",J1128,0)</f>
        <v>0</v>
      </c>
      <c r="BF1128" s="244">
        <f>IF(N1128="snížená",J1128,0)</f>
        <v>0</v>
      </c>
      <c r="BG1128" s="244">
        <f>IF(N1128="zákl. přenesená",J1128,0)</f>
        <v>0</v>
      </c>
      <c r="BH1128" s="244">
        <f>IF(N1128="sníž. přenesená",J1128,0)</f>
        <v>0</v>
      </c>
      <c r="BI1128" s="244">
        <f>IF(N1128="nulová",J1128,0)</f>
        <v>0</v>
      </c>
      <c r="BJ1128" s="19" t="s">
        <v>86</v>
      </c>
      <c r="BK1128" s="244">
        <f>ROUND(I1128*H1128,2)</f>
        <v>0</v>
      </c>
      <c r="BL1128" s="19" t="s">
        <v>86</v>
      </c>
      <c r="BM1128" s="243" t="s">
        <v>2594</v>
      </c>
    </row>
    <row r="1129" s="2" customFormat="1">
      <c r="A1129" s="41"/>
      <c r="B1129" s="42"/>
      <c r="C1129" s="43"/>
      <c r="D1129" s="245" t="s">
        <v>192</v>
      </c>
      <c r="E1129" s="43"/>
      <c r="F1129" s="246" t="s">
        <v>2593</v>
      </c>
      <c r="G1129" s="43"/>
      <c r="H1129" s="43"/>
      <c r="I1129" s="247"/>
      <c r="J1129" s="43"/>
      <c r="K1129" s="43"/>
      <c r="L1129" s="47"/>
      <c r="M1129" s="248"/>
      <c r="N1129" s="249"/>
      <c r="O1129" s="94"/>
      <c r="P1129" s="94"/>
      <c r="Q1129" s="94"/>
      <c r="R1129" s="94"/>
      <c r="S1129" s="94"/>
      <c r="T1129" s="95"/>
      <c r="U1129" s="41"/>
      <c r="V1129" s="41"/>
      <c r="W1129" s="41"/>
      <c r="X1129" s="41"/>
      <c r="Y1129" s="41"/>
      <c r="Z1129" s="41"/>
      <c r="AA1129" s="41"/>
      <c r="AB1129" s="41"/>
      <c r="AC1129" s="41"/>
      <c r="AD1129" s="41"/>
      <c r="AE1129" s="41"/>
      <c r="AT1129" s="19" t="s">
        <v>192</v>
      </c>
      <c r="AU1129" s="19" t="s">
        <v>101</v>
      </c>
    </row>
    <row r="1130" s="2" customFormat="1">
      <c r="A1130" s="41"/>
      <c r="B1130" s="42"/>
      <c r="C1130" s="43"/>
      <c r="D1130" s="245" t="s">
        <v>227</v>
      </c>
      <c r="E1130" s="43"/>
      <c r="F1130" s="273" t="s">
        <v>2586</v>
      </c>
      <c r="G1130" s="43"/>
      <c r="H1130" s="43"/>
      <c r="I1130" s="247"/>
      <c r="J1130" s="43"/>
      <c r="K1130" s="43"/>
      <c r="L1130" s="47"/>
      <c r="M1130" s="248"/>
      <c r="N1130" s="249"/>
      <c r="O1130" s="94"/>
      <c r="P1130" s="94"/>
      <c r="Q1130" s="94"/>
      <c r="R1130" s="94"/>
      <c r="S1130" s="94"/>
      <c r="T1130" s="95"/>
      <c r="U1130" s="41"/>
      <c r="V1130" s="41"/>
      <c r="W1130" s="41"/>
      <c r="X1130" s="41"/>
      <c r="Y1130" s="41"/>
      <c r="Z1130" s="41"/>
      <c r="AA1130" s="41"/>
      <c r="AB1130" s="41"/>
      <c r="AC1130" s="41"/>
      <c r="AD1130" s="41"/>
      <c r="AE1130" s="41"/>
      <c r="AT1130" s="19" t="s">
        <v>227</v>
      </c>
      <c r="AU1130" s="19" t="s">
        <v>101</v>
      </c>
    </row>
    <row r="1131" s="17" customFormat="1" ht="20.88" customHeight="1">
      <c r="A1131" s="17"/>
      <c r="B1131" s="314"/>
      <c r="C1131" s="315"/>
      <c r="D1131" s="316" t="s">
        <v>81</v>
      </c>
      <c r="E1131" s="316" t="s">
        <v>2595</v>
      </c>
      <c r="F1131" s="316" t="s">
        <v>2596</v>
      </c>
      <c r="G1131" s="315"/>
      <c r="H1131" s="315"/>
      <c r="I1131" s="317"/>
      <c r="J1131" s="318">
        <f>BK1131</f>
        <v>0</v>
      </c>
      <c r="K1131" s="315"/>
      <c r="L1131" s="319"/>
      <c r="M1131" s="320"/>
      <c r="N1131" s="321"/>
      <c r="O1131" s="321"/>
      <c r="P1131" s="322">
        <f>SUM(P1132:P1160)</f>
        <v>0</v>
      </c>
      <c r="Q1131" s="321"/>
      <c r="R1131" s="322">
        <f>SUM(R1132:R1160)</f>
        <v>0</v>
      </c>
      <c r="S1131" s="321"/>
      <c r="T1131" s="323">
        <f>SUM(T1132:T1160)</f>
        <v>0</v>
      </c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R1131" s="324" t="s">
        <v>98</v>
      </c>
      <c r="AT1131" s="325" t="s">
        <v>81</v>
      </c>
      <c r="AU1131" s="325" t="s">
        <v>98</v>
      </c>
      <c r="AY1131" s="324" t="s">
        <v>183</v>
      </c>
      <c r="BK1131" s="326">
        <f>SUM(BK1132:BK1160)</f>
        <v>0</v>
      </c>
    </row>
    <row r="1132" s="2" customFormat="1" ht="16.5" customHeight="1">
      <c r="A1132" s="41"/>
      <c r="B1132" s="42"/>
      <c r="C1132" s="232" t="s">
        <v>2597</v>
      </c>
      <c r="D1132" s="232" t="s">
        <v>186</v>
      </c>
      <c r="E1132" s="233" t="s">
        <v>2577</v>
      </c>
      <c r="F1132" s="234" t="s">
        <v>2578</v>
      </c>
      <c r="G1132" s="235" t="s">
        <v>294</v>
      </c>
      <c r="H1132" s="236">
        <v>2</v>
      </c>
      <c r="I1132" s="237"/>
      <c r="J1132" s="238">
        <f>ROUND(I1132*H1132,2)</f>
        <v>0</v>
      </c>
      <c r="K1132" s="234" t="s">
        <v>1</v>
      </c>
      <c r="L1132" s="47"/>
      <c r="M1132" s="239" t="s">
        <v>1</v>
      </c>
      <c r="N1132" s="240" t="s">
        <v>47</v>
      </c>
      <c r="O1132" s="94"/>
      <c r="P1132" s="241">
        <f>O1132*H1132</f>
        <v>0</v>
      </c>
      <c r="Q1132" s="241">
        <v>0</v>
      </c>
      <c r="R1132" s="241">
        <f>Q1132*H1132</f>
        <v>0</v>
      </c>
      <c r="S1132" s="241">
        <v>0</v>
      </c>
      <c r="T1132" s="242">
        <f>S1132*H1132</f>
        <v>0</v>
      </c>
      <c r="U1132" s="41"/>
      <c r="V1132" s="41"/>
      <c r="W1132" s="41"/>
      <c r="X1132" s="41"/>
      <c r="Y1132" s="41"/>
      <c r="Z1132" s="41"/>
      <c r="AA1132" s="41"/>
      <c r="AB1132" s="41"/>
      <c r="AC1132" s="41"/>
      <c r="AD1132" s="41"/>
      <c r="AE1132" s="41"/>
      <c r="AR1132" s="243" t="s">
        <v>2579</v>
      </c>
      <c r="AT1132" s="243" t="s">
        <v>186</v>
      </c>
      <c r="AU1132" s="243" t="s">
        <v>101</v>
      </c>
      <c r="AY1132" s="19" t="s">
        <v>183</v>
      </c>
      <c r="BE1132" s="244">
        <f>IF(N1132="základní",J1132,0)</f>
        <v>0</v>
      </c>
      <c r="BF1132" s="244">
        <f>IF(N1132="snížená",J1132,0)</f>
        <v>0</v>
      </c>
      <c r="BG1132" s="244">
        <f>IF(N1132="zákl. přenesená",J1132,0)</f>
        <v>0</v>
      </c>
      <c r="BH1132" s="244">
        <f>IF(N1132="sníž. přenesená",J1132,0)</f>
        <v>0</v>
      </c>
      <c r="BI1132" s="244">
        <f>IF(N1132="nulová",J1132,0)</f>
        <v>0</v>
      </c>
      <c r="BJ1132" s="19" t="s">
        <v>86</v>
      </c>
      <c r="BK1132" s="244">
        <f>ROUND(I1132*H1132,2)</f>
        <v>0</v>
      </c>
      <c r="BL1132" s="19" t="s">
        <v>2579</v>
      </c>
      <c r="BM1132" s="243" t="s">
        <v>2598</v>
      </c>
    </row>
    <row r="1133" s="2" customFormat="1">
      <c r="A1133" s="41"/>
      <c r="B1133" s="42"/>
      <c r="C1133" s="43"/>
      <c r="D1133" s="245" t="s">
        <v>192</v>
      </c>
      <c r="E1133" s="43"/>
      <c r="F1133" s="246" t="s">
        <v>2578</v>
      </c>
      <c r="G1133" s="43"/>
      <c r="H1133" s="43"/>
      <c r="I1133" s="247"/>
      <c r="J1133" s="43"/>
      <c r="K1133" s="43"/>
      <c r="L1133" s="47"/>
      <c r="M1133" s="248"/>
      <c r="N1133" s="249"/>
      <c r="O1133" s="94"/>
      <c r="P1133" s="94"/>
      <c r="Q1133" s="94"/>
      <c r="R1133" s="94"/>
      <c r="S1133" s="94"/>
      <c r="T1133" s="95"/>
      <c r="U1133" s="41"/>
      <c r="V1133" s="41"/>
      <c r="W1133" s="41"/>
      <c r="X1133" s="41"/>
      <c r="Y1133" s="41"/>
      <c r="Z1133" s="41"/>
      <c r="AA1133" s="41"/>
      <c r="AB1133" s="41"/>
      <c r="AC1133" s="41"/>
      <c r="AD1133" s="41"/>
      <c r="AE1133" s="41"/>
      <c r="AT1133" s="19" t="s">
        <v>192</v>
      </c>
      <c r="AU1133" s="19" t="s">
        <v>101</v>
      </c>
    </row>
    <row r="1134" s="2" customFormat="1">
      <c r="A1134" s="41"/>
      <c r="B1134" s="42"/>
      <c r="C1134" s="43"/>
      <c r="D1134" s="245" t="s">
        <v>227</v>
      </c>
      <c r="E1134" s="43"/>
      <c r="F1134" s="273" t="s">
        <v>2586</v>
      </c>
      <c r="G1134" s="43"/>
      <c r="H1134" s="43"/>
      <c r="I1134" s="247"/>
      <c r="J1134" s="43"/>
      <c r="K1134" s="43"/>
      <c r="L1134" s="47"/>
      <c r="M1134" s="248"/>
      <c r="N1134" s="249"/>
      <c r="O1134" s="94"/>
      <c r="P1134" s="94"/>
      <c r="Q1134" s="94"/>
      <c r="R1134" s="94"/>
      <c r="S1134" s="94"/>
      <c r="T1134" s="95"/>
      <c r="U1134" s="41"/>
      <c r="V1134" s="41"/>
      <c r="W1134" s="41"/>
      <c r="X1134" s="41"/>
      <c r="Y1134" s="41"/>
      <c r="Z1134" s="41"/>
      <c r="AA1134" s="41"/>
      <c r="AB1134" s="41"/>
      <c r="AC1134" s="41"/>
      <c r="AD1134" s="41"/>
      <c r="AE1134" s="41"/>
      <c r="AT1134" s="19" t="s">
        <v>227</v>
      </c>
      <c r="AU1134" s="19" t="s">
        <v>101</v>
      </c>
    </row>
    <row r="1135" s="2" customFormat="1" ht="24.15" customHeight="1">
      <c r="A1135" s="41"/>
      <c r="B1135" s="42"/>
      <c r="C1135" s="232" t="s">
        <v>2599</v>
      </c>
      <c r="D1135" s="232" t="s">
        <v>186</v>
      </c>
      <c r="E1135" s="233" t="s">
        <v>2600</v>
      </c>
      <c r="F1135" s="234" t="s">
        <v>2601</v>
      </c>
      <c r="G1135" s="235" t="s">
        <v>294</v>
      </c>
      <c r="H1135" s="236">
        <v>2</v>
      </c>
      <c r="I1135" s="237"/>
      <c r="J1135" s="238">
        <f>ROUND(I1135*H1135,2)</f>
        <v>0</v>
      </c>
      <c r="K1135" s="234" t="s">
        <v>1</v>
      </c>
      <c r="L1135" s="47"/>
      <c r="M1135" s="239" t="s">
        <v>1</v>
      </c>
      <c r="N1135" s="240" t="s">
        <v>47</v>
      </c>
      <c r="O1135" s="94"/>
      <c r="P1135" s="241">
        <f>O1135*H1135</f>
        <v>0</v>
      </c>
      <c r="Q1135" s="241">
        <v>0</v>
      </c>
      <c r="R1135" s="241">
        <f>Q1135*H1135</f>
        <v>0</v>
      </c>
      <c r="S1135" s="241">
        <v>0</v>
      </c>
      <c r="T1135" s="242">
        <f>S1135*H1135</f>
        <v>0</v>
      </c>
      <c r="U1135" s="41"/>
      <c r="V1135" s="41"/>
      <c r="W1135" s="41"/>
      <c r="X1135" s="41"/>
      <c r="Y1135" s="41"/>
      <c r="Z1135" s="41"/>
      <c r="AA1135" s="41"/>
      <c r="AB1135" s="41"/>
      <c r="AC1135" s="41"/>
      <c r="AD1135" s="41"/>
      <c r="AE1135" s="41"/>
      <c r="AR1135" s="243" t="s">
        <v>86</v>
      </c>
      <c r="AT1135" s="243" t="s">
        <v>186</v>
      </c>
      <c r="AU1135" s="243" t="s">
        <v>101</v>
      </c>
      <c r="AY1135" s="19" t="s">
        <v>183</v>
      </c>
      <c r="BE1135" s="244">
        <f>IF(N1135="základní",J1135,0)</f>
        <v>0</v>
      </c>
      <c r="BF1135" s="244">
        <f>IF(N1135="snížená",J1135,0)</f>
        <v>0</v>
      </c>
      <c r="BG1135" s="244">
        <f>IF(N1135="zákl. přenesená",J1135,0)</f>
        <v>0</v>
      </c>
      <c r="BH1135" s="244">
        <f>IF(N1135="sníž. přenesená",J1135,0)</f>
        <v>0</v>
      </c>
      <c r="BI1135" s="244">
        <f>IF(N1135="nulová",J1135,0)</f>
        <v>0</v>
      </c>
      <c r="BJ1135" s="19" t="s">
        <v>86</v>
      </c>
      <c r="BK1135" s="244">
        <f>ROUND(I1135*H1135,2)</f>
        <v>0</v>
      </c>
      <c r="BL1135" s="19" t="s">
        <v>86</v>
      </c>
      <c r="BM1135" s="243" t="s">
        <v>2602</v>
      </c>
    </row>
    <row r="1136" s="2" customFormat="1">
      <c r="A1136" s="41"/>
      <c r="B1136" s="42"/>
      <c r="C1136" s="43"/>
      <c r="D1136" s="245" t="s">
        <v>192</v>
      </c>
      <c r="E1136" s="43"/>
      <c r="F1136" s="246" t="s">
        <v>2601</v>
      </c>
      <c r="G1136" s="43"/>
      <c r="H1136" s="43"/>
      <c r="I1136" s="247"/>
      <c r="J1136" s="43"/>
      <c r="K1136" s="43"/>
      <c r="L1136" s="47"/>
      <c r="M1136" s="248"/>
      <c r="N1136" s="249"/>
      <c r="O1136" s="94"/>
      <c r="P1136" s="94"/>
      <c r="Q1136" s="94"/>
      <c r="R1136" s="94"/>
      <c r="S1136" s="94"/>
      <c r="T1136" s="95"/>
      <c r="U1136" s="41"/>
      <c r="V1136" s="41"/>
      <c r="W1136" s="41"/>
      <c r="X1136" s="41"/>
      <c r="Y1136" s="41"/>
      <c r="Z1136" s="41"/>
      <c r="AA1136" s="41"/>
      <c r="AB1136" s="41"/>
      <c r="AC1136" s="41"/>
      <c r="AD1136" s="41"/>
      <c r="AE1136" s="41"/>
      <c r="AT1136" s="19" t="s">
        <v>192</v>
      </c>
      <c r="AU1136" s="19" t="s">
        <v>101</v>
      </c>
    </row>
    <row r="1137" s="2" customFormat="1">
      <c r="A1137" s="41"/>
      <c r="B1137" s="42"/>
      <c r="C1137" s="43"/>
      <c r="D1137" s="245" t="s">
        <v>227</v>
      </c>
      <c r="E1137" s="43"/>
      <c r="F1137" s="273" t="s">
        <v>2586</v>
      </c>
      <c r="G1137" s="43"/>
      <c r="H1137" s="43"/>
      <c r="I1137" s="247"/>
      <c r="J1137" s="43"/>
      <c r="K1137" s="43"/>
      <c r="L1137" s="47"/>
      <c r="M1137" s="248"/>
      <c r="N1137" s="249"/>
      <c r="O1137" s="94"/>
      <c r="P1137" s="94"/>
      <c r="Q1137" s="94"/>
      <c r="R1137" s="94"/>
      <c r="S1137" s="94"/>
      <c r="T1137" s="95"/>
      <c r="U1137" s="41"/>
      <c r="V1137" s="41"/>
      <c r="W1137" s="41"/>
      <c r="X1137" s="41"/>
      <c r="Y1137" s="41"/>
      <c r="Z1137" s="41"/>
      <c r="AA1137" s="41"/>
      <c r="AB1137" s="41"/>
      <c r="AC1137" s="41"/>
      <c r="AD1137" s="41"/>
      <c r="AE1137" s="41"/>
      <c r="AT1137" s="19" t="s">
        <v>227</v>
      </c>
      <c r="AU1137" s="19" t="s">
        <v>101</v>
      </c>
    </row>
    <row r="1138" s="2" customFormat="1" ht="33" customHeight="1">
      <c r="A1138" s="41"/>
      <c r="B1138" s="42"/>
      <c r="C1138" s="232" t="s">
        <v>2603</v>
      </c>
      <c r="D1138" s="232" t="s">
        <v>186</v>
      </c>
      <c r="E1138" s="233" t="s">
        <v>2604</v>
      </c>
      <c r="F1138" s="234" t="s">
        <v>2605</v>
      </c>
      <c r="G1138" s="235" t="s">
        <v>294</v>
      </c>
      <c r="H1138" s="236">
        <v>2</v>
      </c>
      <c r="I1138" s="237"/>
      <c r="J1138" s="238">
        <f>ROUND(I1138*H1138,2)</f>
        <v>0</v>
      </c>
      <c r="K1138" s="234" t="s">
        <v>1</v>
      </c>
      <c r="L1138" s="47"/>
      <c r="M1138" s="239" t="s">
        <v>1</v>
      </c>
      <c r="N1138" s="240" t="s">
        <v>47</v>
      </c>
      <c r="O1138" s="94"/>
      <c r="P1138" s="241">
        <f>O1138*H1138</f>
        <v>0</v>
      </c>
      <c r="Q1138" s="241">
        <v>0</v>
      </c>
      <c r="R1138" s="241">
        <f>Q1138*H1138</f>
        <v>0</v>
      </c>
      <c r="S1138" s="241">
        <v>0</v>
      </c>
      <c r="T1138" s="242">
        <f>S1138*H1138</f>
        <v>0</v>
      </c>
      <c r="U1138" s="41"/>
      <c r="V1138" s="41"/>
      <c r="W1138" s="41"/>
      <c r="X1138" s="41"/>
      <c r="Y1138" s="41"/>
      <c r="Z1138" s="41"/>
      <c r="AA1138" s="41"/>
      <c r="AB1138" s="41"/>
      <c r="AC1138" s="41"/>
      <c r="AD1138" s="41"/>
      <c r="AE1138" s="41"/>
      <c r="AR1138" s="243" t="s">
        <v>86</v>
      </c>
      <c r="AT1138" s="243" t="s">
        <v>186</v>
      </c>
      <c r="AU1138" s="243" t="s">
        <v>101</v>
      </c>
      <c r="AY1138" s="19" t="s">
        <v>183</v>
      </c>
      <c r="BE1138" s="244">
        <f>IF(N1138="základní",J1138,0)</f>
        <v>0</v>
      </c>
      <c r="BF1138" s="244">
        <f>IF(N1138="snížená",J1138,0)</f>
        <v>0</v>
      </c>
      <c r="BG1138" s="244">
        <f>IF(N1138="zákl. přenesená",J1138,0)</f>
        <v>0</v>
      </c>
      <c r="BH1138" s="244">
        <f>IF(N1138="sníž. přenesená",J1138,0)</f>
        <v>0</v>
      </c>
      <c r="BI1138" s="244">
        <f>IF(N1138="nulová",J1138,0)</f>
        <v>0</v>
      </c>
      <c r="BJ1138" s="19" t="s">
        <v>86</v>
      </c>
      <c r="BK1138" s="244">
        <f>ROUND(I1138*H1138,2)</f>
        <v>0</v>
      </c>
      <c r="BL1138" s="19" t="s">
        <v>86</v>
      </c>
      <c r="BM1138" s="243" t="s">
        <v>2606</v>
      </c>
    </row>
    <row r="1139" s="2" customFormat="1">
      <c r="A1139" s="41"/>
      <c r="B1139" s="42"/>
      <c r="C1139" s="43"/>
      <c r="D1139" s="245" t="s">
        <v>192</v>
      </c>
      <c r="E1139" s="43"/>
      <c r="F1139" s="246" t="s">
        <v>2605</v>
      </c>
      <c r="G1139" s="43"/>
      <c r="H1139" s="43"/>
      <c r="I1139" s="247"/>
      <c r="J1139" s="43"/>
      <c r="K1139" s="43"/>
      <c r="L1139" s="47"/>
      <c r="M1139" s="248"/>
      <c r="N1139" s="249"/>
      <c r="O1139" s="94"/>
      <c r="P1139" s="94"/>
      <c r="Q1139" s="94"/>
      <c r="R1139" s="94"/>
      <c r="S1139" s="94"/>
      <c r="T1139" s="95"/>
      <c r="U1139" s="41"/>
      <c r="V1139" s="41"/>
      <c r="W1139" s="41"/>
      <c r="X1139" s="41"/>
      <c r="Y1139" s="41"/>
      <c r="Z1139" s="41"/>
      <c r="AA1139" s="41"/>
      <c r="AB1139" s="41"/>
      <c r="AC1139" s="41"/>
      <c r="AD1139" s="41"/>
      <c r="AE1139" s="41"/>
      <c r="AT1139" s="19" t="s">
        <v>192</v>
      </c>
      <c r="AU1139" s="19" t="s">
        <v>101</v>
      </c>
    </row>
    <row r="1140" s="2" customFormat="1">
      <c r="A1140" s="41"/>
      <c r="B1140" s="42"/>
      <c r="C1140" s="43"/>
      <c r="D1140" s="245" t="s">
        <v>227</v>
      </c>
      <c r="E1140" s="43"/>
      <c r="F1140" s="273" t="s">
        <v>2581</v>
      </c>
      <c r="G1140" s="43"/>
      <c r="H1140" s="43"/>
      <c r="I1140" s="247"/>
      <c r="J1140" s="43"/>
      <c r="K1140" s="43"/>
      <c r="L1140" s="47"/>
      <c r="M1140" s="248"/>
      <c r="N1140" s="249"/>
      <c r="O1140" s="94"/>
      <c r="P1140" s="94"/>
      <c r="Q1140" s="94"/>
      <c r="R1140" s="94"/>
      <c r="S1140" s="94"/>
      <c r="T1140" s="95"/>
      <c r="U1140" s="41"/>
      <c r="V1140" s="41"/>
      <c r="W1140" s="41"/>
      <c r="X1140" s="41"/>
      <c r="Y1140" s="41"/>
      <c r="Z1140" s="41"/>
      <c r="AA1140" s="41"/>
      <c r="AB1140" s="41"/>
      <c r="AC1140" s="41"/>
      <c r="AD1140" s="41"/>
      <c r="AE1140" s="41"/>
      <c r="AT1140" s="19" t="s">
        <v>227</v>
      </c>
      <c r="AU1140" s="19" t="s">
        <v>101</v>
      </c>
    </row>
    <row r="1141" s="2" customFormat="1" ht="24.15" customHeight="1">
      <c r="A1141" s="41"/>
      <c r="B1141" s="42"/>
      <c r="C1141" s="232" t="s">
        <v>2607</v>
      </c>
      <c r="D1141" s="232" t="s">
        <v>186</v>
      </c>
      <c r="E1141" s="233" t="s">
        <v>2608</v>
      </c>
      <c r="F1141" s="234" t="s">
        <v>2609</v>
      </c>
      <c r="G1141" s="235" t="s">
        <v>294</v>
      </c>
      <c r="H1141" s="236">
        <v>2</v>
      </c>
      <c r="I1141" s="237"/>
      <c r="J1141" s="238">
        <f>ROUND(I1141*H1141,2)</f>
        <v>0</v>
      </c>
      <c r="K1141" s="234" t="s">
        <v>1</v>
      </c>
      <c r="L1141" s="47"/>
      <c r="M1141" s="239" t="s">
        <v>1</v>
      </c>
      <c r="N1141" s="240" t="s">
        <v>47</v>
      </c>
      <c r="O1141" s="94"/>
      <c r="P1141" s="241">
        <f>O1141*H1141</f>
        <v>0</v>
      </c>
      <c r="Q1141" s="241">
        <v>0</v>
      </c>
      <c r="R1141" s="241">
        <f>Q1141*H1141</f>
        <v>0</v>
      </c>
      <c r="S1141" s="241">
        <v>0</v>
      </c>
      <c r="T1141" s="242">
        <f>S1141*H1141</f>
        <v>0</v>
      </c>
      <c r="U1141" s="41"/>
      <c r="V1141" s="41"/>
      <c r="W1141" s="41"/>
      <c r="X1141" s="41"/>
      <c r="Y1141" s="41"/>
      <c r="Z1141" s="41"/>
      <c r="AA1141" s="41"/>
      <c r="AB1141" s="41"/>
      <c r="AC1141" s="41"/>
      <c r="AD1141" s="41"/>
      <c r="AE1141" s="41"/>
      <c r="AR1141" s="243" t="s">
        <v>86</v>
      </c>
      <c r="AT1141" s="243" t="s">
        <v>186</v>
      </c>
      <c r="AU1141" s="243" t="s">
        <v>101</v>
      </c>
      <c r="AY1141" s="19" t="s">
        <v>183</v>
      </c>
      <c r="BE1141" s="244">
        <f>IF(N1141="základní",J1141,0)</f>
        <v>0</v>
      </c>
      <c r="BF1141" s="244">
        <f>IF(N1141="snížená",J1141,0)</f>
        <v>0</v>
      </c>
      <c r="BG1141" s="244">
        <f>IF(N1141="zákl. přenesená",J1141,0)</f>
        <v>0</v>
      </c>
      <c r="BH1141" s="244">
        <f>IF(N1141="sníž. přenesená",J1141,0)</f>
        <v>0</v>
      </c>
      <c r="BI1141" s="244">
        <f>IF(N1141="nulová",J1141,0)</f>
        <v>0</v>
      </c>
      <c r="BJ1141" s="19" t="s">
        <v>86</v>
      </c>
      <c r="BK1141" s="244">
        <f>ROUND(I1141*H1141,2)</f>
        <v>0</v>
      </c>
      <c r="BL1141" s="19" t="s">
        <v>86</v>
      </c>
      <c r="BM1141" s="243" t="s">
        <v>2610</v>
      </c>
    </row>
    <row r="1142" s="2" customFormat="1">
      <c r="A1142" s="41"/>
      <c r="B1142" s="42"/>
      <c r="C1142" s="43"/>
      <c r="D1142" s="245" t="s">
        <v>192</v>
      </c>
      <c r="E1142" s="43"/>
      <c r="F1142" s="246" t="s">
        <v>2609</v>
      </c>
      <c r="G1142" s="43"/>
      <c r="H1142" s="43"/>
      <c r="I1142" s="247"/>
      <c r="J1142" s="43"/>
      <c r="K1142" s="43"/>
      <c r="L1142" s="47"/>
      <c r="M1142" s="248"/>
      <c r="N1142" s="249"/>
      <c r="O1142" s="94"/>
      <c r="P1142" s="94"/>
      <c r="Q1142" s="94"/>
      <c r="R1142" s="94"/>
      <c r="S1142" s="94"/>
      <c r="T1142" s="95"/>
      <c r="U1142" s="41"/>
      <c r="V1142" s="41"/>
      <c r="W1142" s="41"/>
      <c r="X1142" s="41"/>
      <c r="Y1142" s="41"/>
      <c r="Z1142" s="41"/>
      <c r="AA1142" s="41"/>
      <c r="AB1142" s="41"/>
      <c r="AC1142" s="41"/>
      <c r="AD1142" s="41"/>
      <c r="AE1142" s="41"/>
      <c r="AT1142" s="19" t="s">
        <v>192</v>
      </c>
      <c r="AU1142" s="19" t="s">
        <v>101</v>
      </c>
    </row>
    <row r="1143" s="2" customFormat="1">
      <c r="A1143" s="41"/>
      <c r="B1143" s="42"/>
      <c r="C1143" s="43"/>
      <c r="D1143" s="245" t="s">
        <v>227</v>
      </c>
      <c r="E1143" s="43"/>
      <c r="F1143" s="273" t="s">
        <v>2586</v>
      </c>
      <c r="G1143" s="43"/>
      <c r="H1143" s="43"/>
      <c r="I1143" s="247"/>
      <c r="J1143" s="43"/>
      <c r="K1143" s="43"/>
      <c r="L1143" s="47"/>
      <c r="M1143" s="248"/>
      <c r="N1143" s="249"/>
      <c r="O1143" s="94"/>
      <c r="P1143" s="94"/>
      <c r="Q1143" s="94"/>
      <c r="R1143" s="94"/>
      <c r="S1143" s="94"/>
      <c r="T1143" s="95"/>
      <c r="U1143" s="41"/>
      <c r="V1143" s="41"/>
      <c r="W1143" s="41"/>
      <c r="X1143" s="41"/>
      <c r="Y1143" s="41"/>
      <c r="Z1143" s="41"/>
      <c r="AA1143" s="41"/>
      <c r="AB1143" s="41"/>
      <c r="AC1143" s="41"/>
      <c r="AD1143" s="41"/>
      <c r="AE1143" s="41"/>
      <c r="AT1143" s="19" t="s">
        <v>227</v>
      </c>
      <c r="AU1143" s="19" t="s">
        <v>101</v>
      </c>
    </row>
    <row r="1144" s="2" customFormat="1" ht="16.5" customHeight="1">
      <c r="A1144" s="41"/>
      <c r="B1144" s="42"/>
      <c r="C1144" s="232" t="s">
        <v>2611</v>
      </c>
      <c r="D1144" s="232" t="s">
        <v>186</v>
      </c>
      <c r="E1144" s="233" t="s">
        <v>2583</v>
      </c>
      <c r="F1144" s="234" t="s">
        <v>2584</v>
      </c>
      <c r="G1144" s="235" t="s">
        <v>294</v>
      </c>
      <c r="H1144" s="236">
        <v>2</v>
      </c>
      <c r="I1144" s="237"/>
      <c r="J1144" s="238">
        <f>ROUND(I1144*H1144,2)</f>
        <v>0</v>
      </c>
      <c r="K1144" s="234" t="s">
        <v>1</v>
      </c>
      <c r="L1144" s="47"/>
      <c r="M1144" s="239" t="s">
        <v>1</v>
      </c>
      <c r="N1144" s="240" t="s">
        <v>47</v>
      </c>
      <c r="O1144" s="94"/>
      <c r="P1144" s="241">
        <f>O1144*H1144</f>
        <v>0</v>
      </c>
      <c r="Q1144" s="241">
        <v>0</v>
      </c>
      <c r="R1144" s="241">
        <f>Q1144*H1144</f>
        <v>0</v>
      </c>
      <c r="S1144" s="241">
        <v>0</v>
      </c>
      <c r="T1144" s="242">
        <f>S1144*H1144</f>
        <v>0</v>
      </c>
      <c r="U1144" s="41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R1144" s="243" t="s">
        <v>2579</v>
      </c>
      <c r="AT1144" s="243" t="s">
        <v>186</v>
      </c>
      <c r="AU1144" s="243" t="s">
        <v>101</v>
      </c>
      <c r="AY1144" s="19" t="s">
        <v>183</v>
      </c>
      <c r="BE1144" s="244">
        <f>IF(N1144="základní",J1144,0)</f>
        <v>0</v>
      </c>
      <c r="BF1144" s="244">
        <f>IF(N1144="snížená",J1144,0)</f>
        <v>0</v>
      </c>
      <c r="BG1144" s="244">
        <f>IF(N1144="zákl. přenesená",J1144,0)</f>
        <v>0</v>
      </c>
      <c r="BH1144" s="244">
        <f>IF(N1144="sníž. přenesená",J1144,0)</f>
        <v>0</v>
      </c>
      <c r="BI1144" s="244">
        <f>IF(N1144="nulová",J1144,0)</f>
        <v>0</v>
      </c>
      <c r="BJ1144" s="19" t="s">
        <v>86</v>
      </c>
      <c r="BK1144" s="244">
        <f>ROUND(I1144*H1144,2)</f>
        <v>0</v>
      </c>
      <c r="BL1144" s="19" t="s">
        <v>2579</v>
      </c>
      <c r="BM1144" s="243" t="s">
        <v>2612</v>
      </c>
    </row>
    <row r="1145" s="2" customFormat="1">
      <c r="A1145" s="41"/>
      <c r="B1145" s="42"/>
      <c r="C1145" s="43"/>
      <c r="D1145" s="245" t="s">
        <v>192</v>
      </c>
      <c r="E1145" s="43"/>
      <c r="F1145" s="246" t="s">
        <v>2584</v>
      </c>
      <c r="G1145" s="43"/>
      <c r="H1145" s="43"/>
      <c r="I1145" s="247"/>
      <c r="J1145" s="43"/>
      <c r="K1145" s="43"/>
      <c r="L1145" s="47"/>
      <c r="M1145" s="248"/>
      <c r="N1145" s="249"/>
      <c r="O1145" s="94"/>
      <c r="P1145" s="94"/>
      <c r="Q1145" s="94"/>
      <c r="R1145" s="94"/>
      <c r="S1145" s="94"/>
      <c r="T1145" s="95"/>
      <c r="U1145" s="41"/>
      <c r="V1145" s="41"/>
      <c r="W1145" s="41"/>
      <c r="X1145" s="41"/>
      <c r="Y1145" s="41"/>
      <c r="Z1145" s="41"/>
      <c r="AA1145" s="41"/>
      <c r="AB1145" s="41"/>
      <c r="AC1145" s="41"/>
      <c r="AD1145" s="41"/>
      <c r="AE1145" s="41"/>
      <c r="AT1145" s="19" t="s">
        <v>192</v>
      </c>
      <c r="AU1145" s="19" t="s">
        <v>101</v>
      </c>
    </row>
    <row r="1146" s="2" customFormat="1" ht="24.15" customHeight="1">
      <c r="A1146" s="41"/>
      <c r="B1146" s="42"/>
      <c r="C1146" s="232" t="s">
        <v>2613</v>
      </c>
      <c r="D1146" s="232" t="s">
        <v>186</v>
      </c>
      <c r="E1146" s="233" t="s">
        <v>2614</v>
      </c>
      <c r="F1146" s="234" t="s">
        <v>2615</v>
      </c>
      <c r="G1146" s="235" t="s">
        <v>294</v>
      </c>
      <c r="H1146" s="236">
        <v>2</v>
      </c>
      <c r="I1146" s="237"/>
      <c r="J1146" s="238">
        <f>ROUND(I1146*H1146,2)</f>
        <v>0</v>
      </c>
      <c r="K1146" s="234" t="s">
        <v>1</v>
      </c>
      <c r="L1146" s="47"/>
      <c r="M1146" s="239" t="s">
        <v>1</v>
      </c>
      <c r="N1146" s="240" t="s">
        <v>47</v>
      </c>
      <c r="O1146" s="94"/>
      <c r="P1146" s="241">
        <f>O1146*H1146</f>
        <v>0</v>
      </c>
      <c r="Q1146" s="241">
        <v>0</v>
      </c>
      <c r="R1146" s="241">
        <f>Q1146*H1146</f>
        <v>0</v>
      </c>
      <c r="S1146" s="241">
        <v>0</v>
      </c>
      <c r="T1146" s="242">
        <f>S1146*H1146</f>
        <v>0</v>
      </c>
      <c r="U1146" s="41"/>
      <c r="V1146" s="41"/>
      <c r="W1146" s="41"/>
      <c r="X1146" s="41"/>
      <c r="Y1146" s="41"/>
      <c r="Z1146" s="41"/>
      <c r="AA1146" s="41"/>
      <c r="AB1146" s="41"/>
      <c r="AC1146" s="41"/>
      <c r="AD1146" s="41"/>
      <c r="AE1146" s="41"/>
      <c r="AR1146" s="243" t="s">
        <v>86</v>
      </c>
      <c r="AT1146" s="243" t="s">
        <v>186</v>
      </c>
      <c r="AU1146" s="243" t="s">
        <v>101</v>
      </c>
      <c r="AY1146" s="19" t="s">
        <v>183</v>
      </c>
      <c r="BE1146" s="244">
        <f>IF(N1146="základní",J1146,0)</f>
        <v>0</v>
      </c>
      <c r="BF1146" s="244">
        <f>IF(N1146="snížená",J1146,0)</f>
        <v>0</v>
      </c>
      <c r="BG1146" s="244">
        <f>IF(N1146="zákl. přenesená",J1146,0)</f>
        <v>0</v>
      </c>
      <c r="BH1146" s="244">
        <f>IF(N1146="sníž. přenesená",J1146,0)</f>
        <v>0</v>
      </c>
      <c r="BI1146" s="244">
        <f>IF(N1146="nulová",J1146,0)</f>
        <v>0</v>
      </c>
      <c r="BJ1146" s="19" t="s">
        <v>86</v>
      </c>
      <c r="BK1146" s="244">
        <f>ROUND(I1146*H1146,2)</f>
        <v>0</v>
      </c>
      <c r="BL1146" s="19" t="s">
        <v>86</v>
      </c>
      <c r="BM1146" s="243" t="s">
        <v>2616</v>
      </c>
    </row>
    <row r="1147" s="2" customFormat="1">
      <c r="A1147" s="41"/>
      <c r="B1147" s="42"/>
      <c r="C1147" s="43"/>
      <c r="D1147" s="245" t="s">
        <v>192</v>
      </c>
      <c r="E1147" s="43"/>
      <c r="F1147" s="246" t="s">
        <v>2615</v>
      </c>
      <c r="G1147" s="43"/>
      <c r="H1147" s="43"/>
      <c r="I1147" s="247"/>
      <c r="J1147" s="43"/>
      <c r="K1147" s="43"/>
      <c r="L1147" s="47"/>
      <c r="M1147" s="248"/>
      <c r="N1147" s="249"/>
      <c r="O1147" s="94"/>
      <c r="P1147" s="94"/>
      <c r="Q1147" s="94"/>
      <c r="R1147" s="94"/>
      <c r="S1147" s="94"/>
      <c r="T1147" s="95"/>
      <c r="U1147" s="41"/>
      <c r="V1147" s="41"/>
      <c r="W1147" s="41"/>
      <c r="X1147" s="41"/>
      <c r="Y1147" s="41"/>
      <c r="Z1147" s="41"/>
      <c r="AA1147" s="41"/>
      <c r="AB1147" s="41"/>
      <c r="AC1147" s="41"/>
      <c r="AD1147" s="41"/>
      <c r="AE1147" s="41"/>
      <c r="AT1147" s="19" t="s">
        <v>192</v>
      </c>
      <c r="AU1147" s="19" t="s">
        <v>101</v>
      </c>
    </row>
    <row r="1148" s="2" customFormat="1">
      <c r="A1148" s="41"/>
      <c r="B1148" s="42"/>
      <c r="C1148" s="43"/>
      <c r="D1148" s="245" t="s">
        <v>227</v>
      </c>
      <c r="E1148" s="43"/>
      <c r="F1148" s="273" t="s">
        <v>2586</v>
      </c>
      <c r="G1148" s="43"/>
      <c r="H1148" s="43"/>
      <c r="I1148" s="247"/>
      <c r="J1148" s="43"/>
      <c r="K1148" s="43"/>
      <c r="L1148" s="47"/>
      <c r="M1148" s="248"/>
      <c r="N1148" s="249"/>
      <c r="O1148" s="94"/>
      <c r="P1148" s="94"/>
      <c r="Q1148" s="94"/>
      <c r="R1148" s="94"/>
      <c r="S1148" s="94"/>
      <c r="T1148" s="95"/>
      <c r="U1148" s="41"/>
      <c r="V1148" s="41"/>
      <c r="W1148" s="41"/>
      <c r="X1148" s="41"/>
      <c r="Y1148" s="41"/>
      <c r="Z1148" s="41"/>
      <c r="AA1148" s="41"/>
      <c r="AB1148" s="41"/>
      <c r="AC1148" s="41"/>
      <c r="AD1148" s="41"/>
      <c r="AE1148" s="41"/>
      <c r="AT1148" s="19" t="s">
        <v>227</v>
      </c>
      <c r="AU1148" s="19" t="s">
        <v>101</v>
      </c>
    </row>
    <row r="1149" s="2" customFormat="1" ht="33" customHeight="1">
      <c r="A1149" s="41"/>
      <c r="B1149" s="42"/>
      <c r="C1149" s="232" t="s">
        <v>2617</v>
      </c>
      <c r="D1149" s="232" t="s">
        <v>186</v>
      </c>
      <c r="E1149" s="233" t="s">
        <v>2618</v>
      </c>
      <c r="F1149" s="234" t="s">
        <v>2619</v>
      </c>
      <c r="G1149" s="235" t="s">
        <v>294</v>
      </c>
      <c r="H1149" s="236">
        <v>2</v>
      </c>
      <c r="I1149" s="237"/>
      <c r="J1149" s="238">
        <f>ROUND(I1149*H1149,2)</f>
        <v>0</v>
      </c>
      <c r="K1149" s="234" t="s">
        <v>1</v>
      </c>
      <c r="L1149" s="47"/>
      <c r="M1149" s="239" t="s">
        <v>1</v>
      </c>
      <c r="N1149" s="240" t="s">
        <v>47</v>
      </c>
      <c r="O1149" s="94"/>
      <c r="P1149" s="241">
        <f>O1149*H1149</f>
        <v>0</v>
      </c>
      <c r="Q1149" s="241">
        <v>0</v>
      </c>
      <c r="R1149" s="241">
        <f>Q1149*H1149</f>
        <v>0</v>
      </c>
      <c r="S1149" s="241">
        <v>0</v>
      </c>
      <c r="T1149" s="242">
        <f>S1149*H1149</f>
        <v>0</v>
      </c>
      <c r="U1149" s="41"/>
      <c r="V1149" s="41"/>
      <c r="W1149" s="41"/>
      <c r="X1149" s="41"/>
      <c r="Y1149" s="41"/>
      <c r="Z1149" s="41"/>
      <c r="AA1149" s="41"/>
      <c r="AB1149" s="41"/>
      <c r="AC1149" s="41"/>
      <c r="AD1149" s="41"/>
      <c r="AE1149" s="41"/>
      <c r="AR1149" s="243" t="s">
        <v>86</v>
      </c>
      <c r="AT1149" s="243" t="s">
        <v>186</v>
      </c>
      <c r="AU1149" s="243" t="s">
        <v>101</v>
      </c>
      <c r="AY1149" s="19" t="s">
        <v>183</v>
      </c>
      <c r="BE1149" s="244">
        <f>IF(N1149="základní",J1149,0)</f>
        <v>0</v>
      </c>
      <c r="BF1149" s="244">
        <f>IF(N1149="snížená",J1149,0)</f>
        <v>0</v>
      </c>
      <c r="BG1149" s="244">
        <f>IF(N1149="zákl. přenesená",J1149,0)</f>
        <v>0</v>
      </c>
      <c r="BH1149" s="244">
        <f>IF(N1149="sníž. přenesená",J1149,0)</f>
        <v>0</v>
      </c>
      <c r="BI1149" s="244">
        <f>IF(N1149="nulová",J1149,0)</f>
        <v>0</v>
      </c>
      <c r="BJ1149" s="19" t="s">
        <v>86</v>
      </c>
      <c r="BK1149" s="244">
        <f>ROUND(I1149*H1149,2)</f>
        <v>0</v>
      </c>
      <c r="BL1149" s="19" t="s">
        <v>86</v>
      </c>
      <c r="BM1149" s="243" t="s">
        <v>2620</v>
      </c>
    </row>
    <row r="1150" s="2" customFormat="1">
      <c r="A1150" s="41"/>
      <c r="B1150" s="42"/>
      <c r="C1150" s="43"/>
      <c r="D1150" s="245" t="s">
        <v>192</v>
      </c>
      <c r="E1150" s="43"/>
      <c r="F1150" s="246" t="s">
        <v>2619</v>
      </c>
      <c r="G1150" s="43"/>
      <c r="H1150" s="43"/>
      <c r="I1150" s="247"/>
      <c r="J1150" s="43"/>
      <c r="K1150" s="43"/>
      <c r="L1150" s="47"/>
      <c r="M1150" s="248"/>
      <c r="N1150" s="249"/>
      <c r="O1150" s="94"/>
      <c r="P1150" s="94"/>
      <c r="Q1150" s="94"/>
      <c r="R1150" s="94"/>
      <c r="S1150" s="94"/>
      <c r="T1150" s="95"/>
      <c r="U1150" s="41"/>
      <c r="V1150" s="41"/>
      <c r="W1150" s="41"/>
      <c r="X1150" s="41"/>
      <c r="Y1150" s="41"/>
      <c r="Z1150" s="41"/>
      <c r="AA1150" s="41"/>
      <c r="AB1150" s="41"/>
      <c r="AC1150" s="41"/>
      <c r="AD1150" s="41"/>
      <c r="AE1150" s="41"/>
      <c r="AT1150" s="19" t="s">
        <v>192</v>
      </c>
      <c r="AU1150" s="19" t="s">
        <v>101</v>
      </c>
    </row>
    <row r="1151" s="2" customFormat="1">
      <c r="A1151" s="41"/>
      <c r="B1151" s="42"/>
      <c r="C1151" s="43"/>
      <c r="D1151" s="245" t="s">
        <v>227</v>
      </c>
      <c r="E1151" s="43"/>
      <c r="F1151" s="273" t="s">
        <v>2586</v>
      </c>
      <c r="G1151" s="43"/>
      <c r="H1151" s="43"/>
      <c r="I1151" s="247"/>
      <c r="J1151" s="43"/>
      <c r="K1151" s="43"/>
      <c r="L1151" s="47"/>
      <c r="M1151" s="248"/>
      <c r="N1151" s="249"/>
      <c r="O1151" s="94"/>
      <c r="P1151" s="94"/>
      <c r="Q1151" s="94"/>
      <c r="R1151" s="94"/>
      <c r="S1151" s="94"/>
      <c r="T1151" s="95"/>
      <c r="U1151" s="41"/>
      <c r="V1151" s="41"/>
      <c r="W1151" s="41"/>
      <c r="X1151" s="41"/>
      <c r="Y1151" s="41"/>
      <c r="Z1151" s="41"/>
      <c r="AA1151" s="41"/>
      <c r="AB1151" s="41"/>
      <c r="AC1151" s="41"/>
      <c r="AD1151" s="41"/>
      <c r="AE1151" s="41"/>
      <c r="AT1151" s="19" t="s">
        <v>227</v>
      </c>
      <c r="AU1151" s="19" t="s">
        <v>101</v>
      </c>
    </row>
    <row r="1152" s="2" customFormat="1" ht="24.15" customHeight="1">
      <c r="A1152" s="41"/>
      <c r="B1152" s="42"/>
      <c r="C1152" s="232" t="s">
        <v>2621</v>
      </c>
      <c r="D1152" s="232" t="s">
        <v>186</v>
      </c>
      <c r="E1152" s="233" t="s">
        <v>2622</v>
      </c>
      <c r="F1152" s="234" t="s">
        <v>2623</v>
      </c>
      <c r="G1152" s="235" t="s">
        <v>294</v>
      </c>
      <c r="H1152" s="236">
        <v>2</v>
      </c>
      <c r="I1152" s="237"/>
      <c r="J1152" s="238">
        <f>ROUND(I1152*H1152,2)</f>
        <v>0</v>
      </c>
      <c r="K1152" s="234" t="s">
        <v>1</v>
      </c>
      <c r="L1152" s="47"/>
      <c r="M1152" s="239" t="s">
        <v>1</v>
      </c>
      <c r="N1152" s="240" t="s">
        <v>47</v>
      </c>
      <c r="O1152" s="94"/>
      <c r="P1152" s="241">
        <f>O1152*H1152</f>
        <v>0</v>
      </c>
      <c r="Q1152" s="241">
        <v>0</v>
      </c>
      <c r="R1152" s="241">
        <f>Q1152*H1152</f>
        <v>0</v>
      </c>
      <c r="S1152" s="241">
        <v>0</v>
      </c>
      <c r="T1152" s="242">
        <f>S1152*H1152</f>
        <v>0</v>
      </c>
      <c r="U1152" s="41"/>
      <c r="V1152" s="41"/>
      <c r="W1152" s="41"/>
      <c r="X1152" s="41"/>
      <c r="Y1152" s="41"/>
      <c r="Z1152" s="41"/>
      <c r="AA1152" s="41"/>
      <c r="AB1152" s="41"/>
      <c r="AC1152" s="41"/>
      <c r="AD1152" s="41"/>
      <c r="AE1152" s="41"/>
      <c r="AR1152" s="243" t="s">
        <v>86</v>
      </c>
      <c r="AT1152" s="243" t="s">
        <v>186</v>
      </c>
      <c r="AU1152" s="243" t="s">
        <v>101</v>
      </c>
      <c r="AY1152" s="19" t="s">
        <v>183</v>
      </c>
      <c r="BE1152" s="244">
        <f>IF(N1152="základní",J1152,0)</f>
        <v>0</v>
      </c>
      <c r="BF1152" s="244">
        <f>IF(N1152="snížená",J1152,0)</f>
        <v>0</v>
      </c>
      <c r="BG1152" s="244">
        <f>IF(N1152="zákl. přenesená",J1152,0)</f>
        <v>0</v>
      </c>
      <c r="BH1152" s="244">
        <f>IF(N1152="sníž. přenesená",J1152,0)</f>
        <v>0</v>
      </c>
      <c r="BI1152" s="244">
        <f>IF(N1152="nulová",J1152,0)</f>
        <v>0</v>
      </c>
      <c r="BJ1152" s="19" t="s">
        <v>86</v>
      </c>
      <c r="BK1152" s="244">
        <f>ROUND(I1152*H1152,2)</f>
        <v>0</v>
      </c>
      <c r="BL1152" s="19" t="s">
        <v>86</v>
      </c>
      <c r="BM1152" s="243" t="s">
        <v>2624</v>
      </c>
    </row>
    <row r="1153" s="2" customFormat="1">
      <c r="A1153" s="41"/>
      <c r="B1153" s="42"/>
      <c r="C1153" s="43"/>
      <c r="D1153" s="245" t="s">
        <v>192</v>
      </c>
      <c r="E1153" s="43"/>
      <c r="F1153" s="246" t="s">
        <v>2623</v>
      </c>
      <c r="G1153" s="43"/>
      <c r="H1153" s="43"/>
      <c r="I1153" s="247"/>
      <c r="J1153" s="43"/>
      <c r="K1153" s="43"/>
      <c r="L1153" s="47"/>
      <c r="M1153" s="248"/>
      <c r="N1153" s="249"/>
      <c r="O1153" s="94"/>
      <c r="P1153" s="94"/>
      <c r="Q1153" s="94"/>
      <c r="R1153" s="94"/>
      <c r="S1153" s="94"/>
      <c r="T1153" s="95"/>
      <c r="U1153" s="41"/>
      <c r="V1153" s="41"/>
      <c r="W1153" s="41"/>
      <c r="X1153" s="41"/>
      <c r="Y1153" s="41"/>
      <c r="Z1153" s="41"/>
      <c r="AA1153" s="41"/>
      <c r="AB1153" s="41"/>
      <c r="AC1153" s="41"/>
      <c r="AD1153" s="41"/>
      <c r="AE1153" s="41"/>
      <c r="AT1153" s="19" t="s">
        <v>192</v>
      </c>
      <c r="AU1153" s="19" t="s">
        <v>101</v>
      </c>
    </row>
    <row r="1154" s="2" customFormat="1">
      <c r="A1154" s="41"/>
      <c r="B1154" s="42"/>
      <c r="C1154" s="43"/>
      <c r="D1154" s="245" t="s">
        <v>227</v>
      </c>
      <c r="E1154" s="43"/>
      <c r="F1154" s="273" t="s">
        <v>2586</v>
      </c>
      <c r="G1154" s="43"/>
      <c r="H1154" s="43"/>
      <c r="I1154" s="247"/>
      <c r="J1154" s="43"/>
      <c r="K1154" s="43"/>
      <c r="L1154" s="47"/>
      <c r="M1154" s="248"/>
      <c r="N1154" s="249"/>
      <c r="O1154" s="94"/>
      <c r="P1154" s="94"/>
      <c r="Q1154" s="94"/>
      <c r="R1154" s="94"/>
      <c r="S1154" s="94"/>
      <c r="T1154" s="95"/>
      <c r="U1154" s="41"/>
      <c r="V1154" s="41"/>
      <c r="W1154" s="41"/>
      <c r="X1154" s="41"/>
      <c r="Y1154" s="41"/>
      <c r="Z1154" s="41"/>
      <c r="AA1154" s="41"/>
      <c r="AB1154" s="41"/>
      <c r="AC1154" s="41"/>
      <c r="AD1154" s="41"/>
      <c r="AE1154" s="41"/>
      <c r="AT1154" s="19" t="s">
        <v>227</v>
      </c>
      <c r="AU1154" s="19" t="s">
        <v>101</v>
      </c>
    </row>
    <row r="1155" s="2" customFormat="1" ht="16.5" customHeight="1">
      <c r="A1155" s="41"/>
      <c r="B1155" s="42"/>
      <c r="C1155" s="232" t="s">
        <v>2625</v>
      </c>
      <c r="D1155" s="232" t="s">
        <v>186</v>
      </c>
      <c r="E1155" s="233" t="s">
        <v>2588</v>
      </c>
      <c r="F1155" s="234" t="s">
        <v>2589</v>
      </c>
      <c r="G1155" s="235" t="s">
        <v>294</v>
      </c>
      <c r="H1155" s="236">
        <v>2</v>
      </c>
      <c r="I1155" s="237"/>
      <c r="J1155" s="238">
        <f>ROUND(I1155*H1155,2)</f>
        <v>0</v>
      </c>
      <c r="K1155" s="234" t="s">
        <v>1</v>
      </c>
      <c r="L1155" s="47"/>
      <c r="M1155" s="239" t="s">
        <v>1</v>
      </c>
      <c r="N1155" s="240" t="s">
        <v>47</v>
      </c>
      <c r="O1155" s="94"/>
      <c r="P1155" s="241">
        <f>O1155*H1155</f>
        <v>0</v>
      </c>
      <c r="Q1155" s="241">
        <v>0</v>
      </c>
      <c r="R1155" s="241">
        <f>Q1155*H1155</f>
        <v>0</v>
      </c>
      <c r="S1155" s="241">
        <v>0</v>
      </c>
      <c r="T1155" s="242">
        <f>S1155*H1155</f>
        <v>0</v>
      </c>
      <c r="U1155" s="41"/>
      <c r="V1155" s="41"/>
      <c r="W1155" s="41"/>
      <c r="X1155" s="41"/>
      <c r="Y1155" s="41"/>
      <c r="Z1155" s="41"/>
      <c r="AA1155" s="41"/>
      <c r="AB1155" s="41"/>
      <c r="AC1155" s="41"/>
      <c r="AD1155" s="41"/>
      <c r="AE1155" s="41"/>
      <c r="AR1155" s="243" t="s">
        <v>86</v>
      </c>
      <c r="AT1155" s="243" t="s">
        <v>186</v>
      </c>
      <c r="AU1155" s="243" t="s">
        <v>101</v>
      </c>
      <c r="AY1155" s="19" t="s">
        <v>183</v>
      </c>
      <c r="BE1155" s="244">
        <f>IF(N1155="základní",J1155,0)</f>
        <v>0</v>
      </c>
      <c r="BF1155" s="244">
        <f>IF(N1155="snížená",J1155,0)</f>
        <v>0</v>
      </c>
      <c r="BG1155" s="244">
        <f>IF(N1155="zákl. přenesená",J1155,0)</f>
        <v>0</v>
      </c>
      <c r="BH1155" s="244">
        <f>IF(N1155="sníž. přenesená",J1155,0)</f>
        <v>0</v>
      </c>
      <c r="BI1155" s="244">
        <f>IF(N1155="nulová",J1155,0)</f>
        <v>0</v>
      </c>
      <c r="BJ1155" s="19" t="s">
        <v>86</v>
      </c>
      <c r="BK1155" s="244">
        <f>ROUND(I1155*H1155,2)</f>
        <v>0</v>
      </c>
      <c r="BL1155" s="19" t="s">
        <v>86</v>
      </c>
      <c r="BM1155" s="243" t="s">
        <v>2626</v>
      </c>
    </row>
    <row r="1156" s="2" customFormat="1">
      <c r="A1156" s="41"/>
      <c r="B1156" s="42"/>
      <c r="C1156" s="43"/>
      <c r="D1156" s="245" t="s">
        <v>192</v>
      </c>
      <c r="E1156" s="43"/>
      <c r="F1156" s="246" t="s">
        <v>2589</v>
      </c>
      <c r="G1156" s="43"/>
      <c r="H1156" s="43"/>
      <c r="I1156" s="247"/>
      <c r="J1156" s="43"/>
      <c r="K1156" s="43"/>
      <c r="L1156" s="47"/>
      <c r="M1156" s="248"/>
      <c r="N1156" s="249"/>
      <c r="O1156" s="94"/>
      <c r="P1156" s="94"/>
      <c r="Q1156" s="94"/>
      <c r="R1156" s="94"/>
      <c r="S1156" s="94"/>
      <c r="T1156" s="95"/>
      <c r="U1156" s="41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T1156" s="19" t="s">
        <v>192</v>
      </c>
      <c r="AU1156" s="19" t="s">
        <v>101</v>
      </c>
    </row>
    <row r="1157" s="2" customFormat="1">
      <c r="A1157" s="41"/>
      <c r="B1157" s="42"/>
      <c r="C1157" s="43"/>
      <c r="D1157" s="245" t="s">
        <v>227</v>
      </c>
      <c r="E1157" s="43"/>
      <c r="F1157" s="273" t="s">
        <v>2586</v>
      </c>
      <c r="G1157" s="43"/>
      <c r="H1157" s="43"/>
      <c r="I1157" s="247"/>
      <c r="J1157" s="43"/>
      <c r="K1157" s="43"/>
      <c r="L1157" s="47"/>
      <c r="M1157" s="248"/>
      <c r="N1157" s="249"/>
      <c r="O1157" s="94"/>
      <c r="P1157" s="94"/>
      <c r="Q1157" s="94"/>
      <c r="R1157" s="94"/>
      <c r="S1157" s="94"/>
      <c r="T1157" s="95"/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T1157" s="19" t="s">
        <v>227</v>
      </c>
      <c r="AU1157" s="19" t="s">
        <v>101</v>
      </c>
    </row>
    <row r="1158" s="2" customFormat="1" ht="24.15" customHeight="1">
      <c r="A1158" s="41"/>
      <c r="B1158" s="42"/>
      <c r="C1158" s="232" t="s">
        <v>2627</v>
      </c>
      <c r="D1158" s="232" t="s">
        <v>186</v>
      </c>
      <c r="E1158" s="233" t="s">
        <v>2592</v>
      </c>
      <c r="F1158" s="234" t="s">
        <v>2593</v>
      </c>
      <c r="G1158" s="235" t="s">
        <v>294</v>
      </c>
      <c r="H1158" s="236">
        <v>2</v>
      </c>
      <c r="I1158" s="237"/>
      <c r="J1158" s="238">
        <f>ROUND(I1158*H1158,2)</f>
        <v>0</v>
      </c>
      <c r="K1158" s="234" t="s">
        <v>1</v>
      </c>
      <c r="L1158" s="47"/>
      <c r="M1158" s="239" t="s">
        <v>1</v>
      </c>
      <c r="N1158" s="240" t="s">
        <v>47</v>
      </c>
      <c r="O1158" s="94"/>
      <c r="P1158" s="241">
        <f>O1158*H1158</f>
        <v>0</v>
      </c>
      <c r="Q1158" s="241">
        <v>0</v>
      </c>
      <c r="R1158" s="241">
        <f>Q1158*H1158</f>
        <v>0</v>
      </c>
      <c r="S1158" s="241">
        <v>0</v>
      </c>
      <c r="T1158" s="242">
        <f>S1158*H1158</f>
        <v>0</v>
      </c>
      <c r="U1158" s="41"/>
      <c r="V1158" s="41"/>
      <c r="W1158" s="41"/>
      <c r="X1158" s="41"/>
      <c r="Y1158" s="41"/>
      <c r="Z1158" s="41"/>
      <c r="AA1158" s="41"/>
      <c r="AB1158" s="41"/>
      <c r="AC1158" s="41"/>
      <c r="AD1158" s="41"/>
      <c r="AE1158" s="41"/>
      <c r="AR1158" s="243" t="s">
        <v>86</v>
      </c>
      <c r="AT1158" s="243" t="s">
        <v>186</v>
      </c>
      <c r="AU1158" s="243" t="s">
        <v>101</v>
      </c>
      <c r="AY1158" s="19" t="s">
        <v>183</v>
      </c>
      <c r="BE1158" s="244">
        <f>IF(N1158="základní",J1158,0)</f>
        <v>0</v>
      </c>
      <c r="BF1158" s="244">
        <f>IF(N1158="snížená",J1158,0)</f>
        <v>0</v>
      </c>
      <c r="BG1158" s="244">
        <f>IF(N1158="zákl. přenesená",J1158,0)</f>
        <v>0</v>
      </c>
      <c r="BH1158" s="244">
        <f>IF(N1158="sníž. přenesená",J1158,0)</f>
        <v>0</v>
      </c>
      <c r="BI1158" s="244">
        <f>IF(N1158="nulová",J1158,0)</f>
        <v>0</v>
      </c>
      <c r="BJ1158" s="19" t="s">
        <v>86</v>
      </c>
      <c r="BK1158" s="244">
        <f>ROUND(I1158*H1158,2)</f>
        <v>0</v>
      </c>
      <c r="BL1158" s="19" t="s">
        <v>86</v>
      </c>
      <c r="BM1158" s="243" t="s">
        <v>2628</v>
      </c>
    </row>
    <row r="1159" s="2" customFormat="1">
      <c r="A1159" s="41"/>
      <c r="B1159" s="42"/>
      <c r="C1159" s="43"/>
      <c r="D1159" s="245" t="s">
        <v>192</v>
      </c>
      <c r="E1159" s="43"/>
      <c r="F1159" s="246" t="s">
        <v>2593</v>
      </c>
      <c r="G1159" s="43"/>
      <c r="H1159" s="43"/>
      <c r="I1159" s="247"/>
      <c r="J1159" s="43"/>
      <c r="K1159" s="43"/>
      <c r="L1159" s="47"/>
      <c r="M1159" s="248"/>
      <c r="N1159" s="249"/>
      <c r="O1159" s="94"/>
      <c r="P1159" s="94"/>
      <c r="Q1159" s="94"/>
      <c r="R1159" s="94"/>
      <c r="S1159" s="94"/>
      <c r="T1159" s="95"/>
      <c r="U1159" s="41"/>
      <c r="V1159" s="41"/>
      <c r="W1159" s="41"/>
      <c r="X1159" s="41"/>
      <c r="Y1159" s="41"/>
      <c r="Z1159" s="41"/>
      <c r="AA1159" s="41"/>
      <c r="AB1159" s="41"/>
      <c r="AC1159" s="41"/>
      <c r="AD1159" s="41"/>
      <c r="AE1159" s="41"/>
      <c r="AT1159" s="19" t="s">
        <v>192</v>
      </c>
      <c r="AU1159" s="19" t="s">
        <v>101</v>
      </c>
    </row>
    <row r="1160" s="2" customFormat="1">
      <c r="A1160" s="41"/>
      <c r="B1160" s="42"/>
      <c r="C1160" s="43"/>
      <c r="D1160" s="245" t="s">
        <v>227</v>
      </c>
      <c r="E1160" s="43"/>
      <c r="F1160" s="273" t="s">
        <v>2586</v>
      </c>
      <c r="G1160" s="43"/>
      <c r="H1160" s="43"/>
      <c r="I1160" s="247"/>
      <c r="J1160" s="43"/>
      <c r="K1160" s="43"/>
      <c r="L1160" s="47"/>
      <c r="M1160" s="299"/>
      <c r="N1160" s="300"/>
      <c r="O1160" s="301"/>
      <c r="P1160" s="301"/>
      <c r="Q1160" s="301"/>
      <c r="R1160" s="301"/>
      <c r="S1160" s="301"/>
      <c r="T1160" s="302"/>
      <c r="U1160" s="41"/>
      <c r="V1160" s="41"/>
      <c r="W1160" s="41"/>
      <c r="X1160" s="41"/>
      <c r="Y1160" s="41"/>
      <c r="Z1160" s="41"/>
      <c r="AA1160" s="41"/>
      <c r="AB1160" s="41"/>
      <c r="AC1160" s="41"/>
      <c r="AD1160" s="41"/>
      <c r="AE1160" s="41"/>
      <c r="AT1160" s="19" t="s">
        <v>227</v>
      </c>
      <c r="AU1160" s="19" t="s">
        <v>101</v>
      </c>
    </row>
    <row r="1161" s="2" customFormat="1" ht="6.96" customHeight="1">
      <c r="A1161" s="41"/>
      <c r="B1161" s="69"/>
      <c r="C1161" s="70"/>
      <c r="D1161" s="70"/>
      <c r="E1161" s="70"/>
      <c r="F1161" s="70"/>
      <c r="G1161" s="70"/>
      <c r="H1161" s="70"/>
      <c r="I1161" s="70"/>
      <c r="J1161" s="70"/>
      <c r="K1161" s="70"/>
      <c r="L1161" s="47"/>
      <c r="M1161" s="41"/>
      <c r="O1161" s="41"/>
      <c r="P1161" s="41"/>
      <c r="Q1161" s="41"/>
      <c r="R1161" s="41"/>
      <c r="S1161" s="41"/>
      <c r="T1161" s="41"/>
      <c r="U1161" s="41"/>
      <c r="V1161" s="41"/>
      <c r="W1161" s="41"/>
      <c r="X1161" s="41"/>
      <c r="Y1161" s="41"/>
      <c r="Z1161" s="41"/>
      <c r="AA1161" s="41"/>
      <c r="AB1161" s="41"/>
      <c r="AC1161" s="41"/>
      <c r="AD1161" s="41"/>
      <c r="AE1161" s="41"/>
    </row>
  </sheetData>
  <sheetProtection sheet="1" autoFilter="0" formatColumns="0" formatRows="0" objects="1" scenarios="1" spinCount="100000" saltValue="WXrk0UwbZXj9UgmpyY4QX66LHBYvyWODBXmAmeYoGyN+IqhbBhgkQO2J5Dq5zfEHV6rEZg6FmuIaZcuGMRaMDw==" hashValue="2pjhAOcuo2Xqx2nCoVDA9xPX5Z/K+otE4aWXcDG9GemKD3bYzSVISq3m+j1tr92e26GSHVIIXaMtmJwd2vMynw==" algorithmName="SHA-512" password="CC35"/>
  <autoFilter ref="C141:K1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30:H130"/>
    <mergeCell ref="E132:H132"/>
    <mergeCell ref="E134:H134"/>
    <mergeCell ref="L2:V2"/>
  </mergeCells>
  <hyperlinks>
    <hyperlink ref="F148" r:id="rId1" display="https://podminky.urs.cz/item/CS_URS_2025_01/122252501"/>
    <hyperlink ref="F152" r:id="rId2" display="https://podminky.urs.cz/item/CS_URS_2025_01/162351104"/>
    <hyperlink ref="F156" r:id="rId3" display="https://podminky.urs.cz/item/CS_URS_2025_01/162751119"/>
    <hyperlink ref="F161" r:id="rId4" display="https://podminky.urs.cz/item/CS_URS_2025_01/171201231"/>
    <hyperlink ref="F165" r:id="rId5" display="https://podminky.urs.cz/item/CS_URS_2025_01/174101101"/>
    <hyperlink ref="F173" r:id="rId6" display="https://podminky.urs.cz/item/CS_URS_2025_01/181951112"/>
    <hyperlink ref="F178" r:id="rId7" display="https://podminky.urs.cz/item/CS_URS_2025_01/451577777"/>
    <hyperlink ref="F183" r:id="rId8" display="https://podminky.urs.cz/item/CS_URS_2025_01/451315124"/>
    <hyperlink ref="F187" r:id="rId9" display="https://podminky.urs.cz/item/CS_URS_2025_01/273326241"/>
    <hyperlink ref="F204" r:id="rId10" display="https://podminky.urs.cz/item/CS_URS_2025_01/273356021"/>
    <hyperlink ref="F212" r:id="rId11" display="https://podminky.urs.cz/item/CS_URS_2025_01/273356022"/>
    <hyperlink ref="F221" r:id="rId12" display="https://podminky.urs.cz/item/CS_URS_2025_01/511501111"/>
    <hyperlink ref="F236" r:id="rId13" display="https://podminky.urs.cz/item/CS_URS_2025_01/548133111"/>
    <hyperlink ref="F241" r:id="rId14" display="https://podminky.urs.cz/item/CS_URS_2025_01/548141111"/>
    <hyperlink ref="F260" r:id="rId15" display="https://podminky.urs.cz/item/CS_URS_2025_01/998243011"/>
    <hyperlink ref="F264" r:id="rId16" display="https://podminky.urs.cz/item/CS_URS_2025_01/591111111"/>
    <hyperlink ref="F271" r:id="rId17" display="https://podminky.urs.cz/item/CS_URS_2025_01/916111123"/>
    <hyperlink ref="F281" r:id="rId18" display="https://podminky.urs.cz/item/CS_URS_2025_01/916991121"/>
    <hyperlink ref="F286" r:id="rId19" display="https://podminky.urs.cz/item/CS_URS_2025_01/998223011"/>
    <hyperlink ref="F290" r:id="rId20" display="https://podminky.urs.cz/item/CS_URS_2025_01/564851014"/>
    <hyperlink ref="F295" r:id="rId21" display="https://podminky.urs.cz/item/CS_URS_2025_01/564861011"/>
    <hyperlink ref="F300" r:id="rId22" display="https://podminky.urs.cz/item/CS_URS_2025_01/577165142"/>
    <hyperlink ref="F305" r:id="rId23" display="https://podminky.urs.cz/item/CS_URS_2025_01/565176121"/>
    <hyperlink ref="F310" r:id="rId24" display="https://podminky.urs.cz/item/CS_URS_2025_01/577134111"/>
    <hyperlink ref="F314" r:id="rId25" display="https://podminky.urs.cz/item/CS_URS_2025_01/573191111"/>
    <hyperlink ref="F319" r:id="rId26" display="https://podminky.urs.cz/item/CS_URS_2025_01/573231107"/>
    <hyperlink ref="F323" r:id="rId27" display="https://podminky.urs.cz/item/CS_URS_2025_01/998225111"/>
    <hyperlink ref="F334" r:id="rId28" display="https://podminky.urs.cz/item/CS_URS_2025_01/871260310"/>
    <hyperlink ref="F343" r:id="rId29" display="https://podminky.urs.cz/item/CS_URS_2025_01/877265124"/>
    <hyperlink ref="F368" r:id="rId30" display="https://podminky.urs.cz/item/CS_URS_2025_01/894811135"/>
    <hyperlink ref="F373" r:id="rId31" display="https://podminky.urs.cz/item/CS_URS_2025_01/894812262"/>
    <hyperlink ref="F378" r:id="rId32" display="https://podminky.urs.cz/item/CS_URS_2025_01/998276101"/>
    <hyperlink ref="F382" r:id="rId33" display="https://podminky.urs.cz/item/CS_URS_2025_01/213141111"/>
    <hyperlink ref="F396" r:id="rId34" display="https://podminky.urs.cz/item/CS_URS_2025_01/997241528"/>
    <hyperlink ref="F400" r:id="rId35" display="https://podminky.urs.cz/item/CS_URS_2025_01/997241521"/>
    <hyperlink ref="F404" r:id="rId36" display="https://podminky.urs.cz/item/CS_URS_2025_01/113107338"/>
    <hyperlink ref="F409" r:id="rId37" display="https://podminky.urs.cz/item/CS_URS_2025_01/113107144"/>
    <hyperlink ref="F414" r:id="rId38" display="https://podminky.urs.cz/item/CS_URS_2025_01/997241538"/>
    <hyperlink ref="F422" r:id="rId39" display="https://podminky.urs.cz/item/CS_URS_2025_01/997241532"/>
    <hyperlink ref="F430" r:id="rId40" display="https://podminky.urs.cz/item/CS_URS_2025_01/997241535"/>
    <hyperlink ref="F440" r:id="rId41" display="https://podminky.urs.cz/item/CS_URS_2025_01/512531111"/>
    <hyperlink ref="F445" r:id="rId42" display="https://podminky.urs.cz/item/CS_URS_2025_01/997221551"/>
    <hyperlink ref="F450" r:id="rId43" display="https://podminky.urs.cz/item/CS_URS_2025_01/997221559"/>
    <hyperlink ref="F458" r:id="rId44" display="https://podminky.urs.cz/item/CS_URS_2025_01/997221873"/>
    <hyperlink ref="F463" r:id="rId45" display="https://podminky.urs.cz/item/CS_URS_2025_01/997221862"/>
    <hyperlink ref="F468" r:id="rId46" display="https://podminky.urs.cz/item/CS_URS_2025_01/997221875"/>
    <hyperlink ref="F474" r:id="rId47" display="https://podminky.urs.cz/item/CS_URS_2025_01/714451001"/>
    <hyperlink ref="F485" r:id="rId48" display="https://podminky.urs.cz/item/CS_URS_2025_01/121151103"/>
    <hyperlink ref="F490" r:id="rId49" display="https://podminky.urs.cz/item/CS_URS_2025_01/122152501"/>
    <hyperlink ref="F499" r:id="rId50" display="https://podminky.urs.cz/item/CS_URS_2025_01/132154101"/>
    <hyperlink ref="F504" r:id="rId51" display="https://podminky.urs.cz/item/CS_URS_2025_01/133151101"/>
    <hyperlink ref="F509" r:id="rId52" display="https://podminky.urs.cz/item/CS_URS_2025_01/162351104"/>
    <hyperlink ref="F522" r:id="rId53" display="https://podminky.urs.cz/item/CS_URS_2025_01/162751119.1"/>
    <hyperlink ref="F537" r:id="rId54" display="https://podminky.urs.cz/item/CS_URS_2025_01/171201231"/>
    <hyperlink ref="F550" r:id="rId55" display="https://podminky.urs.cz/item/CS_URS_2025_01/167111101"/>
    <hyperlink ref="F554" r:id="rId56" display="https://podminky.urs.cz/item/CS_URS_2025_01/162351103"/>
    <hyperlink ref="F562" r:id="rId57" display="https://podminky.urs.cz/item/CS_URS_2025_01/181111111"/>
    <hyperlink ref="F566" r:id="rId58" display="https://podminky.urs.cz/item/CS_URS_2025_01/181351003"/>
    <hyperlink ref="F570" r:id="rId59" display="https://podminky.urs.cz/item/CS_URS_2025_01/181411141"/>
    <hyperlink ref="F580" r:id="rId60" display="https://podminky.urs.cz/item/CS_URS_2025_01/174101101"/>
    <hyperlink ref="F594" r:id="rId61" display="https://podminky.urs.cz/item/CS_URS_2025_01/181912112"/>
    <hyperlink ref="F600" r:id="rId62" display="https://podminky.urs.cz/item/CS_URS_2025_01/511501255"/>
    <hyperlink ref="F619" r:id="rId63" display="https://podminky.urs.cz/item/CS_URS_2025_01/545511112"/>
    <hyperlink ref="F628" r:id="rId64" display="https://podminky.urs.cz/item/CS_URS_2025_01/548131121"/>
    <hyperlink ref="F633" r:id="rId65" display="https://podminky.urs.cz/item/CS_URS_2025_01/548131122"/>
    <hyperlink ref="F647" r:id="rId66" display="https://podminky.urs.cz/item/CS_URS_2025_01/521141112"/>
    <hyperlink ref="F655" r:id="rId67" display="https://podminky.urs.cz/item/CS_URS_2025_01/521351513"/>
    <hyperlink ref="F673" r:id="rId68" display="https://podminky.urs.cz/item/CS_URS_2025_01/548121321"/>
    <hyperlink ref="F682" r:id="rId69" display="https://podminky.urs.cz/item/CS_URS_2025_01/548121613"/>
    <hyperlink ref="F686" r:id="rId70" display="https://podminky.urs.cz/item/CS_URS_2025_01/548121614"/>
    <hyperlink ref="F696" r:id="rId71" display="https://podminky.urs.cz/item/CS_URS_2025_01/548141111"/>
    <hyperlink ref="F712" r:id="rId72" display="https://podminky.urs.cz/item/CS_URS_2025_01/998243011"/>
    <hyperlink ref="F716" r:id="rId73" display="https://podminky.urs.cz/item/CS_URS_2025_01/451577777"/>
    <hyperlink ref="F721" r:id="rId74" display="https://podminky.urs.cz/item/CS_URS_2025_01/564561011"/>
    <hyperlink ref="F726" r:id="rId75" display="https://podminky.urs.cz/item/CS_URS_2025_01/564571015"/>
    <hyperlink ref="F735" r:id="rId76" display="https://podminky.urs.cz/item/CS_URS_2025_01/451577777"/>
    <hyperlink ref="F740" r:id="rId77" display="https://podminky.urs.cz/item/CS_URS_2025_01/564571015"/>
    <hyperlink ref="F745" r:id="rId78" display="https://podminky.urs.cz/item/CS_URS_2025_01/564851011"/>
    <hyperlink ref="F754" r:id="rId79" display="https://podminky.urs.cz/item/CS_URS_2025_01/564851014"/>
    <hyperlink ref="F765" r:id="rId80" display="https://podminky.urs.cz/item/CS_URS_2025_01/564861011"/>
    <hyperlink ref="F773" r:id="rId81" display="https://podminky.urs.cz/item/CS_URS_2025_01/564871016"/>
    <hyperlink ref="F778" r:id="rId82" display="https://podminky.urs.cz/item/CS_URS_2025_01/577165142"/>
    <hyperlink ref="F783" r:id="rId83" display="https://podminky.urs.cz/item/CS_URS_2025_01/565176121"/>
    <hyperlink ref="F789" r:id="rId84" display="https://podminky.urs.cz/item/CS_URS_2025_01/577134111"/>
    <hyperlink ref="F794" r:id="rId85" display="https://podminky.urs.cz/item/CS_URS_2025_01/573191111"/>
    <hyperlink ref="F799" r:id="rId86" display="https://podminky.urs.cz/item/CS_URS_2025_01/573231107"/>
    <hyperlink ref="F804" r:id="rId87" display="https://podminky.urs.cz/item/CS_URS_2025_01/998225111"/>
    <hyperlink ref="F808" r:id="rId88" display="https://podminky.urs.cz/item/CS_URS_2025_01/212752611"/>
    <hyperlink ref="F813" r:id="rId89" display="https://podminky.urs.cz/item/CS_URS_2025_01/212972113"/>
    <hyperlink ref="F821" r:id="rId90" display="https://podminky.urs.cz/item/CS_URS_2025_01/871260310"/>
    <hyperlink ref="F830" r:id="rId91" display="https://podminky.urs.cz/item/CS_URS_2025_01/998276101"/>
    <hyperlink ref="F834" r:id="rId92" display="https://podminky.urs.cz/item/CS_URS_2025_01/213141111"/>
    <hyperlink ref="F853" r:id="rId93" display="https://podminky.urs.cz/item/CS_URS_2025_01/915111111"/>
    <hyperlink ref="F857" r:id="rId94" display="https://podminky.urs.cz/item/CS_URS_2025_01/915211112"/>
    <hyperlink ref="F861" r:id="rId95" display="https://podminky.urs.cz/item/CS_URS_2025_01/915611111"/>
    <hyperlink ref="F866" r:id="rId96" display="https://podminky.urs.cz/item/CS_URS_2025_01/919735114"/>
    <hyperlink ref="F871" r:id="rId97" display="https://podminky.urs.cz/item/CS_URS_2025_01/113154512"/>
    <hyperlink ref="F876" r:id="rId98" display="https://podminky.urs.cz/item/CS_URS_2025_01/113154515"/>
    <hyperlink ref="F889" r:id="rId99" display="https://podminky.urs.cz/item/CS_URS_2025_01/525341111"/>
    <hyperlink ref="F894" r:id="rId100" display="https://podminky.urs.cz/item/CS_URS_2025_01/525321112"/>
    <hyperlink ref="F902" r:id="rId101" display="https://podminky.urs.cz/item/CS_URS_2025_01/525541115"/>
    <hyperlink ref="F907" r:id="rId102" display="https://podminky.urs.cz/item/CS_URS_2025_01/997241528"/>
    <hyperlink ref="F917" r:id="rId103" display="https://podminky.urs.cz/item/CS_URS_2025_01/997241521"/>
    <hyperlink ref="F927" r:id="rId104" display="https://podminky.urs.cz/item/CS_URS_2025_01/997241525"/>
    <hyperlink ref="F939" r:id="rId105" display="https://podminky.urs.cz/item/CS_URS_2025_01/113107144"/>
    <hyperlink ref="F951" r:id="rId106" display="https://podminky.urs.cz/item/CS_URS_2025_01/113106121"/>
    <hyperlink ref="F956" r:id="rId107" display="https://podminky.urs.cz/item/CS_URS_2025_01/113201112"/>
    <hyperlink ref="F961" r:id="rId108" display="https://podminky.urs.cz/item/CS_URS_2025_01/113203111"/>
    <hyperlink ref="F966" r:id="rId109" display="https://podminky.urs.cz/item/CS_URS_2025_01/113107330"/>
    <hyperlink ref="F971" r:id="rId110" display="https://podminky.urs.cz/item/CS_URS_2025_01/997241538"/>
    <hyperlink ref="F989" r:id="rId111" display="https://podminky.urs.cz/item/CS_URS_2025_01/997221151"/>
    <hyperlink ref="F994" r:id="rId112" display="https://podminky.urs.cz/item/CS_URS_2025_01/997241532"/>
    <hyperlink ref="F1011" r:id="rId113" display="https://podminky.urs.cz/item/CS_URS_2025_01/997241535"/>
    <hyperlink ref="F1030" r:id="rId114" display="https://podminky.urs.cz/item/CS_URS_2025_01/113107322"/>
    <hyperlink ref="F1035" r:id="rId115" display="https://podminky.urs.cz/item/CS_URS_2025_01/113107324"/>
    <hyperlink ref="F1040" r:id="rId116" display="https://podminky.urs.cz/item/CS_URS_2025_01/512531111"/>
    <hyperlink ref="F1048" r:id="rId117" display="https://podminky.urs.cz/item/CS_URS_2025_01/997221551"/>
    <hyperlink ref="F1059" r:id="rId118" display="https://podminky.urs.cz/item/CS_URS_2025_01/997221559"/>
    <hyperlink ref="F1073" r:id="rId119" display="https://podminky.urs.cz/item/CS_URS_2025_01/997221875"/>
    <hyperlink ref="F1085" r:id="rId120" display="https://podminky.urs.cz/item/CS_URS_2025_01/997221861"/>
    <hyperlink ref="F1094" r:id="rId121" display="https://podminky.urs.cz/item/CS_URS_2025_01/997221862"/>
    <hyperlink ref="F1106" r:id="rId122" display="https://podminky.urs.cz/item/CS_URS_2025_01/99722187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3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148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2629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153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154</v>
      </c>
      <c r="F17" s="41"/>
      <c r="G17" s="41"/>
      <c r="H17" s="41"/>
      <c r="I17" s="154" t="s">
        <v>33</v>
      </c>
      <c r="J17" s="144" t="s">
        <v>155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ROUND(J124,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ROUND((SUM(BE124:BE254)),  2)</f>
        <v>0</v>
      </c>
      <c r="G35" s="41"/>
      <c r="H35" s="41"/>
      <c r="I35" s="170">
        <v>0.20999999999999999</v>
      </c>
      <c r="J35" s="169">
        <f>ROUND(((SUM(BE124:BE254))*I35),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ROUND((SUM(BF124:BF254)),  2)</f>
        <v>0</v>
      </c>
      <c r="G36" s="41"/>
      <c r="H36" s="41"/>
      <c r="I36" s="170">
        <v>0.12</v>
      </c>
      <c r="J36" s="169">
        <f>ROUND(((SUM(BF124:BF254))*I36),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ROUND((SUM(BG124:BG254)),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ROUND((SUM(BH124:BH254)),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ROUND((SUM(BI124:BI254)),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148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 xml:space="preserve">9 - Vedlejší rozpočtové náklady 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Správa železnic, státní organizace</v>
      </c>
      <c r="G93" s="43"/>
      <c r="H93" s="43"/>
      <c r="I93" s="34" t="s">
        <v>36</v>
      </c>
      <c r="J93" s="39" t="str">
        <f>E23</f>
        <v>Ing.Tomáš Tužín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J124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2630</v>
      </c>
      <c r="E99" s="197"/>
      <c r="F99" s="197"/>
      <c r="G99" s="197"/>
      <c r="H99" s="197"/>
      <c r="I99" s="197"/>
      <c r="J99" s="198">
        <f>J125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2631</v>
      </c>
      <c r="E100" s="202"/>
      <c r="F100" s="202"/>
      <c r="G100" s="202"/>
      <c r="H100" s="202"/>
      <c r="I100" s="202"/>
      <c r="J100" s="203">
        <f>J126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2632</v>
      </c>
      <c r="E101" s="202"/>
      <c r="F101" s="202"/>
      <c r="G101" s="202"/>
      <c r="H101" s="202"/>
      <c r="I101" s="202"/>
      <c r="J101" s="203">
        <f>J131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2633</v>
      </c>
      <c r="E102" s="202"/>
      <c r="F102" s="202"/>
      <c r="G102" s="202"/>
      <c r="H102" s="202"/>
      <c r="I102" s="202"/>
      <c r="J102" s="203">
        <f>J189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66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8" s="2" customFormat="1" ht="6.96" customHeight="1">
      <c r="A108" s="41"/>
      <c r="B108" s="71"/>
      <c r="C108" s="72"/>
      <c r="D108" s="72"/>
      <c r="E108" s="72"/>
      <c r="F108" s="72"/>
      <c r="G108" s="72"/>
      <c r="H108" s="72"/>
      <c r="I108" s="72"/>
      <c r="J108" s="72"/>
      <c r="K108" s="72"/>
      <c r="L108" s="66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24.96" customHeight="1">
      <c r="A109" s="41"/>
      <c r="B109" s="42"/>
      <c r="C109" s="25" t="s">
        <v>168</v>
      </c>
      <c r="D109" s="43"/>
      <c r="E109" s="43"/>
      <c r="F109" s="43"/>
      <c r="G109" s="43"/>
      <c r="H109" s="43"/>
      <c r="I109" s="43"/>
      <c r="J109" s="43"/>
      <c r="K109" s="43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6.96" customHeight="1">
      <c r="A110" s="41"/>
      <c r="B110" s="42"/>
      <c r="C110" s="43"/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12" customHeight="1">
      <c r="A111" s="41"/>
      <c r="B111" s="42"/>
      <c r="C111" s="34" t="s">
        <v>16</v>
      </c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6.5" customHeight="1">
      <c r="A112" s="41"/>
      <c r="B112" s="42"/>
      <c r="C112" s="43"/>
      <c r="D112" s="43"/>
      <c r="E112" s="189" t="str">
        <f>E7</f>
        <v>Oprava tramvajového křížení v km 4,064 v žst. Olomouc - město</v>
      </c>
      <c r="F112" s="34"/>
      <c r="G112" s="34"/>
      <c r="H112" s="34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1" customFormat="1" ht="12" customHeight="1">
      <c r="B113" s="23"/>
      <c r="C113" s="34" t="s">
        <v>147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="2" customFormat="1" ht="16.5" customHeight="1">
      <c r="A114" s="41"/>
      <c r="B114" s="42"/>
      <c r="C114" s="43"/>
      <c r="D114" s="43"/>
      <c r="E114" s="189" t="s">
        <v>148</v>
      </c>
      <c r="F114" s="43"/>
      <c r="G114" s="43"/>
      <c r="H114" s="43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2" customHeight="1">
      <c r="A115" s="41"/>
      <c r="B115" s="42"/>
      <c r="C115" s="34" t="s">
        <v>149</v>
      </c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6.5" customHeight="1">
      <c r="A116" s="41"/>
      <c r="B116" s="42"/>
      <c r="C116" s="43"/>
      <c r="D116" s="43"/>
      <c r="E116" s="79" t="str">
        <f>E11</f>
        <v xml:space="preserve">9 - Vedlejší rozpočtové náklady </v>
      </c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6.96" customHeight="1">
      <c r="A117" s="41"/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2" customHeight="1">
      <c r="A118" s="41"/>
      <c r="B118" s="42"/>
      <c r="C118" s="34" t="s">
        <v>22</v>
      </c>
      <c r="D118" s="43"/>
      <c r="E118" s="43"/>
      <c r="F118" s="29" t="str">
        <f>F14</f>
        <v>Olomouc</v>
      </c>
      <c r="G118" s="43"/>
      <c r="H118" s="43"/>
      <c r="I118" s="34" t="s">
        <v>24</v>
      </c>
      <c r="J118" s="82" t="str">
        <f>IF(J14="","",J14)</f>
        <v>26. 3. 2025</v>
      </c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6.96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5.15" customHeight="1">
      <c r="A120" s="41"/>
      <c r="B120" s="42"/>
      <c r="C120" s="34" t="s">
        <v>30</v>
      </c>
      <c r="D120" s="43"/>
      <c r="E120" s="43"/>
      <c r="F120" s="29" t="str">
        <f>E17</f>
        <v>Správa železnic, státní organizace</v>
      </c>
      <c r="G120" s="43"/>
      <c r="H120" s="43"/>
      <c r="I120" s="34" t="s">
        <v>36</v>
      </c>
      <c r="J120" s="39" t="str">
        <f>E23</f>
        <v>Ing.Tomáš Tužín</v>
      </c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34</v>
      </c>
      <c r="D121" s="43"/>
      <c r="E121" s="43"/>
      <c r="F121" s="29" t="str">
        <f>IF(E20="","",E20)</f>
        <v>Vyplň údaj</v>
      </c>
      <c r="G121" s="43"/>
      <c r="H121" s="43"/>
      <c r="I121" s="34" t="s">
        <v>39</v>
      </c>
      <c r="J121" s="39" t="str">
        <f>E26</f>
        <v>Ing.Michal Pospíšil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0.32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11" customFormat="1" ht="29.28" customHeight="1">
      <c r="A123" s="205"/>
      <c r="B123" s="206"/>
      <c r="C123" s="207" t="s">
        <v>169</v>
      </c>
      <c r="D123" s="208" t="s">
        <v>67</v>
      </c>
      <c r="E123" s="208" t="s">
        <v>63</v>
      </c>
      <c r="F123" s="208" t="s">
        <v>64</v>
      </c>
      <c r="G123" s="208" t="s">
        <v>170</v>
      </c>
      <c r="H123" s="208" t="s">
        <v>171</v>
      </c>
      <c r="I123" s="208" t="s">
        <v>172</v>
      </c>
      <c r="J123" s="208" t="s">
        <v>160</v>
      </c>
      <c r="K123" s="209" t="s">
        <v>173</v>
      </c>
      <c r="L123" s="210"/>
      <c r="M123" s="103" t="s">
        <v>1</v>
      </c>
      <c r="N123" s="104" t="s">
        <v>46</v>
      </c>
      <c r="O123" s="104" t="s">
        <v>174</v>
      </c>
      <c r="P123" s="104" t="s">
        <v>175</v>
      </c>
      <c r="Q123" s="104" t="s">
        <v>176</v>
      </c>
      <c r="R123" s="104" t="s">
        <v>177</v>
      </c>
      <c r="S123" s="104" t="s">
        <v>178</v>
      </c>
      <c r="T123" s="105" t="s">
        <v>179</v>
      </c>
      <c r="U123" s="205"/>
      <c r="V123" s="205"/>
      <c r="W123" s="205"/>
      <c r="X123" s="205"/>
      <c r="Y123" s="205"/>
      <c r="Z123" s="205"/>
      <c r="AA123" s="205"/>
      <c r="AB123" s="205"/>
      <c r="AC123" s="205"/>
      <c r="AD123" s="205"/>
      <c r="AE123" s="205"/>
    </row>
    <row r="124" s="2" customFormat="1" ht="22.8" customHeight="1">
      <c r="A124" s="41"/>
      <c r="B124" s="42"/>
      <c r="C124" s="110" t="s">
        <v>180</v>
      </c>
      <c r="D124" s="43"/>
      <c r="E124" s="43"/>
      <c r="F124" s="43"/>
      <c r="G124" s="43"/>
      <c r="H124" s="43"/>
      <c r="I124" s="43"/>
      <c r="J124" s="211">
        <f>BK124</f>
        <v>0</v>
      </c>
      <c r="K124" s="43"/>
      <c r="L124" s="47"/>
      <c r="M124" s="106"/>
      <c r="N124" s="212"/>
      <c r="O124" s="107"/>
      <c r="P124" s="213">
        <f>P125</f>
        <v>0</v>
      </c>
      <c r="Q124" s="107"/>
      <c r="R124" s="213">
        <f>R125</f>
        <v>0</v>
      </c>
      <c r="S124" s="107"/>
      <c r="T124" s="214">
        <f>T125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81</v>
      </c>
      <c r="AU124" s="19" t="s">
        <v>162</v>
      </c>
      <c r="BK124" s="215">
        <f>BK125</f>
        <v>0</v>
      </c>
    </row>
    <row r="125" s="12" customFormat="1" ht="25.92" customHeight="1">
      <c r="A125" s="12"/>
      <c r="B125" s="216"/>
      <c r="C125" s="217"/>
      <c r="D125" s="218" t="s">
        <v>81</v>
      </c>
      <c r="E125" s="219" t="s">
        <v>2634</v>
      </c>
      <c r="F125" s="219" t="s">
        <v>140</v>
      </c>
      <c r="G125" s="217"/>
      <c r="H125" s="217"/>
      <c r="I125" s="220"/>
      <c r="J125" s="221">
        <f>BK125</f>
        <v>0</v>
      </c>
      <c r="K125" s="217"/>
      <c r="L125" s="222"/>
      <c r="M125" s="223"/>
      <c r="N125" s="224"/>
      <c r="O125" s="224"/>
      <c r="P125" s="225">
        <f>P126+P131+P189</f>
        <v>0</v>
      </c>
      <c r="Q125" s="224"/>
      <c r="R125" s="225">
        <f>R126+R131+R189</f>
        <v>0</v>
      </c>
      <c r="S125" s="224"/>
      <c r="T125" s="226">
        <f>T126+T131+T189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7" t="s">
        <v>104</v>
      </c>
      <c r="AT125" s="228" t="s">
        <v>81</v>
      </c>
      <c r="AU125" s="228" t="s">
        <v>82</v>
      </c>
      <c r="AY125" s="227" t="s">
        <v>183</v>
      </c>
      <c r="BK125" s="229">
        <f>BK126+BK131+BK189</f>
        <v>0</v>
      </c>
    </row>
    <row r="126" s="12" customFormat="1" ht="22.8" customHeight="1">
      <c r="A126" s="12"/>
      <c r="B126" s="216"/>
      <c r="C126" s="217"/>
      <c r="D126" s="218" t="s">
        <v>81</v>
      </c>
      <c r="E126" s="230" t="s">
        <v>2635</v>
      </c>
      <c r="F126" s="230" t="s">
        <v>2636</v>
      </c>
      <c r="G126" s="217"/>
      <c r="H126" s="217"/>
      <c r="I126" s="220"/>
      <c r="J126" s="231">
        <f>BK126</f>
        <v>0</v>
      </c>
      <c r="K126" s="217"/>
      <c r="L126" s="222"/>
      <c r="M126" s="223"/>
      <c r="N126" s="224"/>
      <c r="O126" s="224"/>
      <c r="P126" s="225">
        <f>SUM(P127:P130)</f>
        <v>0</v>
      </c>
      <c r="Q126" s="224"/>
      <c r="R126" s="225">
        <f>SUM(R127:R130)</f>
        <v>0</v>
      </c>
      <c r="S126" s="224"/>
      <c r="T126" s="226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86</v>
      </c>
      <c r="AY126" s="227" t="s">
        <v>183</v>
      </c>
      <c r="BK126" s="229">
        <f>SUM(BK127:BK130)</f>
        <v>0</v>
      </c>
    </row>
    <row r="127" s="2" customFormat="1" ht="16.5" customHeight="1">
      <c r="A127" s="41"/>
      <c r="B127" s="42"/>
      <c r="C127" s="232" t="s">
        <v>86</v>
      </c>
      <c r="D127" s="232" t="s">
        <v>186</v>
      </c>
      <c r="E127" s="233" t="s">
        <v>2637</v>
      </c>
      <c r="F127" s="234" t="s">
        <v>2638</v>
      </c>
      <c r="G127" s="235" t="s">
        <v>2639</v>
      </c>
      <c r="H127" s="236">
        <v>1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2640</v>
      </c>
      <c r="AT127" s="243" t="s">
        <v>186</v>
      </c>
      <c r="AU127" s="243" t="s">
        <v>90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2640</v>
      </c>
      <c r="BM127" s="243" t="s">
        <v>2641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2638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90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2642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90</v>
      </c>
    </row>
    <row r="130" s="2" customFormat="1">
      <c r="A130" s="41"/>
      <c r="B130" s="42"/>
      <c r="C130" s="43"/>
      <c r="D130" s="245" t="s">
        <v>227</v>
      </c>
      <c r="E130" s="43"/>
      <c r="F130" s="273" t="s">
        <v>2643</v>
      </c>
      <c r="G130" s="43"/>
      <c r="H130" s="43"/>
      <c r="I130" s="247"/>
      <c r="J130" s="43"/>
      <c r="K130" s="43"/>
      <c r="L130" s="47"/>
      <c r="M130" s="248"/>
      <c r="N130" s="249"/>
      <c r="O130" s="94"/>
      <c r="P130" s="94"/>
      <c r="Q130" s="94"/>
      <c r="R130" s="94"/>
      <c r="S130" s="94"/>
      <c r="T130" s="95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227</v>
      </c>
      <c r="AU130" s="19" t="s">
        <v>90</v>
      </c>
    </row>
    <row r="131" s="12" customFormat="1" ht="22.8" customHeight="1">
      <c r="A131" s="12"/>
      <c r="B131" s="216"/>
      <c r="C131" s="217"/>
      <c r="D131" s="218" t="s">
        <v>81</v>
      </c>
      <c r="E131" s="230" t="s">
        <v>2644</v>
      </c>
      <c r="F131" s="230" t="s">
        <v>2645</v>
      </c>
      <c r="G131" s="217"/>
      <c r="H131" s="217"/>
      <c r="I131" s="220"/>
      <c r="J131" s="231">
        <f>BK131</f>
        <v>0</v>
      </c>
      <c r="K131" s="217"/>
      <c r="L131" s="222"/>
      <c r="M131" s="223"/>
      <c r="N131" s="224"/>
      <c r="O131" s="224"/>
      <c r="P131" s="225">
        <f>SUM(P132:P188)</f>
        <v>0</v>
      </c>
      <c r="Q131" s="224"/>
      <c r="R131" s="225">
        <f>SUM(R132:R188)</f>
        <v>0</v>
      </c>
      <c r="S131" s="224"/>
      <c r="T131" s="226">
        <f>SUM(T132:T188)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7" t="s">
        <v>101</v>
      </c>
      <c r="AT131" s="228" t="s">
        <v>81</v>
      </c>
      <c r="AU131" s="228" t="s">
        <v>86</v>
      </c>
      <c r="AY131" s="227" t="s">
        <v>183</v>
      </c>
      <c r="BK131" s="229">
        <f>SUM(BK132:BK188)</f>
        <v>0</v>
      </c>
    </row>
    <row r="132" s="2" customFormat="1" ht="16.5" customHeight="1">
      <c r="A132" s="41"/>
      <c r="B132" s="42"/>
      <c r="C132" s="232" t="s">
        <v>90</v>
      </c>
      <c r="D132" s="232" t="s">
        <v>186</v>
      </c>
      <c r="E132" s="233" t="s">
        <v>2646</v>
      </c>
      <c r="F132" s="234" t="s">
        <v>2647</v>
      </c>
      <c r="G132" s="235" t="s">
        <v>2639</v>
      </c>
      <c r="H132" s="236">
        <v>1</v>
      </c>
      <c r="I132" s="237"/>
      <c r="J132" s="238">
        <f>ROUND(I132*H132,2)</f>
        <v>0</v>
      </c>
      <c r="K132" s="234" t="s">
        <v>1</v>
      </c>
      <c r="L132" s="47"/>
      <c r="M132" s="239" t="s">
        <v>1</v>
      </c>
      <c r="N132" s="240" t="s">
        <v>47</v>
      </c>
      <c r="O132" s="94"/>
      <c r="P132" s="241">
        <f>O132*H132</f>
        <v>0</v>
      </c>
      <c r="Q132" s="241">
        <v>0</v>
      </c>
      <c r="R132" s="241">
        <f>Q132*H132</f>
        <v>0</v>
      </c>
      <c r="S132" s="241">
        <v>0</v>
      </c>
      <c r="T132" s="242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43" t="s">
        <v>2640</v>
      </c>
      <c r="AT132" s="243" t="s">
        <v>186</v>
      </c>
      <c r="AU132" s="243" t="s">
        <v>90</v>
      </c>
      <c r="AY132" s="19" t="s">
        <v>183</v>
      </c>
      <c r="BE132" s="244">
        <f>IF(N132="základní",J132,0)</f>
        <v>0</v>
      </c>
      <c r="BF132" s="244">
        <f>IF(N132="snížená",J132,0)</f>
        <v>0</v>
      </c>
      <c r="BG132" s="244">
        <f>IF(N132="zákl. přenesená",J132,0)</f>
        <v>0</v>
      </c>
      <c r="BH132" s="244">
        <f>IF(N132="sníž. přenesená",J132,0)</f>
        <v>0</v>
      </c>
      <c r="BI132" s="244">
        <f>IF(N132="nulová",J132,0)</f>
        <v>0</v>
      </c>
      <c r="BJ132" s="19" t="s">
        <v>86</v>
      </c>
      <c r="BK132" s="244">
        <f>ROUND(I132*H132,2)</f>
        <v>0</v>
      </c>
      <c r="BL132" s="19" t="s">
        <v>2640</v>
      </c>
      <c r="BM132" s="243" t="s">
        <v>2648</v>
      </c>
    </row>
    <row r="133" s="2" customFormat="1">
      <c r="A133" s="41"/>
      <c r="B133" s="42"/>
      <c r="C133" s="43"/>
      <c r="D133" s="245" t="s">
        <v>227</v>
      </c>
      <c r="E133" s="43"/>
      <c r="F133" s="273" t="s">
        <v>2649</v>
      </c>
      <c r="G133" s="43"/>
      <c r="H133" s="43"/>
      <c r="I133" s="247"/>
      <c r="J133" s="43"/>
      <c r="K133" s="43"/>
      <c r="L133" s="47"/>
      <c r="M133" s="248"/>
      <c r="N133" s="249"/>
      <c r="O133" s="94"/>
      <c r="P133" s="94"/>
      <c r="Q133" s="94"/>
      <c r="R133" s="94"/>
      <c r="S133" s="94"/>
      <c r="T133" s="95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227</v>
      </c>
      <c r="AU133" s="19" t="s">
        <v>90</v>
      </c>
    </row>
    <row r="134" s="2" customFormat="1" ht="16.5" customHeight="1">
      <c r="A134" s="41"/>
      <c r="B134" s="42"/>
      <c r="C134" s="232" t="s">
        <v>98</v>
      </c>
      <c r="D134" s="232" t="s">
        <v>186</v>
      </c>
      <c r="E134" s="233" t="s">
        <v>2650</v>
      </c>
      <c r="F134" s="234" t="s">
        <v>2651</v>
      </c>
      <c r="G134" s="235" t="s">
        <v>2639</v>
      </c>
      <c r="H134" s="236">
        <v>1</v>
      </c>
      <c r="I134" s="237"/>
      <c r="J134" s="238">
        <f>ROUND(I134*H134,2)</f>
        <v>0</v>
      </c>
      <c r="K134" s="234" t="s">
        <v>190</v>
      </c>
      <c r="L134" s="47"/>
      <c r="M134" s="239" t="s">
        <v>1</v>
      </c>
      <c r="N134" s="240" t="s">
        <v>47</v>
      </c>
      <c r="O134" s="94"/>
      <c r="P134" s="241">
        <f>O134*H134</f>
        <v>0</v>
      </c>
      <c r="Q134" s="241">
        <v>0</v>
      </c>
      <c r="R134" s="241">
        <f>Q134*H134</f>
        <v>0</v>
      </c>
      <c r="S134" s="241">
        <v>0</v>
      </c>
      <c r="T134" s="242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43" t="s">
        <v>2640</v>
      </c>
      <c r="AT134" s="243" t="s">
        <v>186</v>
      </c>
      <c r="AU134" s="243" t="s">
        <v>90</v>
      </c>
      <c r="AY134" s="19" t="s">
        <v>183</v>
      </c>
      <c r="BE134" s="244">
        <f>IF(N134="základní",J134,0)</f>
        <v>0</v>
      </c>
      <c r="BF134" s="244">
        <f>IF(N134="snížená",J134,0)</f>
        <v>0</v>
      </c>
      <c r="BG134" s="244">
        <f>IF(N134="zákl. přenesená",J134,0)</f>
        <v>0</v>
      </c>
      <c r="BH134" s="244">
        <f>IF(N134="sníž. přenesená",J134,0)</f>
        <v>0</v>
      </c>
      <c r="BI134" s="244">
        <f>IF(N134="nulová",J134,0)</f>
        <v>0</v>
      </c>
      <c r="BJ134" s="19" t="s">
        <v>86</v>
      </c>
      <c r="BK134" s="244">
        <f>ROUND(I134*H134,2)</f>
        <v>0</v>
      </c>
      <c r="BL134" s="19" t="s">
        <v>2640</v>
      </c>
      <c r="BM134" s="243" t="s">
        <v>2652</v>
      </c>
    </row>
    <row r="135" s="2" customFormat="1">
      <c r="A135" s="41"/>
      <c r="B135" s="42"/>
      <c r="C135" s="43"/>
      <c r="D135" s="245" t="s">
        <v>192</v>
      </c>
      <c r="E135" s="43"/>
      <c r="F135" s="246" t="s">
        <v>2651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192</v>
      </c>
      <c r="AU135" s="19" t="s">
        <v>90</v>
      </c>
    </row>
    <row r="136" s="2" customFormat="1">
      <c r="A136" s="41"/>
      <c r="B136" s="42"/>
      <c r="C136" s="43"/>
      <c r="D136" s="250" t="s">
        <v>194</v>
      </c>
      <c r="E136" s="43"/>
      <c r="F136" s="251" t="s">
        <v>2653</v>
      </c>
      <c r="G136" s="43"/>
      <c r="H136" s="43"/>
      <c r="I136" s="247"/>
      <c r="J136" s="43"/>
      <c r="K136" s="43"/>
      <c r="L136" s="47"/>
      <c r="M136" s="248"/>
      <c r="N136" s="249"/>
      <c r="O136" s="94"/>
      <c r="P136" s="94"/>
      <c r="Q136" s="94"/>
      <c r="R136" s="94"/>
      <c r="S136" s="94"/>
      <c r="T136" s="95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194</v>
      </c>
      <c r="AU136" s="19" t="s">
        <v>90</v>
      </c>
    </row>
    <row r="137" s="2" customFormat="1">
      <c r="A137" s="41"/>
      <c r="B137" s="42"/>
      <c r="C137" s="43"/>
      <c r="D137" s="245" t="s">
        <v>227</v>
      </c>
      <c r="E137" s="43"/>
      <c r="F137" s="273" t="s">
        <v>2654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227</v>
      </c>
      <c r="AU137" s="19" t="s">
        <v>90</v>
      </c>
    </row>
    <row r="138" s="2" customFormat="1" ht="16.5" customHeight="1">
      <c r="A138" s="41"/>
      <c r="B138" s="42"/>
      <c r="C138" s="232" t="s">
        <v>101</v>
      </c>
      <c r="D138" s="232" t="s">
        <v>186</v>
      </c>
      <c r="E138" s="233" t="s">
        <v>2655</v>
      </c>
      <c r="F138" s="234" t="s">
        <v>2656</v>
      </c>
      <c r="G138" s="235" t="s">
        <v>2639</v>
      </c>
      <c r="H138" s="236">
        <v>1</v>
      </c>
      <c r="I138" s="237"/>
      <c r="J138" s="238">
        <f>ROUND(I138*H138,2)</f>
        <v>0</v>
      </c>
      <c r="K138" s="234" t="s">
        <v>190</v>
      </c>
      <c r="L138" s="47"/>
      <c r="M138" s="239" t="s">
        <v>1</v>
      </c>
      <c r="N138" s="240" t="s">
        <v>47</v>
      </c>
      <c r="O138" s="94"/>
      <c r="P138" s="241">
        <f>O138*H138</f>
        <v>0</v>
      </c>
      <c r="Q138" s="241">
        <v>0</v>
      </c>
      <c r="R138" s="241">
        <f>Q138*H138</f>
        <v>0</v>
      </c>
      <c r="S138" s="241">
        <v>0</v>
      </c>
      <c r="T138" s="242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43" t="s">
        <v>2640</v>
      </c>
      <c r="AT138" s="243" t="s">
        <v>186</v>
      </c>
      <c r="AU138" s="243" t="s">
        <v>90</v>
      </c>
      <c r="AY138" s="19" t="s">
        <v>183</v>
      </c>
      <c r="BE138" s="244">
        <f>IF(N138="základní",J138,0)</f>
        <v>0</v>
      </c>
      <c r="BF138" s="244">
        <f>IF(N138="snížená",J138,0)</f>
        <v>0</v>
      </c>
      <c r="BG138" s="244">
        <f>IF(N138="zákl. přenesená",J138,0)</f>
        <v>0</v>
      </c>
      <c r="BH138" s="244">
        <f>IF(N138="sníž. přenesená",J138,0)</f>
        <v>0</v>
      </c>
      <c r="BI138" s="244">
        <f>IF(N138="nulová",J138,0)</f>
        <v>0</v>
      </c>
      <c r="BJ138" s="19" t="s">
        <v>86</v>
      </c>
      <c r="BK138" s="244">
        <f>ROUND(I138*H138,2)</f>
        <v>0</v>
      </c>
      <c r="BL138" s="19" t="s">
        <v>2640</v>
      </c>
      <c r="BM138" s="243" t="s">
        <v>2657</v>
      </c>
    </row>
    <row r="139" s="2" customFormat="1">
      <c r="A139" s="41"/>
      <c r="B139" s="42"/>
      <c r="C139" s="43"/>
      <c r="D139" s="245" t="s">
        <v>192</v>
      </c>
      <c r="E139" s="43"/>
      <c r="F139" s="246" t="s">
        <v>2656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192</v>
      </c>
      <c r="AU139" s="19" t="s">
        <v>90</v>
      </c>
    </row>
    <row r="140" s="2" customFormat="1">
      <c r="A140" s="41"/>
      <c r="B140" s="42"/>
      <c r="C140" s="43"/>
      <c r="D140" s="250" t="s">
        <v>194</v>
      </c>
      <c r="E140" s="43"/>
      <c r="F140" s="251" t="s">
        <v>2658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194</v>
      </c>
      <c r="AU140" s="19" t="s">
        <v>90</v>
      </c>
    </row>
    <row r="141" s="2" customFormat="1">
      <c r="A141" s="41"/>
      <c r="B141" s="42"/>
      <c r="C141" s="43"/>
      <c r="D141" s="245" t="s">
        <v>227</v>
      </c>
      <c r="E141" s="43"/>
      <c r="F141" s="273" t="s">
        <v>2659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227</v>
      </c>
      <c r="AU141" s="19" t="s">
        <v>90</v>
      </c>
    </row>
    <row r="142" s="2" customFormat="1" ht="16.5" customHeight="1">
      <c r="A142" s="41"/>
      <c r="B142" s="42"/>
      <c r="C142" s="232" t="s">
        <v>104</v>
      </c>
      <c r="D142" s="232" t="s">
        <v>186</v>
      </c>
      <c r="E142" s="233" t="s">
        <v>2660</v>
      </c>
      <c r="F142" s="234" t="s">
        <v>2661</v>
      </c>
      <c r="G142" s="235" t="s">
        <v>2639</v>
      </c>
      <c r="H142" s="236">
        <v>1</v>
      </c>
      <c r="I142" s="237"/>
      <c r="J142" s="238">
        <f>ROUND(I142*H142,2)</f>
        <v>0</v>
      </c>
      <c r="K142" s="234" t="s">
        <v>190</v>
      </c>
      <c r="L142" s="47"/>
      <c r="M142" s="239" t="s">
        <v>1</v>
      </c>
      <c r="N142" s="240" t="s">
        <v>47</v>
      </c>
      <c r="O142" s="94"/>
      <c r="P142" s="241">
        <f>O142*H142</f>
        <v>0</v>
      </c>
      <c r="Q142" s="241">
        <v>0</v>
      </c>
      <c r="R142" s="241">
        <f>Q142*H142</f>
        <v>0</v>
      </c>
      <c r="S142" s="241">
        <v>0</v>
      </c>
      <c r="T142" s="242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43" t="s">
        <v>2640</v>
      </c>
      <c r="AT142" s="243" t="s">
        <v>186</v>
      </c>
      <c r="AU142" s="243" t="s">
        <v>90</v>
      </c>
      <c r="AY142" s="19" t="s">
        <v>183</v>
      </c>
      <c r="BE142" s="244">
        <f>IF(N142="základní",J142,0)</f>
        <v>0</v>
      </c>
      <c r="BF142" s="244">
        <f>IF(N142="snížená",J142,0)</f>
        <v>0</v>
      </c>
      <c r="BG142" s="244">
        <f>IF(N142="zákl. přenesená",J142,0)</f>
        <v>0</v>
      </c>
      <c r="BH142" s="244">
        <f>IF(N142="sníž. přenesená",J142,0)</f>
        <v>0</v>
      </c>
      <c r="BI142" s="244">
        <f>IF(N142="nulová",J142,0)</f>
        <v>0</v>
      </c>
      <c r="BJ142" s="19" t="s">
        <v>86</v>
      </c>
      <c r="BK142" s="244">
        <f>ROUND(I142*H142,2)</f>
        <v>0</v>
      </c>
      <c r="BL142" s="19" t="s">
        <v>2640</v>
      </c>
      <c r="BM142" s="243" t="s">
        <v>2662</v>
      </c>
    </row>
    <row r="143" s="2" customFormat="1">
      <c r="A143" s="41"/>
      <c r="B143" s="42"/>
      <c r="C143" s="43"/>
      <c r="D143" s="245" t="s">
        <v>192</v>
      </c>
      <c r="E143" s="43"/>
      <c r="F143" s="246" t="s">
        <v>2661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192</v>
      </c>
      <c r="AU143" s="19" t="s">
        <v>90</v>
      </c>
    </row>
    <row r="144" s="2" customFormat="1">
      <c r="A144" s="41"/>
      <c r="B144" s="42"/>
      <c r="C144" s="43"/>
      <c r="D144" s="250" t="s">
        <v>194</v>
      </c>
      <c r="E144" s="43"/>
      <c r="F144" s="251" t="s">
        <v>2663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194</v>
      </c>
      <c r="AU144" s="19" t="s">
        <v>90</v>
      </c>
    </row>
    <row r="145" s="2" customFormat="1">
      <c r="A145" s="41"/>
      <c r="B145" s="42"/>
      <c r="C145" s="43"/>
      <c r="D145" s="245" t="s">
        <v>227</v>
      </c>
      <c r="E145" s="43"/>
      <c r="F145" s="273" t="s">
        <v>2664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227</v>
      </c>
      <c r="AU145" s="19" t="s">
        <v>90</v>
      </c>
    </row>
    <row r="146" s="2" customFormat="1" ht="16.5" customHeight="1">
      <c r="A146" s="41"/>
      <c r="B146" s="42"/>
      <c r="C146" s="232" t="s">
        <v>107</v>
      </c>
      <c r="D146" s="232" t="s">
        <v>186</v>
      </c>
      <c r="E146" s="233" t="s">
        <v>2665</v>
      </c>
      <c r="F146" s="234" t="s">
        <v>2666</v>
      </c>
      <c r="G146" s="235" t="s">
        <v>2639</v>
      </c>
      <c r="H146" s="236">
        <v>1</v>
      </c>
      <c r="I146" s="237"/>
      <c r="J146" s="238">
        <f>ROUND(I146*H146,2)</f>
        <v>0</v>
      </c>
      <c r="K146" s="234" t="s">
        <v>190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2640</v>
      </c>
      <c r="AT146" s="243" t="s">
        <v>186</v>
      </c>
      <c r="AU146" s="243" t="s">
        <v>90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2640</v>
      </c>
      <c r="BM146" s="243" t="s">
        <v>2667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2666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90</v>
      </c>
    </row>
    <row r="148" s="2" customFormat="1">
      <c r="A148" s="41"/>
      <c r="B148" s="42"/>
      <c r="C148" s="43"/>
      <c r="D148" s="250" t="s">
        <v>194</v>
      </c>
      <c r="E148" s="43"/>
      <c r="F148" s="251" t="s">
        <v>2668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194</v>
      </c>
      <c r="AU148" s="19" t="s">
        <v>90</v>
      </c>
    </row>
    <row r="149" s="2" customFormat="1">
      <c r="A149" s="41"/>
      <c r="B149" s="42"/>
      <c r="C149" s="43"/>
      <c r="D149" s="245" t="s">
        <v>227</v>
      </c>
      <c r="E149" s="43"/>
      <c r="F149" s="273" t="s">
        <v>2669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227</v>
      </c>
      <c r="AU149" s="19" t="s">
        <v>90</v>
      </c>
    </row>
    <row r="150" s="2" customFormat="1" ht="16.5" customHeight="1">
      <c r="A150" s="41"/>
      <c r="B150" s="42"/>
      <c r="C150" s="232" t="s">
        <v>110</v>
      </c>
      <c r="D150" s="232" t="s">
        <v>186</v>
      </c>
      <c r="E150" s="233" t="s">
        <v>2670</v>
      </c>
      <c r="F150" s="234" t="s">
        <v>2671</v>
      </c>
      <c r="G150" s="235" t="s">
        <v>2639</v>
      </c>
      <c r="H150" s="236">
        <v>1</v>
      </c>
      <c r="I150" s="237"/>
      <c r="J150" s="238">
        <f>ROUND(I150*H150,2)</f>
        <v>0</v>
      </c>
      <c r="K150" s="234" t="s">
        <v>190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0</v>
      </c>
      <c r="R150" s="241">
        <f>Q150*H150</f>
        <v>0</v>
      </c>
      <c r="S150" s="241">
        <v>0</v>
      </c>
      <c r="T150" s="242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2640</v>
      </c>
      <c r="AT150" s="243" t="s">
        <v>186</v>
      </c>
      <c r="AU150" s="243" t="s">
        <v>90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2640</v>
      </c>
      <c r="BM150" s="243" t="s">
        <v>2672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2671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90</v>
      </c>
    </row>
    <row r="152" s="2" customFormat="1">
      <c r="A152" s="41"/>
      <c r="B152" s="42"/>
      <c r="C152" s="43"/>
      <c r="D152" s="250" t="s">
        <v>194</v>
      </c>
      <c r="E152" s="43"/>
      <c r="F152" s="251" t="s">
        <v>2673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194</v>
      </c>
      <c r="AU152" s="19" t="s">
        <v>90</v>
      </c>
    </row>
    <row r="153" s="2" customFormat="1">
      <c r="A153" s="41"/>
      <c r="B153" s="42"/>
      <c r="C153" s="43"/>
      <c r="D153" s="245" t="s">
        <v>227</v>
      </c>
      <c r="E153" s="43"/>
      <c r="F153" s="273" t="s">
        <v>2674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227</v>
      </c>
      <c r="AU153" s="19" t="s">
        <v>90</v>
      </c>
    </row>
    <row r="154" s="2" customFormat="1" ht="16.5" customHeight="1">
      <c r="A154" s="41"/>
      <c r="B154" s="42"/>
      <c r="C154" s="232" t="s">
        <v>113</v>
      </c>
      <c r="D154" s="232" t="s">
        <v>186</v>
      </c>
      <c r="E154" s="233" t="s">
        <v>2675</v>
      </c>
      <c r="F154" s="234" t="s">
        <v>2676</v>
      </c>
      <c r="G154" s="235" t="s">
        <v>2639</v>
      </c>
      <c r="H154" s="236">
        <v>0.5</v>
      </c>
      <c r="I154" s="237"/>
      <c r="J154" s="238">
        <f>ROUND(I154*H154,2)</f>
        <v>0</v>
      </c>
      <c r="K154" s="234" t="s">
        <v>1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</v>
      </c>
      <c r="T154" s="242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2640</v>
      </c>
      <c r="AT154" s="243" t="s">
        <v>186</v>
      </c>
      <c r="AU154" s="243" t="s">
        <v>90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2640</v>
      </c>
      <c r="BM154" s="243" t="s">
        <v>2677</v>
      </c>
    </row>
    <row r="155" s="2" customFormat="1">
      <c r="A155" s="41"/>
      <c r="B155" s="42"/>
      <c r="C155" s="43"/>
      <c r="D155" s="245" t="s">
        <v>227</v>
      </c>
      <c r="E155" s="43"/>
      <c r="F155" s="273" t="s">
        <v>2678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227</v>
      </c>
      <c r="AU155" s="19" t="s">
        <v>90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2679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2680</v>
      </c>
      <c r="G157" s="263"/>
      <c r="H157" s="266">
        <v>0.5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86</v>
      </c>
      <c r="AY157" s="272" t="s">
        <v>183</v>
      </c>
    </row>
    <row r="158" s="2" customFormat="1" ht="16.5" customHeight="1">
      <c r="A158" s="41"/>
      <c r="B158" s="42"/>
      <c r="C158" s="232" t="s">
        <v>116</v>
      </c>
      <c r="D158" s="232" t="s">
        <v>186</v>
      </c>
      <c r="E158" s="233" t="s">
        <v>2681</v>
      </c>
      <c r="F158" s="234" t="s">
        <v>2676</v>
      </c>
      <c r="G158" s="235" t="s">
        <v>2639</v>
      </c>
      <c r="H158" s="236">
        <v>1</v>
      </c>
      <c r="I158" s="237"/>
      <c r="J158" s="238">
        <f>ROUND(I158*H158,2)</f>
        <v>0</v>
      </c>
      <c r="K158" s="234" t="s">
        <v>1</v>
      </c>
      <c r="L158" s="47"/>
      <c r="M158" s="239" t="s">
        <v>1</v>
      </c>
      <c r="N158" s="240" t="s">
        <v>47</v>
      </c>
      <c r="O158" s="94"/>
      <c r="P158" s="241">
        <f>O158*H158</f>
        <v>0</v>
      </c>
      <c r="Q158" s="241">
        <v>0</v>
      </c>
      <c r="R158" s="241">
        <f>Q158*H158</f>
        <v>0</v>
      </c>
      <c r="S158" s="241">
        <v>0</v>
      </c>
      <c r="T158" s="242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43" t="s">
        <v>2640</v>
      </c>
      <c r="AT158" s="243" t="s">
        <v>186</v>
      </c>
      <c r="AU158" s="243" t="s">
        <v>90</v>
      </c>
      <c r="AY158" s="19" t="s">
        <v>183</v>
      </c>
      <c r="BE158" s="244">
        <f>IF(N158="základní",J158,0)</f>
        <v>0</v>
      </c>
      <c r="BF158" s="244">
        <f>IF(N158="snížená",J158,0)</f>
        <v>0</v>
      </c>
      <c r="BG158" s="244">
        <f>IF(N158="zákl. přenesená",J158,0)</f>
        <v>0</v>
      </c>
      <c r="BH158" s="244">
        <f>IF(N158="sníž. přenesená",J158,0)</f>
        <v>0</v>
      </c>
      <c r="BI158" s="244">
        <f>IF(N158="nulová",J158,0)</f>
        <v>0</v>
      </c>
      <c r="BJ158" s="19" t="s">
        <v>86</v>
      </c>
      <c r="BK158" s="244">
        <f>ROUND(I158*H158,2)</f>
        <v>0</v>
      </c>
      <c r="BL158" s="19" t="s">
        <v>2640</v>
      </c>
      <c r="BM158" s="243" t="s">
        <v>2682</v>
      </c>
    </row>
    <row r="159" s="2" customFormat="1">
      <c r="A159" s="41"/>
      <c r="B159" s="42"/>
      <c r="C159" s="43"/>
      <c r="D159" s="245" t="s">
        <v>227</v>
      </c>
      <c r="E159" s="43"/>
      <c r="F159" s="273" t="s">
        <v>2678</v>
      </c>
      <c r="G159" s="43"/>
      <c r="H159" s="43"/>
      <c r="I159" s="247"/>
      <c r="J159" s="43"/>
      <c r="K159" s="43"/>
      <c r="L159" s="47"/>
      <c r="M159" s="248"/>
      <c r="N159" s="249"/>
      <c r="O159" s="94"/>
      <c r="P159" s="94"/>
      <c r="Q159" s="94"/>
      <c r="R159" s="94"/>
      <c r="S159" s="94"/>
      <c r="T159" s="95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227</v>
      </c>
      <c r="AU159" s="19" t="s">
        <v>90</v>
      </c>
    </row>
    <row r="160" s="13" customFormat="1">
      <c r="A160" s="13"/>
      <c r="B160" s="252"/>
      <c r="C160" s="253"/>
      <c r="D160" s="245" t="s">
        <v>196</v>
      </c>
      <c r="E160" s="254" t="s">
        <v>1</v>
      </c>
      <c r="F160" s="255" t="s">
        <v>2683</v>
      </c>
      <c r="G160" s="253"/>
      <c r="H160" s="254" t="s">
        <v>1</v>
      </c>
      <c r="I160" s="256"/>
      <c r="J160" s="253"/>
      <c r="K160" s="253"/>
      <c r="L160" s="257"/>
      <c r="M160" s="258"/>
      <c r="N160" s="259"/>
      <c r="O160" s="259"/>
      <c r="P160" s="259"/>
      <c r="Q160" s="259"/>
      <c r="R160" s="259"/>
      <c r="S160" s="259"/>
      <c r="T160" s="26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61" t="s">
        <v>196</v>
      </c>
      <c r="AU160" s="261" t="s">
        <v>90</v>
      </c>
      <c r="AV160" s="13" t="s">
        <v>86</v>
      </c>
      <c r="AW160" s="13" t="s">
        <v>38</v>
      </c>
      <c r="AX160" s="13" t="s">
        <v>82</v>
      </c>
      <c r="AY160" s="261" t="s">
        <v>183</v>
      </c>
    </row>
    <row r="161" s="14" customFormat="1">
      <c r="A161" s="14"/>
      <c r="B161" s="262"/>
      <c r="C161" s="263"/>
      <c r="D161" s="245" t="s">
        <v>196</v>
      </c>
      <c r="E161" s="264" t="s">
        <v>1</v>
      </c>
      <c r="F161" s="265" t="s">
        <v>86</v>
      </c>
      <c r="G161" s="263"/>
      <c r="H161" s="266">
        <v>1</v>
      </c>
      <c r="I161" s="267"/>
      <c r="J161" s="263"/>
      <c r="K161" s="263"/>
      <c r="L161" s="268"/>
      <c r="M161" s="269"/>
      <c r="N161" s="270"/>
      <c r="O161" s="270"/>
      <c r="P161" s="270"/>
      <c r="Q161" s="270"/>
      <c r="R161" s="270"/>
      <c r="S161" s="270"/>
      <c r="T161" s="27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2" t="s">
        <v>196</v>
      </c>
      <c r="AU161" s="272" t="s">
        <v>90</v>
      </c>
      <c r="AV161" s="14" t="s">
        <v>90</v>
      </c>
      <c r="AW161" s="14" t="s">
        <v>38</v>
      </c>
      <c r="AX161" s="14" t="s">
        <v>86</v>
      </c>
      <c r="AY161" s="272" t="s">
        <v>183</v>
      </c>
    </row>
    <row r="162" s="2" customFormat="1" ht="16.5" customHeight="1">
      <c r="A162" s="41"/>
      <c r="B162" s="42"/>
      <c r="C162" s="232" t="s">
        <v>139</v>
      </c>
      <c r="D162" s="232" t="s">
        <v>186</v>
      </c>
      <c r="E162" s="233" t="s">
        <v>2684</v>
      </c>
      <c r="F162" s="234" t="s">
        <v>2685</v>
      </c>
      <c r="G162" s="235" t="s">
        <v>2639</v>
      </c>
      <c r="H162" s="236">
        <v>1</v>
      </c>
      <c r="I162" s="237"/>
      <c r="J162" s="238">
        <f>ROUND(I162*H162,2)</f>
        <v>0</v>
      </c>
      <c r="K162" s="234" t="s">
        <v>1</v>
      </c>
      <c r="L162" s="47"/>
      <c r="M162" s="239" t="s">
        <v>1</v>
      </c>
      <c r="N162" s="240" t="s">
        <v>47</v>
      </c>
      <c r="O162" s="94"/>
      <c r="P162" s="241">
        <f>O162*H162</f>
        <v>0</v>
      </c>
      <c r="Q162" s="241">
        <v>0</v>
      </c>
      <c r="R162" s="241">
        <f>Q162*H162</f>
        <v>0</v>
      </c>
      <c r="S162" s="241">
        <v>0</v>
      </c>
      <c r="T162" s="242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43" t="s">
        <v>2640</v>
      </c>
      <c r="AT162" s="243" t="s">
        <v>186</v>
      </c>
      <c r="AU162" s="243" t="s">
        <v>90</v>
      </c>
      <c r="AY162" s="19" t="s">
        <v>183</v>
      </c>
      <c r="BE162" s="244">
        <f>IF(N162="základní",J162,0)</f>
        <v>0</v>
      </c>
      <c r="BF162" s="244">
        <f>IF(N162="snížená",J162,0)</f>
        <v>0</v>
      </c>
      <c r="BG162" s="244">
        <f>IF(N162="zákl. přenesená",J162,0)</f>
        <v>0</v>
      </c>
      <c r="BH162" s="244">
        <f>IF(N162="sníž. přenesená",J162,0)</f>
        <v>0</v>
      </c>
      <c r="BI162" s="244">
        <f>IF(N162="nulová",J162,0)</f>
        <v>0</v>
      </c>
      <c r="BJ162" s="19" t="s">
        <v>86</v>
      </c>
      <c r="BK162" s="244">
        <f>ROUND(I162*H162,2)</f>
        <v>0</v>
      </c>
      <c r="BL162" s="19" t="s">
        <v>2640</v>
      </c>
      <c r="BM162" s="243" t="s">
        <v>2686</v>
      </c>
    </row>
    <row r="163" s="2" customFormat="1">
      <c r="A163" s="41"/>
      <c r="B163" s="42"/>
      <c r="C163" s="43"/>
      <c r="D163" s="245" t="s">
        <v>227</v>
      </c>
      <c r="E163" s="43"/>
      <c r="F163" s="273" t="s">
        <v>2687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227</v>
      </c>
      <c r="AU163" s="19" t="s">
        <v>90</v>
      </c>
    </row>
    <row r="164" s="2" customFormat="1" ht="16.5" customHeight="1">
      <c r="A164" s="41"/>
      <c r="B164" s="42"/>
      <c r="C164" s="232" t="s">
        <v>261</v>
      </c>
      <c r="D164" s="232" t="s">
        <v>186</v>
      </c>
      <c r="E164" s="233" t="s">
        <v>2688</v>
      </c>
      <c r="F164" s="234" t="s">
        <v>2689</v>
      </c>
      <c r="G164" s="235" t="s">
        <v>2639</v>
      </c>
      <c r="H164" s="236">
        <v>1</v>
      </c>
      <c r="I164" s="237"/>
      <c r="J164" s="238">
        <f>ROUND(I164*H164,2)</f>
        <v>0</v>
      </c>
      <c r="K164" s="234" t="s">
        <v>1</v>
      </c>
      <c r="L164" s="47"/>
      <c r="M164" s="239" t="s">
        <v>1</v>
      </c>
      <c r="N164" s="240" t="s">
        <v>47</v>
      </c>
      <c r="O164" s="94"/>
      <c r="P164" s="241">
        <f>O164*H164</f>
        <v>0</v>
      </c>
      <c r="Q164" s="241">
        <v>0</v>
      </c>
      <c r="R164" s="241">
        <f>Q164*H164</f>
        <v>0</v>
      </c>
      <c r="S164" s="241">
        <v>0</v>
      </c>
      <c r="T164" s="242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43" t="s">
        <v>2640</v>
      </c>
      <c r="AT164" s="243" t="s">
        <v>186</v>
      </c>
      <c r="AU164" s="243" t="s">
        <v>90</v>
      </c>
      <c r="AY164" s="19" t="s">
        <v>183</v>
      </c>
      <c r="BE164" s="244">
        <f>IF(N164="základní",J164,0)</f>
        <v>0</v>
      </c>
      <c r="BF164" s="244">
        <f>IF(N164="snížená",J164,0)</f>
        <v>0</v>
      </c>
      <c r="BG164" s="244">
        <f>IF(N164="zákl. přenesená",J164,0)</f>
        <v>0</v>
      </c>
      <c r="BH164" s="244">
        <f>IF(N164="sníž. přenesená",J164,0)</f>
        <v>0</v>
      </c>
      <c r="BI164" s="244">
        <f>IF(N164="nulová",J164,0)</f>
        <v>0</v>
      </c>
      <c r="BJ164" s="19" t="s">
        <v>86</v>
      </c>
      <c r="BK164" s="244">
        <f>ROUND(I164*H164,2)</f>
        <v>0</v>
      </c>
      <c r="BL164" s="19" t="s">
        <v>2640</v>
      </c>
      <c r="BM164" s="243" t="s">
        <v>2690</v>
      </c>
    </row>
    <row r="165" s="2" customFormat="1">
      <c r="A165" s="41"/>
      <c r="B165" s="42"/>
      <c r="C165" s="43"/>
      <c r="D165" s="245" t="s">
        <v>227</v>
      </c>
      <c r="E165" s="43"/>
      <c r="F165" s="273" t="s">
        <v>2691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227</v>
      </c>
      <c r="AU165" s="19" t="s">
        <v>90</v>
      </c>
    </row>
    <row r="166" s="2" customFormat="1" ht="16.5" customHeight="1">
      <c r="A166" s="41"/>
      <c r="B166" s="42"/>
      <c r="C166" s="232" t="s">
        <v>8</v>
      </c>
      <c r="D166" s="232" t="s">
        <v>186</v>
      </c>
      <c r="E166" s="233" t="s">
        <v>2692</v>
      </c>
      <c r="F166" s="234" t="s">
        <v>2693</v>
      </c>
      <c r="G166" s="235" t="s">
        <v>2639</v>
      </c>
      <c r="H166" s="236">
        <v>1</v>
      </c>
      <c r="I166" s="237"/>
      <c r="J166" s="238">
        <f>ROUND(I166*H166,2)</f>
        <v>0</v>
      </c>
      <c r="K166" s="234" t="s">
        <v>190</v>
      </c>
      <c r="L166" s="47"/>
      <c r="M166" s="239" t="s">
        <v>1</v>
      </c>
      <c r="N166" s="240" t="s">
        <v>47</v>
      </c>
      <c r="O166" s="94"/>
      <c r="P166" s="241">
        <f>O166*H166</f>
        <v>0</v>
      </c>
      <c r="Q166" s="241">
        <v>0</v>
      </c>
      <c r="R166" s="241">
        <f>Q166*H166</f>
        <v>0</v>
      </c>
      <c r="S166" s="241">
        <v>0</v>
      </c>
      <c r="T166" s="242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43" t="s">
        <v>2640</v>
      </c>
      <c r="AT166" s="243" t="s">
        <v>186</v>
      </c>
      <c r="AU166" s="243" t="s">
        <v>90</v>
      </c>
      <c r="AY166" s="19" t="s">
        <v>183</v>
      </c>
      <c r="BE166" s="244">
        <f>IF(N166="základní",J166,0)</f>
        <v>0</v>
      </c>
      <c r="BF166" s="244">
        <f>IF(N166="snížená",J166,0)</f>
        <v>0</v>
      </c>
      <c r="BG166" s="244">
        <f>IF(N166="zákl. přenesená",J166,0)</f>
        <v>0</v>
      </c>
      <c r="BH166" s="244">
        <f>IF(N166="sníž. přenesená",J166,0)</f>
        <v>0</v>
      </c>
      <c r="BI166" s="244">
        <f>IF(N166="nulová",J166,0)</f>
        <v>0</v>
      </c>
      <c r="BJ166" s="19" t="s">
        <v>86</v>
      </c>
      <c r="BK166" s="244">
        <f>ROUND(I166*H166,2)</f>
        <v>0</v>
      </c>
      <c r="BL166" s="19" t="s">
        <v>2640</v>
      </c>
      <c r="BM166" s="243" t="s">
        <v>2694</v>
      </c>
    </row>
    <row r="167" s="2" customFormat="1">
      <c r="A167" s="41"/>
      <c r="B167" s="42"/>
      <c r="C167" s="43"/>
      <c r="D167" s="245" t="s">
        <v>192</v>
      </c>
      <c r="E167" s="43"/>
      <c r="F167" s="246" t="s">
        <v>2693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192</v>
      </c>
      <c r="AU167" s="19" t="s">
        <v>90</v>
      </c>
    </row>
    <row r="168" s="2" customFormat="1">
      <c r="A168" s="41"/>
      <c r="B168" s="42"/>
      <c r="C168" s="43"/>
      <c r="D168" s="250" t="s">
        <v>194</v>
      </c>
      <c r="E168" s="43"/>
      <c r="F168" s="251" t="s">
        <v>2695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194</v>
      </c>
      <c r="AU168" s="19" t="s">
        <v>90</v>
      </c>
    </row>
    <row r="169" s="2" customFormat="1">
      <c r="A169" s="41"/>
      <c r="B169" s="42"/>
      <c r="C169" s="43"/>
      <c r="D169" s="245" t="s">
        <v>227</v>
      </c>
      <c r="E169" s="43"/>
      <c r="F169" s="273" t="s">
        <v>2696</v>
      </c>
      <c r="G169" s="43"/>
      <c r="H169" s="43"/>
      <c r="I169" s="247"/>
      <c r="J169" s="43"/>
      <c r="K169" s="43"/>
      <c r="L169" s="47"/>
      <c r="M169" s="248"/>
      <c r="N169" s="249"/>
      <c r="O169" s="94"/>
      <c r="P169" s="94"/>
      <c r="Q169" s="94"/>
      <c r="R169" s="94"/>
      <c r="S169" s="94"/>
      <c r="T169" s="95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227</v>
      </c>
      <c r="AU169" s="19" t="s">
        <v>90</v>
      </c>
    </row>
    <row r="170" s="2" customFormat="1" ht="16.5" customHeight="1">
      <c r="A170" s="41"/>
      <c r="B170" s="42"/>
      <c r="C170" s="232" t="s">
        <v>269</v>
      </c>
      <c r="D170" s="232" t="s">
        <v>186</v>
      </c>
      <c r="E170" s="233" t="s">
        <v>2697</v>
      </c>
      <c r="F170" s="234" t="s">
        <v>2698</v>
      </c>
      <c r="G170" s="235" t="s">
        <v>2639</v>
      </c>
      <c r="H170" s="236">
        <v>1</v>
      </c>
      <c r="I170" s="237"/>
      <c r="J170" s="238">
        <f>ROUND(I170*H170,2)</f>
        <v>0</v>
      </c>
      <c r="K170" s="234" t="s">
        <v>190</v>
      </c>
      <c r="L170" s="47"/>
      <c r="M170" s="239" t="s">
        <v>1</v>
      </c>
      <c r="N170" s="240" t="s">
        <v>47</v>
      </c>
      <c r="O170" s="94"/>
      <c r="P170" s="241">
        <f>O170*H170</f>
        <v>0</v>
      </c>
      <c r="Q170" s="241">
        <v>0</v>
      </c>
      <c r="R170" s="241">
        <f>Q170*H170</f>
        <v>0</v>
      </c>
      <c r="S170" s="241">
        <v>0</v>
      </c>
      <c r="T170" s="242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43" t="s">
        <v>2640</v>
      </c>
      <c r="AT170" s="243" t="s">
        <v>186</v>
      </c>
      <c r="AU170" s="243" t="s">
        <v>90</v>
      </c>
      <c r="AY170" s="19" t="s">
        <v>183</v>
      </c>
      <c r="BE170" s="244">
        <f>IF(N170="základní",J170,0)</f>
        <v>0</v>
      </c>
      <c r="BF170" s="244">
        <f>IF(N170="snížená",J170,0)</f>
        <v>0</v>
      </c>
      <c r="BG170" s="244">
        <f>IF(N170="zákl. přenesená",J170,0)</f>
        <v>0</v>
      </c>
      <c r="BH170" s="244">
        <f>IF(N170="sníž. přenesená",J170,0)</f>
        <v>0</v>
      </c>
      <c r="BI170" s="244">
        <f>IF(N170="nulová",J170,0)</f>
        <v>0</v>
      </c>
      <c r="BJ170" s="19" t="s">
        <v>86</v>
      </c>
      <c r="BK170" s="244">
        <f>ROUND(I170*H170,2)</f>
        <v>0</v>
      </c>
      <c r="BL170" s="19" t="s">
        <v>2640</v>
      </c>
      <c r="BM170" s="243" t="s">
        <v>2699</v>
      </c>
    </row>
    <row r="171" s="2" customFormat="1">
      <c r="A171" s="41"/>
      <c r="B171" s="42"/>
      <c r="C171" s="43"/>
      <c r="D171" s="245" t="s">
        <v>192</v>
      </c>
      <c r="E171" s="43"/>
      <c r="F171" s="246" t="s">
        <v>2698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192</v>
      </c>
      <c r="AU171" s="19" t="s">
        <v>90</v>
      </c>
    </row>
    <row r="172" s="2" customFormat="1">
      <c r="A172" s="41"/>
      <c r="B172" s="42"/>
      <c r="C172" s="43"/>
      <c r="D172" s="250" t="s">
        <v>194</v>
      </c>
      <c r="E172" s="43"/>
      <c r="F172" s="251" t="s">
        <v>2700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194</v>
      </c>
      <c r="AU172" s="19" t="s">
        <v>90</v>
      </c>
    </row>
    <row r="173" s="2" customFormat="1">
      <c r="A173" s="41"/>
      <c r="B173" s="42"/>
      <c r="C173" s="43"/>
      <c r="D173" s="245" t="s">
        <v>227</v>
      </c>
      <c r="E173" s="43"/>
      <c r="F173" s="273" t="s">
        <v>2701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227</v>
      </c>
      <c r="AU173" s="19" t="s">
        <v>90</v>
      </c>
    </row>
    <row r="174" s="2" customFormat="1" ht="16.5" customHeight="1">
      <c r="A174" s="41"/>
      <c r="B174" s="42"/>
      <c r="C174" s="232" t="s">
        <v>275</v>
      </c>
      <c r="D174" s="232" t="s">
        <v>186</v>
      </c>
      <c r="E174" s="233" t="s">
        <v>2702</v>
      </c>
      <c r="F174" s="234" t="s">
        <v>2703</v>
      </c>
      <c r="G174" s="235" t="s">
        <v>2639</v>
      </c>
      <c r="H174" s="236">
        <v>1</v>
      </c>
      <c r="I174" s="237"/>
      <c r="J174" s="238">
        <f>ROUND(I174*H174,2)</f>
        <v>0</v>
      </c>
      <c r="K174" s="234" t="s">
        <v>190</v>
      </c>
      <c r="L174" s="47"/>
      <c r="M174" s="239" t="s">
        <v>1</v>
      </c>
      <c r="N174" s="240" t="s">
        <v>47</v>
      </c>
      <c r="O174" s="94"/>
      <c r="P174" s="241">
        <f>O174*H174</f>
        <v>0</v>
      </c>
      <c r="Q174" s="241">
        <v>0</v>
      </c>
      <c r="R174" s="241">
        <f>Q174*H174</f>
        <v>0</v>
      </c>
      <c r="S174" s="241">
        <v>0</v>
      </c>
      <c r="T174" s="242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43" t="s">
        <v>2640</v>
      </c>
      <c r="AT174" s="243" t="s">
        <v>186</v>
      </c>
      <c r="AU174" s="243" t="s">
        <v>90</v>
      </c>
      <c r="AY174" s="19" t="s">
        <v>183</v>
      </c>
      <c r="BE174" s="244">
        <f>IF(N174="základní",J174,0)</f>
        <v>0</v>
      </c>
      <c r="BF174" s="244">
        <f>IF(N174="snížená",J174,0)</f>
        <v>0</v>
      </c>
      <c r="BG174" s="244">
        <f>IF(N174="zákl. přenesená",J174,0)</f>
        <v>0</v>
      </c>
      <c r="BH174" s="244">
        <f>IF(N174="sníž. přenesená",J174,0)</f>
        <v>0</v>
      </c>
      <c r="BI174" s="244">
        <f>IF(N174="nulová",J174,0)</f>
        <v>0</v>
      </c>
      <c r="BJ174" s="19" t="s">
        <v>86</v>
      </c>
      <c r="BK174" s="244">
        <f>ROUND(I174*H174,2)</f>
        <v>0</v>
      </c>
      <c r="BL174" s="19" t="s">
        <v>2640</v>
      </c>
      <c r="BM174" s="243" t="s">
        <v>2704</v>
      </c>
    </row>
    <row r="175" s="2" customFormat="1">
      <c r="A175" s="41"/>
      <c r="B175" s="42"/>
      <c r="C175" s="43"/>
      <c r="D175" s="245" t="s">
        <v>192</v>
      </c>
      <c r="E175" s="43"/>
      <c r="F175" s="246" t="s">
        <v>2703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192</v>
      </c>
      <c r="AU175" s="19" t="s">
        <v>90</v>
      </c>
    </row>
    <row r="176" s="2" customFormat="1">
      <c r="A176" s="41"/>
      <c r="B176" s="42"/>
      <c r="C176" s="43"/>
      <c r="D176" s="250" t="s">
        <v>194</v>
      </c>
      <c r="E176" s="43"/>
      <c r="F176" s="251" t="s">
        <v>2705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194</v>
      </c>
      <c r="AU176" s="19" t="s">
        <v>90</v>
      </c>
    </row>
    <row r="177" s="2" customFormat="1">
      <c r="A177" s="41"/>
      <c r="B177" s="42"/>
      <c r="C177" s="43"/>
      <c r="D177" s="245" t="s">
        <v>227</v>
      </c>
      <c r="E177" s="43"/>
      <c r="F177" s="273" t="s">
        <v>2706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227</v>
      </c>
      <c r="AU177" s="19" t="s">
        <v>90</v>
      </c>
    </row>
    <row r="178" s="2" customFormat="1" ht="16.5" customHeight="1">
      <c r="A178" s="41"/>
      <c r="B178" s="42"/>
      <c r="C178" s="232" t="s">
        <v>281</v>
      </c>
      <c r="D178" s="232" t="s">
        <v>186</v>
      </c>
      <c r="E178" s="233" t="s">
        <v>2707</v>
      </c>
      <c r="F178" s="234" t="s">
        <v>2708</v>
      </c>
      <c r="G178" s="235" t="s">
        <v>2639</v>
      </c>
      <c r="H178" s="236">
        <v>1</v>
      </c>
      <c r="I178" s="237"/>
      <c r="J178" s="238">
        <f>ROUND(I178*H178,2)</f>
        <v>0</v>
      </c>
      <c r="K178" s="234" t="s">
        <v>1</v>
      </c>
      <c r="L178" s="47"/>
      <c r="M178" s="239" t="s">
        <v>1</v>
      </c>
      <c r="N178" s="240" t="s">
        <v>47</v>
      </c>
      <c r="O178" s="94"/>
      <c r="P178" s="241">
        <f>O178*H178</f>
        <v>0</v>
      </c>
      <c r="Q178" s="241">
        <v>0</v>
      </c>
      <c r="R178" s="241">
        <f>Q178*H178</f>
        <v>0</v>
      </c>
      <c r="S178" s="241">
        <v>0</v>
      </c>
      <c r="T178" s="242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43" t="s">
        <v>2709</v>
      </c>
      <c r="AT178" s="243" t="s">
        <v>186</v>
      </c>
      <c r="AU178" s="243" t="s">
        <v>90</v>
      </c>
      <c r="AY178" s="19" t="s">
        <v>183</v>
      </c>
      <c r="BE178" s="244">
        <f>IF(N178="základní",J178,0)</f>
        <v>0</v>
      </c>
      <c r="BF178" s="244">
        <f>IF(N178="snížená",J178,0)</f>
        <v>0</v>
      </c>
      <c r="BG178" s="244">
        <f>IF(N178="zákl. přenesená",J178,0)</f>
        <v>0</v>
      </c>
      <c r="BH178" s="244">
        <f>IF(N178="sníž. přenesená",J178,0)</f>
        <v>0</v>
      </c>
      <c r="BI178" s="244">
        <f>IF(N178="nulová",J178,0)</f>
        <v>0</v>
      </c>
      <c r="BJ178" s="19" t="s">
        <v>86</v>
      </c>
      <c r="BK178" s="244">
        <f>ROUND(I178*H178,2)</f>
        <v>0</v>
      </c>
      <c r="BL178" s="19" t="s">
        <v>2709</v>
      </c>
      <c r="BM178" s="243" t="s">
        <v>2710</v>
      </c>
    </row>
    <row r="179" s="2" customFormat="1">
      <c r="A179" s="41"/>
      <c r="B179" s="42"/>
      <c r="C179" s="43"/>
      <c r="D179" s="245" t="s">
        <v>227</v>
      </c>
      <c r="E179" s="43"/>
      <c r="F179" s="273" t="s">
        <v>2711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227</v>
      </c>
      <c r="AU179" s="19" t="s">
        <v>90</v>
      </c>
    </row>
    <row r="180" s="2" customFormat="1" ht="16.5" customHeight="1">
      <c r="A180" s="41"/>
      <c r="B180" s="42"/>
      <c r="C180" s="232" t="s">
        <v>291</v>
      </c>
      <c r="D180" s="232" t="s">
        <v>186</v>
      </c>
      <c r="E180" s="233" t="s">
        <v>2712</v>
      </c>
      <c r="F180" s="234" t="s">
        <v>2713</v>
      </c>
      <c r="G180" s="235" t="s">
        <v>875</v>
      </c>
      <c r="H180" s="236">
        <v>1</v>
      </c>
      <c r="I180" s="237"/>
      <c r="J180" s="238">
        <f>ROUND(I180*H180,2)</f>
        <v>0</v>
      </c>
      <c r="K180" s="234" t="s">
        <v>190</v>
      </c>
      <c r="L180" s="47"/>
      <c r="M180" s="239" t="s">
        <v>1</v>
      </c>
      <c r="N180" s="240" t="s">
        <v>47</v>
      </c>
      <c r="O180" s="94"/>
      <c r="P180" s="241">
        <f>O180*H180</f>
        <v>0</v>
      </c>
      <c r="Q180" s="241">
        <v>0</v>
      </c>
      <c r="R180" s="241">
        <f>Q180*H180</f>
        <v>0</v>
      </c>
      <c r="S180" s="241">
        <v>0</v>
      </c>
      <c r="T180" s="242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43" t="s">
        <v>2640</v>
      </c>
      <c r="AT180" s="243" t="s">
        <v>186</v>
      </c>
      <c r="AU180" s="243" t="s">
        <v>90</v>
      </c>
      <c r="AY180" s="19" t="s">
        <v>183</v>
      </c>
      <c r="BE180" s="244">
        <f>IF(N180="základní",J180,0)</f>
        <v>0</v>
      </c>
      <c r="BF180" s="244">
        <f>IF(N180="snížená",J180,0)</f>
        <v>0</v>
      </c>
      <c r="BG180" s="244">
        <f>IF(N180="zákl. přenesená",J180,0)</f>
        <v>0</v>
      </c>
      <c r="BH180" s="244">
        <f>IF(N180="sníž. přenesená",J180,0)</f>
        <v>0</v>
      </c>
      <c r="BI180" s="244">
        <f>IF(N180="nulová",J180,0)</f>
        <v>0</v>
      </c>
      <c r="BJ180" s="19" t="s">
        <v>86</v>
      </c>
      <c r="BK180" s="244">
        <f>ROUND(I180*H180,2)</f>
        <v>0</v>
      </c>
      <c r="BL180" s="19" t="s">
        <v>2640</v>
      </c>
      <c r="BM180" s="243" t="s">
        <v>2714</v>
      </c>
    </row>
    <row r="181" s="2" customFormat="1">
      <c r="A181" s="41"/>
      <c r="B181" s="42"/>
      <c r="C181" s="43"/>
      <c r="D181" s="245" t="s">
        <v>192</v>
      </c>
      <c r="E181" s="43"/>
      <c r="F181" s="246" t="s">
        <v>2713</v>
      </c>
      <c r="G181" s="43"/>
      <c r="H181" s="43"/>
      <c r="I181" s="247"/>
      <c r="J181" s="43"/>
      <c r="K181" s="43"/>
      <c r="L181" s="47"/>
      <c r="M181" s="248"/>
      <c r="N181" s="249"/>
      <c r="O181" s="94"/>
      <c r="P181" s="94"/>
      <c r="Q181" s="94"/>
      <c r="R181" s="94"/>
      <c r="S181" s="94"/>
      <c r="T181" s="95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192</v>
      </c>
      <c r="AU181" s="19" t="s">
        <v>90</v>
      </c>
    </row>
    <row r="182" s="2" customFormat="1">
      <c r="A182" s="41"/>
      <c r="B182" s="42"/>
      <c r="C182" s="43"/>
      <c r="D182" s="250" t="s">
        <v>194</v>
      </c>
      <c r="E182" s="43"/>
      <c r="F182" s="251" t="s">
        <v>2715</v>
      </c>
      <c r="G182" s="43"/>
      <c r="H182" s="43"/>
      <c r="I182" s="247"/>
      <c r="J182" s="43"/>
      <c r="K182" s="43"/>
      <c r="L182" s="47"/>
      <c r="M182" s="248"/>
      <c r="N182" s="249"/>
      <c r="O182" s="94"/>
      <c r="P182" s="94"/>
      <c r="Q182" s="94"/>
      <c r="R182" s="94"/>
      <c r="S182" s="94"/>
      <c r="T182" s="95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194</v>
      </c>
      <c r="AU182" s="19" t="s">
        <v>90</v>
      </c>
    </row>
    <row r="183" s="2" customFormat="1" ht="16.5" customHeight="1">
      <c r="A183" s="41"/>
      <c r="B183" s="42"/>
      <c r="C183" s="232" t="s">
        <v>298</v>
      </c>
      <c r="D183" s="232" t="s">
        <v>186</v>
      </c>
      <c r="E183" s="233" t="s">
        <v>2716</v>
      </c>
      <c r="F183" s="234" t="s">
        <v>2717</v>
      </c>
      <c r="G183" s="235" t="s">
        <v>294</v>
      </c>
      <c r="H183" s="236">
        <v>2</v>
      </c>
      <c r="I183" s="237"/>
      <c r="J183" s="238">
        <f>ROUND(I183*H183,2)</f>
        <v>0</v>
      </c>
      <c r="K183" s="234" t="s">
        <v>1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2709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2709</v>
      </c>
      <c r="BM183" s="243" t="s">
        <v>2718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2719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45" t="s">
        <v>227</v>
      </c>
      <c r="E185" s="43"/>
      <c r="F185" s="273" t="s">
        <v>2720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227</v>
      </c>
      <c r="AU185" s="19" t="s">
        <v>90</v>
      </c>
    </row>
    <row r="186" s="2" customFormat="1" ht="16.5" customHeight="1">
      <c r="A186" s="41"/>
      <c r="B186" s="42"/>
      <c r="C186" s="232" t="s">
        <v>306</v>
      </c>
      <c r="D186" s="232" t="s">
        <v>186</v>
      </c>
      <c r="E186" s="233" t="s">
        <v>2721</v>
      </c>
      <c r="F186" s="234" t="s">
        <v>2722</v>
      </c>
      <c r="G186" s="235" t="s">
        <v>2639</v>
      </c>
      <c r="H186" s="236">
        <v>1</v>
      </c>
      <c r="I186" s="237"/>
      <c r="J186" s="238">
        <f>ROUND(I186*H186,2)</f>
        <v>0</v>
      </c>
      <c r="K186" s="234" t="s">
        <v>1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2640</v>
      </c>
      <c r="AT186" s="243" t="s">
        <v>186</v>
      </c>
      <c r="AU186" s="243" t="s">
        <v>90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2640</v>
      </c>
      <c r="BM186" s="243" t="s">
        <v>2723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2722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90</v>
      </c>
    </row>
    <row r="188" s="2" customFormat="1">
      <c r="A188" s="41"/>
      <c r="B188" s="42"/>
      <c r="C188" s="43"/>
      <c r="D188" s="245" t="s">
        <v>227</v>
      </c>
      <c r="E188" s="43"/>
      <c r="F188" s="273" t="s">
        <v>2724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227</v>
      </c>
      <c r="AU188" s="19" t="s">
        <v>90</v>
      </c>
    </row>
    <row r="189" s="12" customFormat="1" ht="22.8" customHeight="1">
      <c r="A189" s="12"/>
      <c r="B189" s="216"/>
      <c r="C189" s="217"/>
      <c r="D189" s="218" t="s">
        <v>81</v>
      </c>
      <c r="E189" s="230" t="s">
        <v>82</v>
      </c>
      <c r="F189" s="230" t="s">
        <v>2725</v>
      </c>
      <c r="G189" s="217"/>
      <c r="H189" s="217"/>
      <c r="I189" s="220"/>
      <c r="J189" s="231">
        <f>BK189</f>
        <v>0</v>
      </c>
      <c r="K189" s="217"/>
      <c r="L189" s="222"/>
      <c r="M189" s="223"/>
      <c r="N189" s="224"/>
      <c r="O189" s="224"/>
      <c r="P189" s="225">
        <f>SUM(P190:P254)</f>
        <v>0</v>
      </c>
      <c r="Q189" s="224"/>
      <c r="R189" s="225">
        <f>SUM(R190:R254)</f>
        <v>0</v>
      </c>
      <c r="S189" s="224"/>
      <c r="T189" s="226">
        <f>SUM(T190:T254)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7" t="s">
        <v>104</v>
      </c>
      <c r="AT189" s="228" t="s">
        <v>81</v>
      </c>
      <c r="AU189" s="228" t="s">
        <v>86</v>
      </c>
      <c r="AY189" s="227" t="s">
        <v>183</v>
      </c>
      <c r="BK189" s="229">
        <f>SUM(BK190:BK254)</f>
        <v>0</v>
      </c>
    </row>
    <row r="190" s="2" customFormat="1" ht="21.75" customHeight="1">
      <c r="A190" s="41"/>
      <c r="B190" s="42"/>
      <c r="C190" s="232" t="s">
        <v>314</v>
      </c>
      <c r="D190" s="232" t="s">
        <v>186</v>
      </c>
      <c r="E190" s="233" t="s">
        <v>2726</v>
      </c>
      <c r="F190" s="234" t="s">
        <v>2727</v>
      </c>
      <c r="G190" s="235" t="s">
        <v>2639</v>
      </c>
      <c r="H190" s="236">
        <v>1</v>
      </c>
      <c r="I190" s="237"/>
      <c r="J190" s="238">
        <f>ROUND(I190*H190,2)</f>
        <v>0</v>
      </c>
      <c r="K190" s="234" t="s">
        <v>1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2640</v>
      </c>
      <c r="AT190" s="243" t="s">
        <v>186</v>
      </c>
      <c r="AU190" s="243" t="s">
        <v>90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2640</v>
      </c>
      <c r="BM190" s="243" t="s">
        <v>2728</v>
      </c>
    </row>
    <row r="191" s="2" customFormat="1">
      <c r="A191" s="41"/>
      <c r="B191" s="42"/>
      <c r="C191" s="43"/>
      <c r="D191" s="245" t="s">
        <v>227</v>
      </c>
      <c r="E191" s="43"/>
      <c r="F191" s="273" t="s">
        <v>2729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227</v>
      </c>
      <c r="AU191" s="19" t="s">
        <v>90</v>
      </c>
    </row>
    <row r="192" s="2" customFormat="1" ht="16.5" customHeight="1">
      <c r="A192" s="41"/>
      <c r="B192" s="42"/>
      <c r="C192" s="232" t="s">
        <v>252</v>
      </c>
      <c r="D192" s="232" t="s">
        <v>186</v>
      </c>
      <c r="E192" s="233" t="s">
        <v>2730</v>
      </c>
      <c r="F192" s="234" t="s">
        <v>2731</v>
      </c>
      <c r="G192" s="235" t="s">
        <v>2639</v>
      </c>
      <c r="H192" s="236">
        <v>1</v>
      </c>
      <c r="I192" s="237"/>
      <c r="J192" s="238">
        <f>ROUND(I192*H192,2)</f>
        <v>0</v>
      </c>
      <c r="K192" s="234" t="s">
        <v>1</v>
      </c>
      <c r="L192" s="47"/>
      <c r="M192" s="239" t="s">
        <v>1</v>
      </c>
      <c r="N192" s="240" t="s">
        <v>47</v>
      </c>
      <c r="O192" s="94"/>
      <c r="P192" s="241">
        <f>O192*H192</f>
        <v>0</v>
      </c>
      <c r="Q192" s="241">
        <v>0</v>
      </c>
      <c r="R192" s="241">
        <f>Q192*H192</f>
        <v>0</v>
      </c>
      <c r="S192" s="241">
        <v>0</v>
      </c>
      <c r="T192" s="242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43" t="s">
        <v>2640</v>
      </c>
      <c r="AT192" s="243" t="s">
        <v>186</v>
      </c>
      <c r="AU192" s="243" t="s">
        <v>90</v>
      </c>
      <c r="AY192" s="19" t="s">
        <v>183</v>
      </c>
      <c r="BE192" s="244">
        <f>IF(N192="základní",J192,0)</f>
        <v>0</v>
      </c>
      <c r="BF192" s="244">
        <f>IF(N192="snížená",J192,0)</f>
        <v>0</v>
      </c>
      <c r="BG192" s="244">
        <f>IF(N192="zákl. přenesená",J192,0)</f>
        <v>0</v>
      </c>
      <c r="BH192" s="244">
        <f>IF(N192="sníž. přenesená",J192,0)</f>
        <v>0</v>
      </c>
      <c r="BI192" s="244">
        <f>IF(N192="nulová",J192,0)</f>
        <v>0</v>
      </c>
      <c r="BJ192" s="19" t="s">
        <v>86</v>
      </c>
      <c r="BK192" s="244">
        <f>ROUND(I192*H192,2)</f>
        <v>0</v>
      </c>
      <c r="BL192" s="19" t="s">
        <v>2640</v>
      </c>
      <c r="BM192" s="243" t="s">
        <v>2732</v>
      </c>
    </row>
    <row r="193" s="2" customFormat="1">
      <c r="A193" s="41"/>
      <c r="B193" s="42"/>
      <c r="C193" s="43"/>
      <c r="D193" s="245" t="s">
        <v>227</v>
      </c>
      <c r="E193" s="43"/>
      <c r="F193" s="273" t="s">
        <v>2733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227</v>
      </c>
      <c r="AU193" s="19" t="s">
        <v>90</v>
      </c>
    </row>
    <row r="194" s="2" customFormat="1" ht="16.5" customHeight="1">
      <c r="A194" s="41"/>
      <c r="B194" s="42"/>
      <c r="C194" s="232" t="s">
        <v>7</v>
      </c>
      <c r="D194" s="232" t="s">
        <v>186</v>
      </c>
      <c r="E194" s="233" t="s">
        <v>2734</v>
      </c>
      <c r="F194" s="234" t="s">
        <v>2735</v>
      </c>
      <c r="G194" s="235" t="s">
        <v>2639</v>
      </c>
      <c r="H194" s="236">
        <v>0.40000000000000002</v>
      </c>
      <c r="I194" s="237"/>
      <c r="J194" s="238">
        <f>ROUND(I194*H194,2)</f>
        <v>0</v>
      </c>
      <c r="K194" s="234" t="s">
        <v>190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2640</v>
      </c>
      <c r="AT194" s="243" t="s">
        <v>186</v>
      </c>
      <c r="AU194" s="243" t="s">
        <v>90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2640</v>
      </c>
      <c r="BM194" s="243" t="s">
        <v>2736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2735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90</v>
      </c>
    </row>
    <row r="196" s="2" customFormat="1">
      <c r="A196" s="41"/>
      <c r="B196" s="42"/>
      <c r="C196" s="43"/>
      <c r="D196" s="250" t="s">
        <v>194</v>
      </c>
      <c r="E196" s="43"/>
      <c r="F196" s="251" t="s">
        <v>2737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194</v>
      </c>
      <c r="AU196" s="19" t="s">
        <v>90</v>
      </c>
    </row>
    <row r="197" s="2" customFormat="1">
      <c r="A197" s="41"/>
      <c r="B197" s="42"/>
      <c r="C197" s="43"/>
      <c r="D197" s="245" t="s">
        <v>227</v>
      </c>
      <c r="E197" s="43"/>
      <c r="F197" s="273" t="s">
        <v>2738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227</v>
      </c>
      <c r="AU197" s="19" t="s">
        <v>90</v>
      </c>
    </row>
    <row r="198" s="13" customFormat="1">
      <c r="A198" s="13"/>
      <c r="B198" s="252"/>
      <c r="C198" s="253"/>
      <c r="D198" s="245" t="s">
        <v>196</v>
      </c>
      <c r="E198" s="254" t="s">
        <v>1</v>
      </c>
      <c r="F198" s="255" t="s">
        <v>2739</v>
      </c>
      <c r="G198" s="253"/>
      <c r="H198" s="254" t="s">
        <v>1</v>
      </c>
      <c r="I198" s="256"/>
      <c r="J198" s="253"/>
      <c r="K198" s="253"/>
      <c r="L198" s="257"/>
      <c r="M198" s="258"/>
      <c r="N198" s="259"/>
      <c r="O198" s="259"/>
      <c r="P198" s="259"/>
      <c r="Q198" s="259"/>
      <c r="R198" s="259"/>
      <c r="S198" s="259"/>
      <c r="T198" s="26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1" t="s">
        <v>196</v>
      </c>
      <c r="AU198" s="261" t="s">
        <v>90</v>
      </c>
      <c r="AV198" s="13" t="s">
        <v>86</v>
      </c>
      <c r="AW198" s="13" t="s">
        <v>38</v>
      </c>
      <c r="AX198" s="13" t="s">
        <v>82</v>
      </c>
      <c r="AY198" s="261" t="s">
        <v>183</v>
      </c>
    </row>
    <row r="199" s="14" customFormat="1">
      <c r="A199" s="14"/>
      <c r="B199" s="262"/>
      <c r="C199" s="263"/>
      <c r="D199" s="245" t="s">
        <v>196</v>
      </c>
      <c r="E199" s="264" t="s">
        <v>1</v>
      </c>
      <c r="F199" s="265" t="s">
        <v>2740</v>
      </c>
      <c r="G199" s="263"/>
      <c r="H199" s="266">
        <v>0.40000000000000002</v>
      </c>
      <c r="I199" s="267"/>
      <c r="J199" s="263"/>
      <c r="K199" s="263"/>
      <c r="L199" s="268"/>
      <c r="M199" s="269"/>
      <c r="N199" s="270"/>
      <c r="O199" s="270"/>
      <c r="P199" s="270"/>
      <c r="Q199" s="270"/>
      <c r="R199" s="270"/>
      <c r="S199" s="270"/>
      <c r="T199" s="27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2" t="s">
        <v>196</v>
      </c>
      <c r="AU199" s="272" t="s">
        <v>90</v>
      </c>
      <c r="AV199" s="14" t="s">
        <v>90</v>
      </c>
      <c r="AW199" s="14" t="s">
        <v>38</v>
      </c>
      <c r="AX199" s="14" t="s">
        <v>86</v>
      </c>
      <c r="AY199" s="272" t="s">
        <v>183</v>
      </c>
    </row>
    <row r="200" s="2" customFormat="1" ht="16.5" customHeight="1">
      <c r="A200" s="41"/>
      <c r="B200" s="42"/>
      <c r="C200" s="232" t="s">
        <v>335</v>
      </c>
      <c r="D200" s="232" t="s">
        <v>186</v>
      </c>
      <c r="E200" s="233" t="s">
        <v>2741</v>
      </c>
      <c r="F200" s="234" t="s">
        <v>2742</v>
      </c>
      <c r="G200" s="235" t="s">
        <v>2639</v>
      </c>
      <c r="H200" s="236">
        <v>1</v>
      </c>
      <c r="I200" s="237"/>
      <c r="J200" s="238">
        <f>ROUND(I200*H200,2)</f>
        <v>0</v>
      </c>
      <c r="K200" s="234" t="s">
        <v>190</v>
      </c>
      <c r="L200" s="47"/>
      <c r="M200" s="239" t="s">
        <v>1</v>
      </c>
      <c r="N200" s="240" t="s">
        <v>47</v>
      </c>
      <c r="O200" s="94"/>
      <c r="P200" s="241">
        <f>O200*H200</f>
        <v>0</v>
      </c>
      <c r="Q200" s="241">
        <v>0</v>
      </c>
      <c r="R200" s="241">
        <f>Q200*H200</f>
        <v>0</v>
      </c>
      <c r="S200" s="241">
        <v>0</v>
      </c>
      <c r="T200" s="242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43" t="s">
        <v>2640</v>
      </c>
      <c r="AT200" s="243" t="s">
        <v>186</v>
      </c>
      <c r="AU200" s="243" t="s">
        <v>90</v>
      </c>
      <c r="AY200" s="19" t="s">
        <v>183</v>
      </c>
      <c r="BE200" s="244">
        <f>IF(N200="základní",J200,0)</f>
        <v>0</v>
      </c>
      <c r="BF200" s="244">
        <f>IF(N200="snížená",J200,0)</f>
        <v>0</v>
      </c>
      <c r="BG200" s="244">
        <f>IF(N200="zákl. přenesená",J200,0)</f>
        <v>0</v>
      </c>
      <c r="BH200" s="244">
        <f>IF(N200="sníž. přenesená",J200,0)</f>
        <v>0</v>
      </c>
      <c r="BI200" s="244">
        <f>IF(N200="nulová",J200,0)</f>
        <v>0</v>
      </c>
      <c r="BJ200" s="19" t="s">
        <v>86</v>
      </c>
      <c r="BK200" s="244">
        <f>ROUND(I200*H200,2)</f>
        <v>0</v>
      </c>
      <c r="BL200" s="19" t="s">
        <v>2640</v>
      </c>
      <c r="BM200" s="243" t="s">
        <v>2743</v>
      </c>
    </row>
    <row r="201" s="2" customFormat="1">
      <c r="A201" s="41"/>
      <c r="B201" s="42"/>
      <c r="C201" s="43"/>
      <c r="D201" s="245" t="s">
        <v>192</v>
      </c>
      <c r="E201" s="43"/>
      <c r="F201" s="246" t="s">
        <v>2742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192</v>
      </c>
      <c r="AU201" s="19" t="s">
        <v>90</v>
      </c>
    </row>
    <row r="202" s="2" customFormat="1">
      <c r="A202" s="41"/>
      <c r="B202" s="42"/>
      <c r="C202" s="43"/>
      <c r="D202" s="250" t="s">
        <v>194</v>
      </c>
      <c r="E202" s="43"/>
      <c r="F202" s="251" t="s">
        <v>2744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194</v>
      </c>
      <c r="AU202" s="19" t="s">
        <v>90</v>
      </c>
    </row>
    <row r="203" s="2" customFormat="1">
      <c r="A203" s="41"/>
      <c r="B203" s="42"/>
      <c r="C203" s="43"/>
      <c r="D203" s="245" t="s">
        <v>227</v>
      </c>
      <c r="E203" s="43"/>
      <c r="F203" s="273" t="s">
        <v>2745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227</v>
      </c>
      <c r="AU203" s="19" t="s">
        <v>90</v>
      </c>
    </row>
    <row r="204" s="2" customFormat="1" ht="16.5" customHeight="1">
      <c r="A204" s="41"/>
      <c r="B204" s="42"/>
      <c r="C204" s="232" t="s">
        <v>470</v>
      </c>
      <c r="D204" s="232" t="s">
        <v>186</v>
      </c>
      <c r="E204" s="233" t="s">
        <v>2746</v>
      </c>
      <c r="F204" s="234" t="s">
        <v>2747</v>
      </c>
      <c r="G204" s="235" t="s">
        <v>2639</v>
      </c>
      <c r="H204" s="236">
        <v>1</v>
      </c>
      <c r="I204" s="237"/>
      <c r="J204" s="238">
        <f>ROUND(I204*H204,2)</f>
        <v>0</v>
      </c>
      <c r="K204" s="234" t="s">
        <v>1</v>
      </c>
      <c r="L204" s="47"/>
      <c r="M204" s="239" t="s">
        <v>1</v>
      </c>
      <c r="N204" s="240" t="s">
        <v>47</v>
      </c>
      <c r="O204" s="94"/>
      <c r="P204" s="241">
        <f>O204*H204</f>
        <v>0</v>
      </c>
      <c r="Q204" s="241">
        <v>0</v>
      </c>
      <c r="R204" s="241">
        <f>Q204*H204</f>
        <v>0</v>
      </c>
      <c r="S204" s="241">
        <v>0</v>
      </c>
      <c r="T204" s="242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43" t="s">
        <v>2640</v>
      </c>
      <c r="AT204" s="243" t="s">
        <v>186</v>
      </c>
      <c r="AU204" s="243" t="s">
        <v>90</v>
      </c>
      <c r="AY204" s="19" t="s">
        <v>183</v>
      </c>
      <c r="BE204" s="244">
        <f>IF(N204="základní",J204,0)</f>
        <v>0</v>
      </c>
      <c r="BF204" s="244">
        <f>IF(N204="snížená",J204,0)</f>
        <v>0</v>
      </c>
      <c r="BG204" s="244">
        <f>IF(N204="zákl. přenesená",J204,0)</f>
        <v>0</v>
      </c>
      <c r="BH204" s="244">
        <f>IF(N204="sníž. přenesená",J204,0)</f>
        <v>0</v>
      </c>
      <c r="BI204" s="244">
        <f>IF(N204="nulová",J204,0)</f>
        <v>0</v>
      </c>
      <c r="BJ204" s="19" t="s">
        <v>86</v>
      </c>
      <c r="BK204" s="244">
        <f>ROUND(I204*H204,2)</f>
        <v>0</v>
      </c>
      <c r="BL204" s="19" t="s">
        <v>2640</v>
      </c>
      <c r="BM204" s="243" t="s">
        <v>2748</v>
      </c>
    </row>
    <row r="205" s="2" customFormat="1">
      <c r="A205" s="41"/>
      <c r="B205" s="42"/>
      <c r="C205" s="43"/>
      <c r="D205" s="245" t="s">
        <v>227</v>
      </c>
      <c r="E205" s="43"/>
      <c r="F205" s="273" t="s">
        <v>2749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227</v>
      </c>
      <c r="AU205" s="19" t="s">
        <v>90</v>
      </c>
    </row>
    <row r="206" s="2" customFormat="1" ht="16.5" customHeight="1">
      <c r="A206" s="41"/>
      <c r="B206" s="42"/>
      <c r="C206" s="232" t="s">
        <v>476</v>
      </c>
      <c r="D206" s="232" t="s">
        <v>186</v>
      </c>
      <c r="E206" s="233" t="s">
        <v>2750</v>
      </c>
      <c r="F206" s="234" t="s">
        <v>2751</v>
      </c>
      <c r="G206" s="235" t="s">
        <v>367</v>
      </c>
      <c r="H206" s="236">
        <v>40</v>
      </c>
      <c r="I206" s="237"/>
      <c r="J206" s="238">
        <f>ROUND(I206*H206,2)</f>
        <v>0</v>
      </c>
      <c r="K206" s="234" t="s">
        <v>1</v>
      </c>
      <c r="L206" s="47"/>
      <c r="M206" s="239" t="s">
        <v>1</v>
      </c>
      <c r="N206" s="240" t="s">
        <v>47</v>
      </c>
      <c r="O206" s="94"/>
      <c r="P206" s="241">
        <f>O206*H206</f>
        <v>0</v>
      </c>
      <c r="Q206" s="241">
        <v>0</v>
      </c>
      <c r="R206" s="241">
        <f>Q206*H206</f>
        <v>0</v>
      </c>
      <c r="S206" s="241">
        <v>0</v>
      </c>
      <c r="T206" s="242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43" t="s">
        <v>2640</v>
      </c>
      <c r="AT206" s="243" t="s">
        <v>186</v>
      </c>
      <c r="AU206" s="243" t="s">
        <v>90</v>
      </c>
      <c r="AY206" s="19" t="s">
        <v>183</v>
      </c>
      <c r="BE206" s="244">
        <f>IF(N206="základní",J206,0)</f>
        <v>0</v>
      </c>
      <c r="BF206" s="244">
        <f>IF(N206="snížená",J206,0)</f>
        <v>0</v>
      </c>
      <c r="BG206" s="244">
        <f>IF(N206="zákl. přenesená",J206,0)</f>
        <v>0</v>
      </c>
      <c r="BH206" s="244">
        <f>IF(N206="sníž. přenesená",J206,0)</f>
        <v>0</v>
      </c>
      <c r="BI206" s="244">
        <f>IF(N206="nulová",J206,0)</f>
        <v>0</v>
      </c>
      <c r="BJ206" s="19" t="s">
        <v>86</v>
      </c>
      <c r="BK206" s="244">
        <f>ROUND(I206*H206,2)</f>
        <v>0</v>
      </c>
      <c r="BL206" s="19" t="s">
        <v>2640</v>
      </c>
      <c r="BM206" s="243" t="s">
        <v>2752</v>
      </c>
    </row>
    <row r="207" s="2" customFormat="1">
      <c r="A207" s="41"/>
      <c r="B207" s="42"/>
      <c r="C207" s="43"/>
      <c r="D207" s="245" t="s">
        <v>192</v>
      </c>
      <c r="E207" s="43"/>
      <c r="F207" s="246" t="s">
        <v>2751</v>
      </c>
      <c r="G207" s="43"/>
      <c r="H207" s="43"/>
      <c r="I207" s="247"/>
      <c r="J207" s="43"/>
      <c r="K207" s="43"/>
      <c r="L207" s="47"/>
      <c r="M207" s="248"/>
      <c r="N207" s="249"/>
      <c r="O207" s="94"/>
      <c r="P207" s="94"/>
      <c r="Q207" s="94"/>
      <c r="R207" s="94"/>
      <c r="S207" s="94"/>
      <c r="T207" s="95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192</v>
      </c>
      <c r="AU207" s="19" t="s">
        <v>90</v>
      </c>
    </row>
    <row r="208" s="2" customFormat="1">
      <c r="A208" s="41"/>
      <c r="B208" s="42"/>
      <c r="C208" s="43"/>
      <c r="D208" s="245" t="s">
        <v>227</v>
      </c>
      <c r="E208" s="43"/>
      <c r="F208" s="273" t="s">
        <v>2649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227</v>
      </c>
      <c r="AU208" s="19" t="s">
        <v>90</v>
      </c>
    </row>
    <row r="209" s="13" customFormat="1">
      <c r="A209" s="13"/>
      <c r="B209" s="252"/>
      <c r="C209" s="253"/>
      <c r="D209" s="245" t="s">
        <v>196</v>
      </c>
      <c r="E209" s="254" t="s">
        <v>1</v>
      </c>
      <c r="F209" s="255" t="s">
        <v>2753</v>
      </c>
      <c r="G209" s="253"/>
      <c r="H209" s="254" t="s">
        <v>1</v>
      </c>
      <c r="I209" s="256"/>
      <c r="J209" s="253"/>
      <c r="K209" s="253"/>
      <c r="L209" s="257"/>
      <c r="M209" s="258"/>
      <c r="N209" s="259"/>
      <c r="O209" s="259"/>
      <c r="P209" s="259"/>
      <c r="Q209" s="259"/>
      <c r="R209" s="259"/>
      <c r="S209" s="259"/>
      <c r="T209" s="26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1" t="s">
        <v>196</v>
      </c>
      <c r="AU209" s="261" t="s">
        <v>90</v>
      </c>
      <c r="AV209" s="13" t="s">
        <v>86</v>
      </c>
      <c r="AW209" s="13" t="s">
        <v>38</v>
      </c>
      <c r="AX209" s="13" t="s">
        <v>82</v>
      </c>
      <c r="AY209" s="261" t="s">
        <v>183</v>
      </c>
    </row>
    <row r="210" s="14" customFormat="1">
      <c r="A210" s="14"/>
      <c r="B210" s="262"/>
      <c r="C210" s="263"/>
      <c r="D210" s="245" t="s">
        <v>196</v>
      </c>
      <c r="E210" s="264" t="s">
        <v>1</v>
      </c>
      <c r="F210" s="265" t="s">
        <v>555</v>
      </c>
      <c r="G210" s="263"/>
      <c r="H210" s="266">
        <v>40</v>
      </c>
      <c r="I210" s="267"/>
      <c r="J210" s="263"/>
      <c r="K210" s="263"/>
      <c r="L210" s="268"/>
      <c r="M210" s="269"/>
      <c r="N210" s="270"/>
      <c r="O210" s="270"/>
      <c r="P210" s="270"/>
      <c r="Q210" s="270"/>
      <c r="R210" s="270"/>
      <c r="S210" s="270"/>
      <c r="T210" s="27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2" t="s">
        <v>196</v>
      </c>
      <c r="AU210" s="272" t="s">
        <v>90</v>
      </c>
      <c r="AV210" s="14" t="s">
        <v>90</v>
      </c>
      <c r="AW210" s="14" t="s">
        <v>38</v>
      </c>
      <c r="AX210" s="14" t="s">
        <v>86</v>
      </c>
      <c r="AY210" s="272" t="s">
        <v>183</v>
      </c>
    </row>
    <row r="211" s="2" customFormat="1" ht="16.5" customHeight="1">
      <c r="A211" s="41"/>
      <c r="B211" s="42"/>
      <c r="C211" s="232" t="s">
        <v>480</v>
      </c>
      <c r="D211" s="232" t="s">
        <v>186</v>
      </c>
      <c r="E211" s="233" t="s">
        <v>2754</v>
      </c>
      <c r="F211" s="234" t="s">
        <v>2751</v>
      </c>
      <c r="G211" s="235" t="s">
        <v>2639</v>
      </c>
      <c r="H211" s="236">
        <v>0.5</v>
      </c>
      <c r="I211" s="237"/>
      <c r="J211" s="238">
        <f>ROUND(I211*H211,2)</f>
        <v>0</v>
      </c>
      <c r="K211" s="234" t="s">
        <v>1</v>
      </c>
      <c r="L211" s="47"/>
      <c r="M211" s="239" t="s">
        <v>1</v>
      </c>
      <c r="N211" s="240" t="s">
        <v>47</v>
      </c>
      <c r="O211" s="94"/>
      <c r="P211" s="241">
        <f>O211*H211</f>
        <v>0</v>
      </c>
      <c r="Q211" s="241">
        <v>0</v>
      </c>
      <c r="R211" s="241">
        <f>Q211*H211</f>
        <v>0</v>
      </c>
      <c r="S211" s="241">
        <v>0</v>
      </c>
      <c r="T211" s="242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43" t="s">
        <v>2640</v>
      </c>
      <c r="AT211" s="243" t="s">
        <v>186</v>
      </c>
      <c r="AU211" s="243" t="s">
        <v>90</v>
      </c>
      <c r="AY211" s="19" t="s">
        <v>183</v>
      </c>
      <c r="BE211" s="244">
        <f>IF(N211="základní",J211,0)</f>
        <v>0</v>
      </c>
      <c r="BF211" s="244">
        <f>IF(N211="snížená",J211,0)</f>
        <v>0</v>
      </c>
      <c r="BG211" s="244">
        <f>IF(N211="zákl. přenesená",J211,0)</f>
        <v>0</v>
      </c>
      <c r="BH211" s="244">
        <f>IF(N211="sníž. přenesená",J211,0)</f>
        <v>0</v>
      </c>
      <c r="BI211" s="244">
        <f>IF(N211="nulová",J211,0)</f>
        <v>0</v>
      </c>
      <c r="BJ211" s="19" t="s">
        <v>86</v>
      </c>
      <c r="BK211" s="244">
        <f>ROUND(I211*H211,2)</f>
        <v>0</v>
      </c>
      <c r="BL211" s="19" t="s">
        <v>2640</v>
      </c>
      <c r="BM211" s="243" t="s">
        <v>2755</v>
      </c>
    </row>
    <row r="212" s="2" customFormat="1">
      <c r="A212" s="41"/>
      <c r="B212" s="42"/>
      <c r="C212" s="43"/>
      <c r="D212" s="245" t="s">
        <v>192</v>
      </c>
      <c r="E212" s="43"/>
      <c r="F212" s="246" t="s">
        <v>2751</v>
      </c>
      <c r="G212" s="43"/>
      <c r="H212" s="43"/>
      <c r="I212" s="247"/>
      <c r="J212" s="43"/>
      <c r="K212" s="43"/>
      <c r="L212" s="47"/>
      <c r="M212" s="248"/>
      <c r="N212" s="249"/>
      <c r="O212" s="94"/>
      <c r="P212" s="94"/>
      <c r="Q212" s="94"/>
      <c r="R212" s="94"/>
      <c r="S212" s="94"/>
      <c r="T212" s="95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192</v>
      </c>
      <c r="AU212" s="19" t="s">
        <v>90</v>
      </c>
    </row>
    <row r="213" s="2" customFormat="1">
      <c r="A213" s="41"/>
      <c r="B213" s="42"/>
      <c r="C213" s="43"/>
      <c r="D213" s="245" t="s">
        <v>227</v>
      </c>
      <c r="E213" s="43"/>
      <c r="F213" s="273" t="s">
        <v>2649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227</v>
      </c>
      <c r="AU213" s="19" t="s">
        <v>90</v>
      </c>
    </row>
    <row r="214" s="13" customFormat="1">
      <c r="A214" s="13"/>
      <c r="B214" s="252"/>
      <c r="C214" s="253"/>
      <c r="D214" s="245" t="s">
        <v>196</v>
      </c>
      <c r="E214" s="254" t="s">
        <v>1</v>
      </c>
      <c r="F214" s="255" t="s">
        <v>2679</v>
      </c>
      <c r="G214" s="253"/>
      <c r="H214" s="254" t="s">
        <v>1</v>
      </c>
      <c r="I214" s="256"/>
      <c r="J214" s="253"/>
      <c r="K214" s="253"/>
      <c r="L214" s="257"/>
      <c r="M214" s="258"/>
      <c r="N214" s="259"/>
      <c r="O214" s="259"/>
      <c r="P214" s="259"/>
      <c r="Q214" s="259"/>
      <c r="R214" s="259"/>
      <c r="S214" s="259"/>
      <c r="T214" s="26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61" t="s">
        <v>196</v>
      </c>
      <c r="AU214" s="261" t="s">
        <v>90</v>
      </c>
      <c r="AV214" s="13" t="s">
        <v>86</v>
      </c>
      <c r="AW214" s="13" t="s">
        <v>38</v>
      </c>
      <c r="AX214" s="13" t="s">
        <v>82</v>
      </c>
      <c r="AY214" s="261" t="s">
        <v>183</v>
      </c>
    </row>
    <row r="215" s="14" customFormat="1">
      <c r="A215" s="14"/>
      <c r="B215" s="262"/>
      <c r="C215" s="263"/>
      <c r="D215" s="245" t="s">
        <v>196</v>
      </c>
      <c r="E215" s="264" t="s">
        <v>1</v>
      </c>
      <c r="F215" s="265" t="s">
        <v>2680</v>
      </c>
      <c r="G215" s="263"/>
      <c r="H215" s="266">
        <v>0.5</v>
      </c>
      <c r="I215" s="267"/>
      <c r="J215" s="263"/>
      <c r="K215" s="263"/>
      <c r="L215" s="268"/>
      <c r="M215" s="269"/>
      <c r="N215" s="270"/>
      <c r="O215" s="270"/>
      <c r="P215" s="270"/>
      <c r="Q215" s="270"/>
      <c r="R215" s="270"/>
      <c r="S215" s="270"/>
      <c r="T215" s="27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2" t="s">
        <v>196</v>
      </c>
      <c r="AU215" s="272" t="s">
        <v>90</v>
      </c>
      <c r="AV215" s="14" t="s">
        <v>90</v>
      </c>
      <c r="AW215" s="14" t="s">
        <v>38</v>
      </c>
      <c r="AX215" s="14" t="s">
        <v>86</v>
      </c>
      <c r="AY215" s="272" t="s">
        <v>183</v>
      </c>
    </row>
    <row r="216" s="2" customFormat="1" ht="16.5" customHeight="1">
      <c r="A216" s="41"/>
      <c r="B216" s="42"/>
      <c r="C216" s="232" t="s">
        <v>486</v>
      </c>
      <c r="D216" s="232" t="s">
        <v>186</v>
      </c>
      <c r="E216" s="233" t="s">
        <v>2756</v>
      </c>
      <c r="F216" s="234" t="s">
        <v>2751</v>
      </c>
      <c r="G216" s="235" t="s">
        <v>367</v>
      </c>
      <c r="H216" s="236">
        <v>30</v>
      </c>
      <c r="I216" s="237"/>
      <c r="J216" s="238">
        <f>ROUND(I216*H216,2)</f>
        <v>0</v>
      </c>
      <c r="K216" s="234" t="s">
        <v>1</v>
      </c>
      <c r="L216" s="47"/>
      <c r="M216" s="239" t="s">
        <v>1</v>
      </c>
      <c r="N216" s="240" t="s">
        <v>47</v>
      </c>
      <c r="O216" s="94"/>
      <c r="P216" s="241">
        <f>O216*H216</f>
        <v>0</v>
      </c>
      <c r="Q216" s="241">
        <v>0</v>
      </c>
      <c r="R216" s="241">
        <f>Q216*H216</f>
        <v>0</v>
      </c>
      <c r="S216" s="241">
        <v>0</v>
      </c>
      <c r="T216" s="242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43" t="s">
        <v>2640</v>
      </c>
      <c r="AT216" s="243" t="s">
        <v>186</v>
      </c>
      <c r="AU216" s="243" t="s">
        <v>90</v>
      </c>
      <c r="AY216" s="19" t="s">
        <v>183</v>
      </c>
      <c r="BE216" s="244">
        <f>IF(N216="základní",J216,0)</f>
        <v>0</v>
      </c>
      <c r="BF216" s="244">
        <f>IF(N216="snížená",J216,0)</f>
        <v>0</v>
      </c>
      <c r="BG216" s="244">
        <f>IF(N216="zákl. přenesená",J216,0)</f>
        <v>0</v>
      </c>
      <c r="BH216" s="244">
        <f>IF(N216="sníž. přenesená",J216,0)</f>
        <v>0</v>
      </c>
      <c r="BI216" s="244">
        <f>IF(N216="nulová",J216,0)</f>
        <v>0</v>
      </c>
      <c r="BJ216" s="19" t="s">
        <v>86</v>
      </c>
      <c r="BK216" s="244">
        <f>ROUND(I216*H216,2)</f>
        <v>0</v>
      </c>
      <c r="BL216" s="19" t="s">
        <v>2640</v>
      </c>
      <c r="BM216" s="243" t="s">
        <v>2757</v>
      </c>
    </row>
    <row r="217" s="2" customFormat="1">
      <c r="A217" s="41"/>
      <c r="B217" s="42"/>
      <c r="C217" s="43"/>
      <c r="D217" s="245" t="s">
        <v>192</v>
      </c>
      <c r="E217" s="43"/>
      <c r="F217" s="246" t="s">
        <v>2751</v>
      </c>
      <c r="G217" s="43"/>
      <c r="H217" s="43"/>
      <c r="I217" s="247"/>
      <c r="J217" s="43"/>
      <c r="K217" s="43"/>
      <c r="L217" s="47"/>
      <c r="M217" s="248"/>
      <c r="N217" s="249"/>
      <c r="O217" s="94"/>
      <c r="P217" s="94"/>
      <c r="Q217" s="94"/>
      <c r="R217" s="94"/>
      <c r="S217" s="94"/>
      <c r="T217" s="95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192</v>
      </c>
      <c r="AU217" s="19" t="s">
        <v>90</v>
      </c>
    </row>
    <row r="218" s="2" customFormat="1">
      <c r="A218" s="41"/>
      <c r="B218" s="42"/>
      <c r="C218" s="43"/>
      <c r="D218" s="245" t="s">
        <v>227</v>
      </c>
      <c r="E218" s="43"/>
      <c r="F218" s="273" t="s">
        <v>2649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227</v>
      </c>
      <c r="AU218" s="19" t="s">
        <v>90</v>
      </c>
    </row>
    <row r="219" s="13" customFormat="1">
      <c r="A219" s="13"/>
      <c r="B219" s="252"/>
      <c r="C219" s="253"/>
      <c r="D219" s="245" t="s">
        <v>196</v>
      </c>
      <c r="E219" s="254" t="s">
        <v>1</v>
      </c>
      <c r="F219" s="255" t="s">
        <v>2758</v>
      </c>
      <c r="G219" s="253"/>
      <c r="H219" s="254" t="s">
        <v>1</v>
      </c>
      <c r="I219" s="256"/>
      <c r="J219" s="253"/>
      <c r="K219" s="253"/>
      <c r="L219" s="257"/>
      <c r="M219" s="258"/>
      <c r="N219" s="259"/>
      <c r="O219" s="259"/>
      <c r="P219" s="259"/>
      <c r="Q219" s="259"/>
      <c r="R219" s="259"/>
      <c r="S219" s="259"/>
      <c r="T219" s="26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61" t="s">
        <v>196</v>
      </c>
      <c r="AU219" s="261" t="s">
        <v>90</v>
      </c>
      <c r="AV219" s="13" t="s">
        <v>86</v>
      </c>
      <c r="AW219" s="13" t="s">
        <v>38</v>
      </c>
      <c r="AX219" s="13" t="s">
        <v>82</v>
      </c>
      <c r="AY219" s="261" t="s">
        <v>183</v>
      </c>
    </row>
    <row r="220" s="14" customFormat="1">
      <c r="A220" s="14"/>
      <c r="B220" s="262"/>
      <c r="C220" s="263"/>
      <c r="D220" s="245" t="s">
        <v>196</v>
      </c>
      <c r="E220" s="264" t="s">
        <v>1</v>
      </c>
      <c r="F220" s="265" t="s">
        <v>275</v>
      </c>
      <c r="G220" s="263"/>
      <c r="H220" s="266">
        <v>14</v>
      </c>
      <c r="I220" s="267"/>
      <c r="J220" s="263"/>
      <c r="K220" s="263"/>
      <c r="L220" s="268"/>
      <c r="M220" s="269"/>
      <c r="N220" s="270"/>
      <c r="O220" s="270"/>
      <c r="P220" s="270"/>
      <c r="Q220" s="270"/>
      <c r="R220" s="270"/>
      <c r="S220" s="270"/>
      <c r="T220" s="27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72" t="s">
        <v>196</v>
      </c>
      <c r="AU220" s="272" t="s">
        <v>90</v>
      </c>
      <c r="AV220" s="14" t="s">
        <v>90</v>
      </c>
      <c r="AW220" s="14" t="s">
        <v>38</v>
      </c>
      <c r="AX220" s="14" t="s">
        <v>82</v>
      </c>
      <c r="AY220" s="272" t="s">
        <v>183</v>
      </c>
    </row>
    <row r="221" s="14" customFormat="1">
      <c r="A221" s="14"/>
      <c r="B221" s="262"/>
      <c r="C221" s="263"/>
      <c r="D221" s="245" t="s">
        <v>196</v>
      </c>
      <c r="E221" s="264" t="s">
        <v>1</v>
      </c>
      <c r="F221" s="265" t="s">
        <v>2759</v>
      </c>
      <c r="G221" s="263"/>
      <c r="H221" s="266">
        <v>16</v>
      </c>
      <c r="I221" s="267"/>
      <c r="J221" s="263"/>
      <c r="K221" s="263"/>
      <c r="L221" s="268"/>
      <c r="M221" s="269"/>
      <c r="N221" s="270"/>
      <c r="O221" s="270"/>
      <c r="P221" s="270"/>
      <c r="Q221" s="270"/>
      <c r="R221" s="270"/>
      <c r="S221" s="270"/>
      <c r="T221" s="27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2" t="s">
        <v>196</v>
      </c>
      <c r="AU221" s="272" t="s">
        <v>90</v>
      </c>
      <c r="AV221" s="14" t="s">
        <v>90</v>
      </c>
      <c r="AW221" s="14" t="s">
        <v>38</v>
      </c>
      <c r="AX221" s="14" t="s">
        <v>82</v>
      </c>
      <c r="AY221" s="272" t="s">
        <v>183</v>
      </c>
    </row>
    <row r="222" s="15" customFormat="1">
      <c r="A222" s="15"/>
      <c r="B222" s="284"/>
      <c r="C222" s="285"/>
      <c r="D222" s="245" t="s">
        <v>196</v>
      </c>
      <c r="E222" s="286" t="s">
        <v>1</v>
      </c>
      <c r="F222" s="287" t="s">
        <v>238</v>
      </c>
      <c r="G222" s="285"/>
      <c r="H222" s="288">
        <v>30</v>
      </c>
      <c r="I222" s="289"/>
      <c r="J222" s="285"/>
      <c r="K222" s="285"/>
      <c r="L222" s="290"/>
      <c r="M222" s="291"/>
      <c r="N222" s="292"/>
      <c r="O222" s="292"/>
      <c r="P222" s="292"/>
      <c r="Q222" s="292"/>
      <c r="R222" s="292"/>
      <c r="S222" s="292"/>
      <c r="T222" s="29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4" t="s">
        <v>196</v>
      </c>
      <c r="AU222" s="294" t="s">
        <v>90</v>
      </c>
      <c r="AV222" s="15" t="s">
        <v>101</v>
      </c>
      <c r="AW222" s="15" t="s">
        <v>38</v>
      </c>
      <c r="AX222" s="15" t="s">
        <v>86</v>
      </c>
      <c r="AY222" s="294" t="s">
        <v>183</v>
      </c>
    </row>
    <row r="223" s="2" customFormat="1" ht="16.5" customHeight="1">
      <c r="A223" s="41"/>
      <c r="B223" s="42"/>
      <c r="C223" s="232" t="s">
        <v>490</v>
      </c>
      <c r="D223" s="232" t="s">
        <v>186</v>
      </c>
      <c r="E223" s="233" t="s">
        <v>2760</v>
      </c>
      <c r="F223" s="234" t="s">
        <v>2751</v>
      </c>
      <c r="G223" s="235" t="s">
        <v>2639</v>
      </c>
      <c r="H223" s="236">
        <v>0.5</v>
      </c>
      <c r="I223" s="237"/>
      <c r="J223" s="238">
        <f>ROUND(I223*H223,2)</f>
        <v>0</v>
      </c>
      <c r="K223" s="234" t="s">
        <v>1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2640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2640</v>
      </c>
      <c r="BM223" s="243" t="s">
        <v>2761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2751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45" t="s">
        <v>227</v>
      </c>
      <c r="E225" s="43"/>
      <c r="F225" s="273" t="s">
        <v>2649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227</v>
      </c>
      <c r="AU225" s="19" t="s">
        <v>90</v>
      </c>
    </row>
    <row r="226" s="13" customFormat="1">
      <c r="A226" s="13"/>
      <c r="B226" s="252"/>
      <c r="C226" s="253"/>
      <c r="D226" s="245" t="s">
        <v>196</v>
      </c>
      <c r="E226" s="254" t="s">
        <v>1</v>
      </c>
      <c r="F226" s="255" t="s">
        <v>2762</v>
      </c>
      <c r="G226" s="253"/>
      <c r="H226" s="254" t="s">
        <v>1</v>
      </c>
      <c r="I226" s="256"/>
      <c r="J226" s="253"/>
      <c r="K226" s="253"/>
      <c r="L226" s="257"/>
      <c r="M226" s="258"/>
      <c r="N226" s="259"/>
      <c r="O226" s="259"/>
      <c r="P226" s="259"/>
      <c r="Q226" s="259"/>
      <c r="R226" s="259"/>
      <c r="S226" s="259"/>
      <c r="T226" s="26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1" t="s">
        <v>196</v>
      </c>
      <c r="AU226" s="261" t="s">
        <v>90</v>
      </c>
      <c r="AV226" s="13" t="s">
        <v>86</v>
      </c>
      <c r="AW226" s="13" t="s">
        <v>38</v>
      </c>
      <c r="AX226" s="13" t="s">
        <v>82</v>
      </c>
      <c r="AY226" s="261" t="s">
        <v>183</v>
      </c>
    </row>
    <row r="227" s="14" customFormat="1">
      <c r="A227" s="14"/>
      <c r="B227" s="262"/>
      <c r="C227" s="263"/>
      <c r="D227" s="245" t="s">
        <v>196</v>
      </c>
      <c r="E227" s="264" t="s">
        <v>1</v>
      </c>
      <c r="F227" s="265" t="s">
        <v>2680</v>
      </c>
      <c r="G227" s="263"/>
      <c r="H227" s="266">
        <v>0.5</v>
      </c>
      <c r="I227" s="267"/>
      <c r="J227" s="263"/>
      <c r="K227" s="263"/>
      <c r="L227" s="268"/>
      <c r="M227" s="269"/>
      <c r="N227" s="270"/>
      <c r="O227" s="270"/>
      <c r="P227" s="270"/>
      <c r="Q227" s="270"/>
      <c r="R227" s="270"/>
      <c r="S227" s="270"/>
      <c r="T227" s="27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2" t="s">
        <v>196</v>
      </c>
      <c r="AU227" s="272" t="s">
        <v>90</v>
      </c>
      <c r="AV227" s="14" t="s">
        <v>90</v>
      </c>
      <c r="AW227" s="14" t="s">
        <v>38</v>
      </c>
      <c r="AX227" s="14" t="s">
        <v>86</v>
      </c>
      <c r="AY227" s="272" t="s">
        <v>183</v>
      </c>
    </row>
    <row r="228" s="2" customFormat="1" ht="16.5" customHeight="1">
      <c r="A228" s="41"/>
      <c r="B228" s="42"/>
      <c r="C228" s="232" t="s">
        <v>495</v>
      </c>
      <c r="D228" s="232" t="s">
        <v>186</v>
      </c>
      <c r="E228" s="233" t="s">
        <v>2763</v>
      </c>
      <c r="F228" s="234" t="s">
        <v>2751</v>
      </c>
      <c r="G228" s="235" t="s">
        <v>2639</v>
      </c>
      <c r="H228" s="236">
        <v>0.69999999999999996</v>
      </c>
      <c r="I228" s="237"/>
      <c r="J228" s="238">
        <f>ROUND(I228*H228,2)</f>
        <v>0</v>
      </c>
      <c r="K228" s="234" t="s">
        <v>1</v>
      </c>
      <c r="L228" s="47"/>
      <c r="M228" s="239" t="s">
        <v>1</v>
      </c>
      <c r="N228" s="240" t="s">
        <v>47</v>
      </c>
      <c r="O228" s="94"/>
      <c r="P228" s="241">
        <f>O228*H228</f>
        <v>0</v>
      </c>
      <c r="Q228" s="241">
        <v>0</v>
      </c>
      <c r="R228" s="241">
        <f>Q228*H228</f>
        <v>0</v>
      </c>
      <c r="S228" s="241">
        <v>0</v>
      </c>
      <c r="T228" s="242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43" t="s">
        <v>2640</v>
      </c>
      <c r="AT228" s="243" t="s">
        <v>186</v>
      </c>
      <c r="AU228" s="243" t="s">
        <v>90</v>
      </c>
      <c r="AY228" s="19" t="s">
        <v>183</v>
      </c>
      <c r="BE228" s="244">
        <f>IF(N228="základní",J228,0)</f>
        <v>0</v>
      </c>
      <c r="BF228" s="244">
        <f>IF(N228="snížená",J228,0)</f>
        <v>0</v>
      </c>
      <c r="BG228" s="244">
        <f>IF(N228="zákl. přenesená",J228,0)</f>
        <v>0</v>
      </c>
      <c r="BH228" s="244">
        <f>IF(N228="sníž. přenesená",J228,0)</f>
        <v>0</v>
      </c>
      <c r="BI228" s="244">
        <f>IF(N228="nulová",J228,0)</f>
        <v>0</v>
      </c>
      <c r="BJ228" s="19" t="s">
        <v>86</v>
      </c>
      <c r="BK228" s="244">
        <f>ROUND(I228*H228,2)</f>
        <v>0</v>
      </c>
      <c r="BL228" s="19" t="s">
        <v>2640</v>
      </c>
      <c r="BM228" s="243" t="s">
        <v>2764</v>
      </c>
    </row>
    <row r="229" s="2" customFormat="1">
      <c r="A229" s="41"/>
      <c r="B229" s="42"/>
      <c r="C229" s="43"/>
      <c r="D229" s="245" t="s">
        <v>192</v>
      </c>
      <c r="E229" s="43"/>
      <c r="F229" s="246" t="s">
        <v>2751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192</v>
      </c>
      <c r="AU229" s="19" t="s">
        <v>90</v>
      </c>
    </row>
    <row r="230" s="2" customFormat="1">
      <c r="A230" s="41"/>
      <c r="B230" s="42"/>
      <c r="C230" s="43"/>
      <c r="D230" s="245" t="s">
        <v>227</v>
      </c>
      <c r="E230" s="43"/>
      <c r="F230" s="273" t="s">
        <v>2649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227</v>
      </c>
      <c r="AU230" s="19" t="s">
        <v>90</v>
      </c>
    </row>
    <row r="231" s="13" customFormat="1">
      <c r="A231" s="13"/>
      <c r="B231" s="252"/>
      <c r="C231" s="253"/>
      <c r="D231" s="245" t="s">
        <v>196</v>
      </c>
      <c r="E231" s="254" t="s">
        <v>1</v>
      </c>
      <c r="F231" s="255" t="s">
        <v>2765</v>
      </c>
      <c r="G231" s="253"/>
      <c r="H231" s="254" t="s">
        <v>1</v>
      </c>
      <c r="I231" s="256"/>
      <c r="J231" s="253"/>
      <c r="K231" s="253"/>
      <c r="L231" s="257"/>
      <c r="M231" s="258"/>
      <c r="N231" s="259"/>
      <c r="O231" s="259"/>
      <c r="P231" s="259"/>
      <c r="Q231" s="259"/>
      <c r="R231" s="259"/>
      <c r="S231" s="259"/>
      <c r="T231" s="26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1" t="s">
        <v>196</v>
      </c>
      <c r="AU231" s="261" t="s">
        <v>90</v>
      </c>
      <c r="AV231" s="13" t="s">
        <v>86</v>
      </c>
      <c r="AW231" s="13" t="s">
        <v>38</v>
      </c>
      <c r="AX231" s="13" t="s">
        <v>82</v>
      </c>
      <c r="AY231" s="261" t="s">
        <v>183</v>
      </c>
    </row>
    <row r="232" s="14" customFormat="1">
      <c r="A232" s="14"/>
      <c r="B232" s="262"/>
      <c r="C232" s="263"/>
      <c r="D232" s="245" t="s">
        <v>196</v>
      </c>
      <c r="E232" s="264" t="s">
        <v>1</v>
      </c>
      <c r="F232" s="265" t="s">
        <v>2766</v>
      </c>
      <c r="G232" s="263"/>
      <c r="H232" s="266">
        <v>0.69999999999999996</v>
      </c>
      <c r="I232" s="267"/>
      <c r="J232" s="263"/>
      <c r="K232" s="263"/>
      <c r="L232" s="268"/>
      <c r="M232" s="269"/>
      <c r="N232" s="270"/>
      <c r="O232" s="270"/>
      <c r="P232" s="270"/>
      <c r="Q232" s="270"/>
      <c r="R232" s="270"/>
      <c r="S232" s="270"/>
      <c r="T232" s="27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72" t="s">
        <v>196</v>
      </c>
      <c r="AU232" s="272" t="s">
        <v>90</v>
      </c>
      <c r="AV232" s="14" t="s">
        <v>90</v>
      </c>
      <c r="AW232" s="14" t="s">
        <v>38</v>
      </c>
      <c r="AX232" s="14" t="s">
        <v>86</v>
      </c>
      <c r="AY232" s="272" t="s">
        <v>183</v>
      </c>
    </row>
    <row r="233" s="2" customFormat="1" ht="16.5" customHeight="1">
      <c r="A233" s="41"/>
      <c r="B233" s="42"/>
      <c r="C233" s="232" t="s">
        <v>501</v>
      </c>
      <c r="D233" s="232" t="s">
        <v>186</v>
      </c>
      <c r="E233" s="233" t="s">
        <v>2767</v>
      </c>
      <c r="F233" s="234" t="s">
        <v>2751</v>
      </c>
      <c r="G233" s="235" t="s">
        <v>367</v>
      </c>
      <c r="H233" s="236">
        <v>25</v>
      </c>
      <c r="I233" s="237"/>
      <c r="J233" s="238">
        <f>ROUND(I233*H233,2)</f>
        <v>0</v>
      </c>
      <c r="K233" s="234" t="s">
        <v>1</v>
      </c>
      <c r="L233" s="47"/>
      <c r="M233" s="239" t="s">
        <v>1</v>
      </c>
      <c r="N233" s="240" t="s">
        <v>47</v>
      </c>
      <c r="O233" s="94"/>
      <c r="P233" s="241">
        <f>O233*H233</f>
        <v>0</v>
      </c>
      <c r="Q233" s="241">
        <v>0</v>
      </c>
      <c r="R233" s="241">
        <f>Q233*H233</f>
        <v>0</v>
      </c>
      <c r="S233" s="241">
        <v>0</v>
      </c>
      <c r="T233" s="242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43" t="s">
        <v>2640</v>
      </c>
      <c r="AT233" s="243" t="s">
        <v>186</v>
      </c>
      <c r="AU233" s="243" t="s">
        <v>90</v>
      </c>
      <c r="AY233" s="19" t="s">
        <v>183</v>
      </c>
      <c r="BE233" s="244">
        <f>IF(N233="základní",J233,0)</f>
        <v>0</v>
      </c>
      <c r="BF233" s="244">
        <f>IF(N233="snížená",J233,0)</f>
        <v>0</v>
      </c>
      <c r="BG233" s="244">
        <f>IF(N233="zákl. přenesená",J233,0)</f>
        <v>0</v>
      </c>
      <c r="BH233" s="244">
        <f>IF(N233="sníž. přenesená",J233,0)</f>
        <v>0</v>
      </c>
      <c r="BI233" s="244">
        <f>IF(N233="nulová",J233,0)</f>
        <v>0</v>
      </c>
      <c r="BJ233" s="19" t="s">
        <v>86</v>
      </c>
      <c r="BK233" s="244">
        <f>ROUND(I233*H233,2)</f>
        <v>0</v>
      </c>
      <c r="BL233" s="19" t="s">
        <v>2640</v>
      </c>
      <c r="BM233" s="243" t="s">
        <v>2768</v>
      </c>
    </row>
    <row r="234" s="2" customFormat="1">
      <c r="A234" s="41"/>
      <c r="B234" s="42"/>
      <c r="C234" s="43"/>
      <c r="D234" s="245" t="s">
        <v>192</v>
      </c>
      <c r="E234" s="43"/>
      <c r="F234" s="246" t="s">
        <v>2751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192</v>
      </c>
      <c r="AU234" s="19" t="s">
        <v>90</v>
      </c>
    </row>
    <row r="235" s="2" customFormat="1">
      <c r="A235" s="41"/>
      <c r="B235" s="42"/>
      <c r="C235" s="43"/>
      <c r="D235" s="245" t="s">
        <v>227</v>
      </c>
      <c r="E235" s="43"/>
      <c r="F235" s="273" t="s">
        <v>2649</v>
      </c>
      <c r="G235" s="43"/>
      <c r="H235" s="43"/>
      <c r="I235" s="247"/>
      <c r="J235" s="43"/>
      <c r="K235" s="43"/>
      <c r="L235" s="47"/>
      <c r="M235" s="248"/>
      <c r="N235" s="249"/>
      <c r="O235" s="94"/>
      <c r="P235" s="94"/>
      <c r="Q235" s="94"/>
      <c r="R235" s="94"/>
      <c r="S235" s="94"/>
      <c r="T235" s="95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227</v>
      </c>
      <c r="AU235" s="19" t="s">
        <v>90</v>
      </c>
    </row>
    <row r="236" s="13" customFormat="1">
      <c r="A236" s="13"/>
      <c r="B236" s="252"/>
      <c r="C236" s="253"/>
      <c r="D236" s="245" t="s">
        <v>196</v>
      </c>
      <c r="E236" s="254" t="s">
        <v>1</v>
      </c>
      <c r="F236" s="255" t="s">
        <v>2769</v>
      </c>
      <c r="G236" s="253"/>
      <c r="H236" s="254" t="s">
        <v>1</v>
      </c>
      <c r="I236" s="256"/>
      <c r="J236" s="253"/>
      <c r="K236" s="253"/>
      <c r="L236" s="257"/>
      <c r="M236" s="258"/>
      <c r="N236" s="259"/>
      <c r="O236" s="259"/>
      <c r="P236" s="259"/>
      <c r="Q236" s="259"/>
      <c r="R236" s="259"/>
      <c r="S236" s="259"/>
      <c r="T236" s="26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61" t="s">
        <v>196</v>
      </c>
      <c r="AU236" s="261" t="s">
        <v>90</v>
      </c>
      <c r="AV236" s="13" t="s">
        <v>86</v>
      </c>
      <c r="AW236" s="13" t="s">
        <v>38</v>
      </c>
      <c r="AX236" s="13" t="s">
        <v>82</v>
      </c>
      <c r="AY236" s="261" t="s">
        <v>183</v>
      </c>
    </row>
    <row r="237" s="14" customFormat="1">
      <c r="A237" s="14"/>
      <c r="B237" s="262"/>
      <c r="C237" s="263"/>
      <c r="D237" s="245" t="s">
        <v>196</v>
      </c>
      <c r="E237" s="264" t="s">
        <v>1</v>
      </c>
      <c r="F237" s="265" t="s">
        <v>480</v>
      </c>
      <c r="G237" s="263"/>
      <c r="H237" s="266">
        <v>25</v>
      </c>
      <c r="I237" s="267"/>
      <c r="J237" s="263"/>
      <c r="K237" s="263"/>
      <c r="L237" s="268"/>
      <c r="M237" s="269"/>
      <c r="N237" s="270"/>
      <c r="O237" s="270"/>
      <c r="P237" s="270"/>
      <c r="Q237" s="270"/>
      <c r="R237" s="270"/>
      <c r="S237" s="270"/>
      <c r="T237" s="27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72" t="s">
        <v>196</v>
      </c>
      <c r="AU237" s="272" t="s">
        <v>90</v>
      </c>
      <c r="AV237" s="14" t="s">
        <v>90</v>
      </c>
      <c r="AW237" s="14" t="s">
        <v>38</v>
      </c>
      <c r="AX237" s="14" t="s">
        <v>82</v>
      </c>
      <c r="AY237" s="272" t="s">
        <v>183</v>
      </c>
    </row>
    <row r="238" s="15" customFormat="1">
      <c r="A238" s="15"/>
      <c r="B238" s="284"/>
      <c r="C238" s="285"/>
      <c r="D238" s="245" t="s">
        <v>196</v>
      </c>
      <c r="E238" s="286" t="s">
        <v>1</v>
      </c>
      <c r="F238" s="287" t="s">
        <v>238</v>
      </c>
      <c r="G238" s="285"/>
      <c r="H238" s="288">
        <v>25</v>
      </c>
      <c r="I238" s="289"/>
      <c r="J238" s="285"/>
      <c r="K238" s="285"/>
      <c r="L238" s="290"/>
      <c r="M238" s="291"/>
      <c r="N238" s="292"/>
      <c r="O238" s="292"/>
      <c r="P238" s="292"/>
      <c r="Q238" s="292"/>
      <c r="R238" s="292"/>
      <c r="S238" s="292"/>
      <c r="T238" s="29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94" t="s">
        <v>196</v>
      </c>
      <c r="AU238" s="294" t="s">
        <v>90</v>
      </c>
      <c r="AV238" s="15" t="s">
        <v>101</v>
      </c>
      <c r="AW238" s="15" t="s">
        <v>38</v>
      </c>
      <c r="AX238" s="15" t="s">
        <v>86</v>
      </c>
      <c r="AY238" s="294" t="s">
        <v>183</v>
      </c>
    </row>
    <row r="239" s="2" customFormat="1" ht="16.5" customHeight="1">
      <c r="A239" s="41"/>
      <c r="B239" s="42"/>
      <c r="C239" s="232" t="s">
        <v>198</v>
      </c>
      <c r="D239" s="232" t="s">
        <v>186</v>
      </c>
      <c r="E239" s="233" t="s">
        <v>2770</v>
      </c>
      <c r="F239" s="234" t="s">
        <v>2751</v>
      </c>
      <c r="G239" s="235" t="s">
        <v>367</v>
      </c>
      <c r="H239" s="236">
        <v>20</v>
      </c>
      <c r="I239" s="237"/>
      <c r="J239" s="238">
        <f>ROUND(I239*H239,2)</f>
        <v>0</v>
      </c>
      <c r="K239" s="234" t="s">
        <v>1</v>
      </c>
      <c r="L239" s="47"/>
      <c r="M239" s="239" t="s">
        <v>1</v>
      </c>
      <c r="N239" s="240" t="s">
        <v>47</v>
      </c>
      <c r="O239" s="94"/>
      <c r="P239" s="241">
        <f>O239*H239</f>
        <v>0</v>
      </c>
      <c r="Q239" s="241">
        <v>0</v>
      </c>
      <c r="R239" s="241">
        <f>Q239*H239</f>
        <v>0</v>
      </c>
      <c r="S239" s="241">
        <v>0</v>
      </c>
      <c r="T239" s="242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43" t="s">
        <v>2640</v>
      </c>
      <c r="AT239" s="243" t="s">
        <v>186</v>
      </c>
      <c r="AU239" s="243" t="s">
        <v>90</v>
      </c>
      <c r="AY239" s="19" t="s">
        <v>183</v>
      </c>
      <c r="BE239" s="244">
        <f>IF(N239="základní",J239,0)</f>
        <v>0</v>
      </c>
      <c r="BF239" s="244">
        <f>IF(N239="snížená",J239,0)</f>
        <v>0</v>
      </c>
      <c r="BG239" s="244">
        <f>IF(N239="zákl. přenesená",J239,0)</f>
        <v>0</v>
      </c>
      <c r="BH239" s="244">
        <f>IF(N239="sníž. přenesená",J239,0)</f>
        <v>0</v>
      </c>
      <c r="BI239" s="244">
        <f>IF(N239="nulová",J239,0)</f>
        <v>0</v>
      </c>
      <c r="BJ239" s="19" t="s">
        <v>86</v>
      </c>
      <c r="BK239" s="244">
        <f>ROUND(I239*H239,2)</f>
        <v>0</v>
      </c>
      <c r="BL239" s="19" t="s">
        <v>2640</v>
      </c>
      <c r="BM239" s="243" t="s">
        <v>2771</v>
      </c>
    </row>
    <row r="240" s="2" customFormat="1">
      <c r="A240" s="41"/>
      <c r="B240" s="42"/>
      <c r="C240" s="43"/>
      <c r="D240" s="245" t="s">
        <v>192</v>
      </c>
      <c r="E240" s="43"/>
      <c r="F240" s="246" t="s">
        <v>2751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192</v>
      </c>
      <c r="AU240" s="19" t="s">
        <v>90</v>
      </c>
    </row>
    <row r="241" s="2" customFormat="1">
      <c r="A241" s="41"/>
      <c r="B241" s="42"/>
      <c r="C241" s="43"/>
      <c r="D241" s="245" t="s">
        <v>227</v>
      </c>
      <c r="E241" s="43"/>
      <c r="F241" s="273" t="s">
        <v>2649</v>
      </c>
      <c r="G241" s="43"/>
      <c r="H241" s="43"/>
      <c r="I241" s="247"/>
      <c r="J241" s="43"/>
      <c r="K241" s="43"/>
      <c r="L241" s="47"/>
      <c r="M241" s="248"/>
      <c r="N241" s="249"/>
      <c r="O241" s="94"/>
      <c r="P241" s="94"/>
      <c r="Q241" s="94"/>
      <c r="R241" s="94"/>
      <c r="S241" s="94"/>
      <c r="T241" s="95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227</v>
      </c>
      <c r="AU241" s="19" t="s">
        <v>90</v>
      </c>
    </row>
    <row r="242" s="13" customFormat="1">
      <c r="A242" s="13"/>
      <c r="B242" s="252"/>
      <c r="C242" s="253"/>
      <c r="D242" s="245" t="s">
        <v>196</v>
      </c>
      <c r="E242" s="254" t="s">
        <v>1</v>
      </c>
      <c r="F242" s="255" t="s">
        <v>2772</v>
      </c>
      <c r="G242" s="253"/>
      <c r="H242" s="254" t="s">
        <v>1</v>
      </c>
      <c r="I242" s="256"/>
      <c r="J242" s="253"/>
      <c r="K242" s="253"/>
      <c r="L242" s="257"/>
      <c r="M242" s="258"/>
      <c r="N242" s="259"/>
      <c r="O242" s="259"/>
      <c r="P242" s="259"/>
      <c r="Q242" s="259"/>
      <c r="R242" s="259"/>
      <c r="S242" s="259"/>
      <c r="T242" s="26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1" t="s">
        <v>196</v>
      </c>
      <c r="AU242" s="261" t="s">
        <v>90</v>
      </c>
      <c r="AV242" s="13" t="s">
        <v>86</v>
      </c>
      <c r="AW242" s="13" t="s">
        <v>38</v>
      </c>
      <c r="AX242" s="13" t="s">
        <v>82</v>
      </c>
      <c r="AY242" s="261" t="s">
        <v>183</v>
      </c>
    </row>
    <row r="243" s="14" customFormat="1">
      <c r="A243" s="14"/>
      <c r="B243" s="262"/>
      <c r="C243" s="263"/>
      <c r="D243" s="245" t="s">
        <v>196</v>
      </c>
      <c r="E243" s="264" t="s">
        <v>1</v>
      </c>
      <c r="F243" s="265" t="s">
        <v>252</v>
      </c>
      <c r="G243" s="263"/>
      <c r="H243" s="266">
        <v>20</v>
      </c>
      <c r="I243" s="267"/>
      <c r="J243" s="263"/>
      <c r="K243" s="263"/>
      <c r="L243" s="268"/>
      <c r="M243" s="269"/>
      <c r="N243" s="270"/>
      <c r="O243" s="270"/>
      <c r="P243" s="270"/>
      <c r="Q243" s="270"/>
      <c r="R243" s="270"/>
      <c r="S243" s="270"/>
      <c r="T243" s="27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72" t="s">
        <v>196</v>
      </c>
      <c r="AU243" s="272" t="s">
        <v>90</v>
      </c>
      <c r="AV243" s="14" t="s">
        <v>90</v>
      </c>
      <c r="AW243" s="14" t="s">
        <v>38</v>
      </c>
      <c r="AX243" s="14" t="s">
        <v>82</v>
      </c>
      <c r="AY243" s="272" t="s">
        <v>183</v>
      </c>
    </row>
    <row r="244" s="15" customFormat="1">
      <c r="A244" s="15"/>
      <c r="B244" s="284"/>
      <c r="C244" s="285"/>
      <c r="D244" s="245" t="s">
        <v>196</v>
      </c>
      <c r="E244" s="286" t="s">
        <v>1</v>
      </c>
      <c r="F244" s="287" t="s">
        <v>238</v>
      </c>
      <c r="G244" s="285"/>
      <c r="H244" s="288">
        <v>20</v>
      </c>
      <c r="I244" s="289"/>
      <c r="J244" s="285"/>
      <c r="K244" s="285"/>
      <c r="L244" s="290"/>
      <c r="M244" s="291"/>
      <c r="N244" s="292"/>
      <c r="O244" s="292"/>
      <c r="P244" s="292"/>
      <c r="Q244" s="292"/>
      <c r="R244" s="292"/>
      <c r="S244" s="292"/>
      <c r="T244" s="29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94" t="s">
        <v>196</v>
      </c>
      <c r="AU244" s="294" t="s">
        <v>90</v>
      </c>
      <c r="AV244" s="15" t="s">
        <v>101</v>
      </c>
      <c r="AW244" s="15" t="s">
        <v>38</v>
      </c>
      <c r="AX244" s="15" t="s">
        <v>86</v>
      </c>
      <c r="AY244" s="294" t="s">
        <v>183</v>
      </c>
    </row>
    <row r="245" s="2" customFormat="1" ht="16.5" customHeight="1">
      <c r="A245" s="41"/>
      <c r="B245" s="42"/>
      <c r="C245" s="232" t="s">
        <v>512</v>
      </c>
      <c r="D245" s="232" t="s">
        <v>186</v>
      </c>
      <c r="E245" s="233" t="s">
        <v>2773</v>
      </c>
      <c r="F245" s="234" t="s">
        <v>2774</v>
      </c>
      <c r="G245" s="235" t="s">
        <v>2639</v>
      </c>
      <c r="H245" s="236">
        <v>0.40000000000000002</v>
      </c>
      <c r="I245" s="237"/>
      <c r="J245" s="238">
        <f>ROUND(I245*H245,2)</f>
        <v>0</v>
      </c>
      <c r="K245" s="234" t="s">
        <v>190</v>
      </c>
      <c r="L245" s="47"/>
      <c r="M245" s="239" t="s">
        <v>1</v>
      </c>
      <c r="N245" s="240" t="s">
        <v>47</v>
      </c>
      <c r="O245" s="94"/>
      <c r="P245" s="241">
        <f>O245*H245</f>
        <v>0</v>
      </c>
      <c r="Q245" s="241">
        <v>0</v>
      </c>
      <c r="R245" s="241">
        <f>Q245*H245</f>
        <v>0</v>
      </c>
      <c r="S245" s="241">
        <v>0</v>
      </c>
      <c r="T245" s="242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43" t="s">
        <v>2640</v>
      </c>
      <c r="AT245" s="243" t="s">
        <v>186</v>
      </c>
      <c r="AU245" s="243" t="s">
        <v>90</v>
      </c>
      <c r="AY245" s="19" t="s">
        <v>183</v>
      </c>
      <c r="BE245" s="244">
        <f>IF(N245="základní",J245,0)</f>
        <v>0</v>
      </c>
      <c r="BF245" s="244">
        <f>IF(N245="snížená",J245,0)</f>
        <v>0</v>
      </c>
      <c r="BG245" s="244">
        <f>IF(N245="zákl. přenesená",J245,0)</f>
        <v>0</v>
      </c>
      <c r="BH245" s="244">
        <f>IF(N245="sníž. přenesená",J245,0)</f>
        <v>0</v>
      </c>
      <c r="BI245" s="244">
        <f>IF(N245="nulová",J245,0)</f>
        <v>0</v>
      </c>
      <c r="BJ245" s="19" t="s">
        <v>86</v>
      </c>
      <c r="BK245" s="244">
        <f>ROUND(I245*H245,2)</f>
        <v>0</v>
      </c>
      <c r="BL245" s="19" t="s">
        <v>2640</v>
      </c>
      <c r="BM245" s="243" t="s">
        <v>2775</v>
      </c>
    </row>
    <row r="246" s="2" customFormat="1">
      <c r="A246" s="41"/>
      <c r="B246" s="42"/>
      <c r="C246" s="43"/>
      <c r="D246" s="245" t="s">
        <v>192</v>
      </c>
      <c r="E246" s="43"/>
      <c r="F246" s="246" t="s">
        <v>2774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192</v>
      </c>
      <c r="AU246" s="19" t="s">
        <v>90</v>
      </c>
    </row>
    <row r="247" s="2" customFormat="1">
      <c r="A247" s="41"/>
      <c r="B247" s="42"/>
      <c r="C247" s="43"/>
      <c r="D247" s="250" t="s">
        <v>194</v>
      </c>
      <c r="E247" s="43"/>
      <c r="F247" s="251" t="s">
        <v>2776</v>
      </c>
      <c r="G247" s="43"/>
      <c r="H247" s="43"/>
      <c r="I247" s="247"/>
      <c r="J247" s="43"/>
      <c r="K247" s="43"/>
      <c r="L247" s="47"/>
      <c r="M247" s="248"/>
      <c r="N247" s="249"/>
      <c r="O247" s="94"/>
      <c r="P247" s="94"/>
      <c r="Q247" s="94"/>
      <c r="R247" s="94"/>
      <c r="S247" s="94"/>
      <c r="T247" s="95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19" t="s">
        <v>194</v>
      </c>
      <c r="AU247" s="19" t="s">
        <v>90</v>
      </c>
    </row>
    <row r="248" s="2" customFormat="1">
      <c r="A248" s="41"/>
      <c r="B248" s="42"/>
      <c r="C248" s="43"/>
      <c r="D248" s="245" t="s">
        <v>227</v>
      </c>
      <c r="E248" s="43"/>
      <c r="F248" s="273" t="s">
        <v>2749</v>
      </c>
      <c r="G248" s="43"/>
      <c r="H248" s="43"/>
      <c r="I248" s="247"/>
      <c r="J248" s="43"/>
      <c r="K248" s="43"/>
      <c r="L248" s="47"/>
      <c r="M248" s="248"/>
      <c r="N248" s="249"/>
      <c r="O248" s="94"/>
      <c r="P248" s="94"/>
      <c r="Q248" s="94"/>
      <c r="R248" s="94"/>
      <c r="S248" s="94"/>
      <c r="T248" s="95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227</v>
      </c>
      <c r="AU248" s="19" t="s">
        <v>90</v>
      </c>
    </row>
    <row r="249" s="13" customFormat="1">
      <c r="A249" s="13"/>
      <c r="B249" s="252"/>
      <c r="C249" s="253"/>
      <c r="D249" s="245" t="s">
        <v>196</v>
      </c>
      <c r="E249" s="254" t="s">
        <v>1</v>
      </c>
      <c r="F249" s="255" t="s">
        <v>2777</v>
      </c>
      <c r="G249" s="253"/>
      <c r="H249" s="254" t="s">
        <v>1</v>
      </c>
      <c r="I249" s="256"/>
      <c r="J249" s="253"/>
      <c r="K249" s="253"/>
      <c r="L249" s="257"/>
      <c r="M249" s="258"/>
      <c r="N249" s="259"/>
      <c r="O249" s="259"/>
      <c r="P249" s="259"/>
      <c r="Q249" s="259"/>
      <c r="R249" s="259"/>
      <c r="S249" s="259"/>
      <c r="T249" s="26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1" t="s">
        <v>196</v>
      </c>
      <c r="AU249" s="261" t="s">
        <v>90</v>
      </c>
      <c r="AV249" s="13" t="s">
        <v>86</v>
      </c>
      <c r="AW249" s="13" t="s">
        <v>38</v>
      </c>
      <c r="AX249" s="13" t="s">
        <v>82</v>
      </c>
      <c r="AY249" s="261" t="s">
        <v>183</v>
      </c>
    </row>
    <row r="250" s="14" customFormat="1">
      <c r="A250" s="14"/>
      <c r="B250" s="262"/>
      <c r="C250" s="263"/>
      <c r="D250" s="245" t="s">
        <v>196</v>
      </c>
      <c r="E250" s="264" t="s">
        <v>1</v>
      </c>
      <c r="F250" s="265" t="s">
        <v>2740</v>
      </c>
      <c r="G250" s="263"/>
      <c r="H250" s="266">
        <v>0.40000000000000002</v>
      </c>
      <c r="I250" s="267"/>
      <c r="J250" s="263"/>
      <c r="K250" s="263"/>
      <c r="L250" s="268"/>
      <c r="M250" s="269"/>
      <c r="N250" s="270"/>
      <c r="O250" s="270"/>
      <c r="P250" s="270"/>
      <c r="Q250" s="270"/>
      <c r="R250" s="270"/>
      <c r="S250" s="270"/>
      <c r="T250" s="27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2" t="s">
        <v>196</v>
      </c>
      <c r="AU250" s="272" t="s">
        <v>90</v>
      </c>
      <c r="AV250" s="14" t="s">
        <v>90</v>
      </c>
      <c r="AW250" s="14" t="s">
        <v>38</v>
      </c>
      <c r="AX250" s="14" t="s">
        <v>86</v>
      </c>
      <c r="AY250" s="272" t="s">
        <v>183</v>
      </c>
    </row>
    <row r="251" s="2" customFormat="1" ht="16.5" customHeight="1">
      <c r="A251" s="41"/>
      <c r="B251" s="42"/>
      <c r="C251" s="232" t="s">
        <v>518</v>
      </c>
      <c r="D251" s="232" t="s">
        <v>186</v>
      </c>
      <c r="E251" s="233" t="s">
        <v>2778</v>
      </c>
      <c r="F251" s="234" t="s">
        <v>2779</v>
      </c>
      <c r="G251" s="235" t="s">
        <v>2639</v>
      </c>
      <c r="H251" s="236">
        <v>1</v>
      </c>
      <c r="I251" s="237"/>
      <c r="J251" s="238">
        <f>ROUND(I251*H251,2)</f>
        <v>0</v>
      </c>
      <c r="K251" s="234" t="s">
        <v>190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</v>
      </c>
      <c r="R251" s="241">
        <f>Q251*H251</f>
        <v>0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2640</v>
      </c>
      <c r="AT251" s="243" t="s">
        <v>186</v>
      </c>
      <c r="AU251" s="243" t="s">
        <v>90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2640</v>
      </c>
      <c r="BM251" s="243" t="s">
        <v>2780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2779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90</v>
      </c>
    </row>
    <row r="253" s="2" customFormat="1">
      <c r="A253" s="41"/>
      <c r="B253" s="42"/>
      <c r="C253" s="43"/>
      <c r="D253" s="250" t="s">
        <v>194</v>
      </c>
      <c r="E253" s="43"/>
      <c r="F253" s="251" t="s">
        <v>2781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194</v>
      </c>
      <c r="AU253" s="19" t="s">
        <v>90</v>
      </c>
    </row>
    <row r="254" s="2" customFormat="1">
      <c r="A254" s="41"/>
      <c r="B254" s="42"/>
      <c r="C254" s="43"/>
      <c r="D254" s="245" t="s">
        <v>227</v>
      </c>
      <c r="E254" s="43"/>
      <c r="F254" s="273" t="s">
        <v>2782</v>
      </c>
      <c r="G254" s="43"/>
      <c r="H254" s="43"/>
      <c r="I254" s="247"/>
      <c r="J254" s="43"/>
      <c r="K254" s="43"/>
      <c r="L254" s="47"/>
      <c r="M254" s="299"/>
      <c r="N254" s="300"/>
      <c r="O254" s="301"/>
      <c r="P254" s="301"/>
      <c r="Q254" s="301"/>
      <c r="R254" s="301"/>
      <c r="S254" s="301"/>
      <c r="T254" s="302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227</v>
      </c>
      <c r="AU254" s="19" t="s">
        <v>90</v>
      </c>
    </row>
    <row r="255" s="2" customFormat="1" ht="6.96" customHeight="1">
      <c r="A255" s="41"/>
      <c r="B255" s="69"/>
      <c r="C255" s="70"/>
      <c r="D255" s="70"/>
      <c r="E255" s="70"/>
      <c r="F255" s="70"/>
      <c r="G255" s="70"/>
      <c r="H255" s="70"/>
      <c r="I255" s="70"/>
      <c r="J255" s="70"/>
      <c r="K255" s="70"/>
      <c r="L255" s="47"/>
      <c r="M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</row>
  </sheetData>
  <sheetProtection sheet="1" autoFilter="0" formatColumns="0" formatRows="0" objects="1" scenarios="1" spinCount="100000" saltValue="gtVVNRuOElqYgiiRkZUV18l2u68dT9pS7AmbykSuOi8lWD3RZcyJ+UA2ZzEpe7fZWnFNO9UcakwazWQP+x5NwA==" hashValue="Qa2UXptWDHLDpCVIQANxlbaqWV+efb/BCEIiZptTRjNq6dhvzpatxbcrIQ66TN/mMFW/JS7PTUBB0Q3+9MjYfQ==" algorithmName="SHA-512" password="CC35"/>
  <autoFilter ref="C123:K2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5_01/045203000"/>
    <hyperlink ref="F136" r:id="rId2" display="https://podminky.urs.cz/item/CS_URS_2025_01/012203000"/>
    <hyperlink ref="F140" r:id="rId3" display="https://podminky.urs.cz/item/CS_URS_2025_01/012303000"/>
    <hyperlink ref="F144" r:id="rId4" display="https://podminky.urs.cz/item/CS_URS_2025_01/012444000"/>
    <hyperlink ref="F148" r:id="rId5" display="https://podminky.urs.cz/item/CS_URS_2025_01/013254000"/>
    <hyperlink ref="F152" r:id="rId6" display="https://podminky.urs.cz/item/CS_URS_2025_01/013274000"/>
    <hyperlink ref="F168" r:id="rId7" display="https://podminky.urs.cz/item/CS_URS_2025_01/049103001"/>
    <hyperlink ref="F172" r:id="rId8" display="https://podminky.urs.cz/item/CS_URS_2025_01/049203001"/>
    <hyperlink ref="F176" r:id="rId9" display="https://podminky.urs.cz/item/CS_URS_2025_01/049303000"/>
    <hyperlink ref="F182" r:id="rId10" display="https://podminky.urs.cz/item/CS_URS_2025_01/091002000"/>
    <hyperlink ref="F196" r:id="rId11" display="https://podminky.urs.cz/item/CS_URS_2025_01/034303000"/>
    <hyperlink ref="F202" r:id="rId12" display="https://podminky.urs.cz/item/CS_URS_2025_01/039001003"/>
    <hyperlink ref="F247" r:id="rId13" display="https://podminky.urs.cz/item/CS_URS_2025_01/041424000"/>
    <hyperlink ref="F253" r:id="rId14" display="https://podminky.urs.cz/item/CS_URS_2025_01/079002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150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ROUND(J133,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ROUND((SUM(BE133:BE878)),  2)</f>
        <v>0</v>
      </c>
      <c r="G35" s="41"/>
      <c r="H35" s="41"/>
      <c r="I35" s="170">
        <v>0.20999999999999999</v>
      </c>
      <c r="J35" s="169">
        <f>ROUND(((SUM(BE133:BE878))*I35),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ROUND((SUM(BF133:BF878)),  2)</f>
        <v>0</v>
      </c>
      <c r="G36" s="41"/>
      <c r="H36" s="41"/>
      <c r="I36" s="170">
        <v>0.12</v>
      </c>
      <c r="J36" s="169">
        <f>ROUND(((SUM(BF133:BF878))*I36),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ROUND((SUM(BG133:BG878)),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ROUND((SUM(BH133:BH878)),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ROUND((SUM(BI133:BI878)),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2783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1 - SO 101 Komunikace a zpevněné plochy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>Dopravní podnik města Olomouce</v>
      </c>
      <c r="G92" s="43"/>
      <c r="H92" s="43"/>
      <c r="I92" s="34" t="s">
        <v>36</v>
      </c>
      <c r="J92" s="39" t="str">
        <f>E23</f>
        <v>Ing.Tomáš Tužín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J133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163</v>
      </c>
      <c r="E98" s="197"/>
      <c r="F98" s="197"/>
      <c r="G98" s="197"/>
      <c r="H98" s="197"/>
      <c r="I98" s="197"/>
      <c r="J98" s="198">
        <f>J134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0"/>
      <c r="C99" s="136"/>
      <c r="D99" s="201" t="s">
        <v>164</v>
      </c>
      <c r="E99" s="202"/>
      <c r="F99" s="202"/>
      <c r="G99" s="202"/>
      <c r="H99" s="202"/>
      <c r="I99" s="202"/>
      <c r="J99" s="203">
        <f>J135</f>
        <v>0</v>
      </c>
      <c r="K99" s="136"/>
      <c r="L99" s="20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0"/>
      <c r="C100" s="136"/>
      <c r="D100" s="201" t="s">
        <v>165</v>
      </c>
      <c r="E100" s="202"/>
      <c r="F100" s="202"/>
      <c r="G100" s="202"/>
      <c r="H100" s="202"/>
      <c r="I100" s="202"/>
      <c r="J100" s="203">
        <f>J240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166</v>
      </c>
      <c r="E101" s="202"/>
      <c r="F101" s="202"/>
      <c r="G101" s="202"/>
      <c r="H101" s="202"/>
      <c r="I101" s="202"/>
      <c r="J101" s="203">
        <f>J274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2787</v>
      </c>
      <c r="E102" s="202"/>
      <c r="F102" s="202"/>
      <c r="G102" s="202"/>
      <c r="H102" s="202"/>
      <c r="I102" s="202"/>
      <c r="J102" s="203">
        <f>J379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354</v>
      </c>
      <c r="E103" s="202"/>
      <c r="F103" s="202"/>
      <c r="G103" s="202"/>
      <c r="H103" s="202"/>
      <c r="I103" s="202"/>
      <c r="J103" s="203">
        <f>J400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167</v>
      </c>
      <c r="E104" s="202"/>
      <c r="F104" s="202"/>
      <c r="G104" s="202"/>
      <c r="H104" s="202"/>
      <c r="I104" s="202"/>
      <c r="J104" s="203">
        <f>J474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4"/>
      <c r="C105" s="195"/>
      <c r="D105" s="196" t="s">
        <v>356</v>
      </c>
      <c r="E105" s="197"/>
      <c r="F105" s="197"/>
      <c r="G105" s="197"/>
      <c r="H105" s="197"/>
      <c r="I105" s="197"/>
      <c r="J105" s="198">
        <f>J772</f>
        <v>0</v>
      </c>
      <c r="K105" s="195"/>
      <c r="L105" s="19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00"/>
      <c r="C106" s="136"/>
      <c r="D106" s="201" t="s">
        <v>2788</v>
      </c>
      <c r="E106" s="202"/>
      <c r="F106" s="202"/>
      <c r="G106" s="202"/>
      <c r="H106" s="202"/>
      <c r="I106" s="202"/>
      <c r="J106" s="203">
        <f>J773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4"/>
      <c r="C107" s="195"/>
      <c r="D107" s="196" t="s">
        <v>1567</v>
      </c>
      <c r="E107" s="197"/>
      <c r="F107" s="197"/>
      <c r="G107" s="197"/>
      <c r="H107" s="197"/>
      <c r="I107" s="197"/>
      <c r="J107" s="198">
        <f>J782</f>
        <v>0</v>
      </c>
      <c r="K107" s="195"/>
      <c r="L107" s="19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00"/>
      <c r="C108" s="136"/>
      <c r="D108" s="201" t="s">
        <v>2789</v>
      </c>
      <c r="E108" s="202"/>
      <c r="F108" s="202"/>
      <c r="G108" s="202"/>
      <c r="H108" s="202"/>
      <c r="I108" s="202"/>
      <c r="J108" s="203">
        <f>J783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1568</v>
      </c>
      <c r="E109" s="202"/>
      <c r="F109" s="202"/>
      <c r="G109" s="202"/>
      <c r="H109" s="202"/>
      <c r="I109" s="202"/>
      <c r="J109" s="203">
        <f>J800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4"/>
      <c r="C110" s="195"/>
      <c r="D110" s="196" t="s">
        <v>2790</v>
      </c>
      <c r="E110" s="197"/>
      <c r="F110" s="197"/>
      <c r="G110" s="197"/>
      <c r="H110" s="197"/>
      <c r="I110" s="197"/>
      <c r="J110" s="198">
        <f>J871</f>
        <v>0</v>
      </c>
      <c r="K110" s="195"/>
      <c r="L110" s="19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200"/>
      <c r="C111" s="136"/>
      <c r="D111" s="201" t="s">
        <v>2791</v>
      </c>
      <c r="E111" s="202"/>
      <c r="F111" s="202"/>
      <c r="G111" s="202"/>
      <c r="H111" s="202"/>
      <c r="I111" s="202"/>
      <c r="J111" s="203">
        <f>J872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6.96" customHeight="1">
      <c r="A113" s="41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7" s="2" customFormat="1" ht="6.96" customHeight="1">
      <c r="A117" s="41"/>
      <c r="B117" s="71"/>
      <c r="C117" s="72"/>
      <c r="D117" s="72"/>
      <c r="E117" s="72"/>
      <c r="F117" s="72"/>
      <c r="G117" s="72"/>
      <c r="H117" s="72"/>
      <c r="I117" s="72"/>
      <c r="J117" s="72"/>
      <c r="K117" s="72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24.96" customHeight="1">
      <c r="A118" s="41"/>
      <c r="B118" s="42"/>
      <c r="C118" s="25" t="s">
        <v>168</v>
      </c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6.96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2" customHeight="1">
      <c r="A120" s="41"/>
      <c r="B120" s="42"/>
      <c r="C120" s="34" t="s">
        <v>16</v>
      </c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6.5" customHeight="1">
      <c r="A121" s="41"/>
      <c r="B121" s="42"/>
      <c r="C121" s="43"/>
      <c r="D121" s="43"/>
      <c r="E121" s="189" t="str">
        <f>E7</f>
        <v>Oprava tramvajového křížení v km 4,064 v žst. Olomouc - město</v>
      </c>
      <c r="F121" s="34"/>
      <c r="G121" s="34"/>
      <c r="H121" s="34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1" customFormat="1" ht="12" customHeight="1">
      <c r="B122" s="23"/>
      <c r="C122" s="34" t="s">
        <v>147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1"/>
      <c r="B123" s="42"/>
      <c r="C123" s="43"/>
      <c r="D123" s="43"/>
      <c r="E123" s="189" t="s">
        <v>2783</v>
      </c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2" customHeight="1">
      <c r="A124" s="41"/>
      <c r="B124" s="42"/>
      <c r="C124" s="34" t="s">
        <v>149</v>
      </c>
      <c r="D124" s="43"/>
      <c r="E124" s="43"/>
      <c r="F124" s="43"/>
      <c r="G124" s="43"/>
      <c r="H124" s="43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6.5" customHeight="1">
      <c r="A125" s="41"/>
      <c r="B125" s="42"/>
      <c r="C125" s="43"/>
      <c r="D125" s="43"/>
      <c r="E125" s="79" t="str">
        <f>E11</f>
        <v>1 - SO 101 Komunikace a zpevněné plochy</v>
      </c>
      <c r="F125" s="43"/>
      <c r="G125" s="43"/>
      <c r="H125" s="43"/>
      <c r="I125" s="43"/>
      <c r="J125" s="43"/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2" customFormat="1" ht="6.96" customHeight="1">
      <c r="A126" s="41"/>
      <c r="B126" s="42"/>
      <c r="C126" s="43"/>
      <c r="D126" s="43"/>
      <c r="E126" s="43"/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2" customHeight="1">
      <c r="A127" s="41"/>
      <c r="B127" s="42"/>
      <c r="C127" s="34" t="s">
        <v>22</v>
      </c>
      <c r="D127" s="43"/>
      <c r="E127" s="43"/>
      <c r="F127" s="29" t="str">
        <f>F14</f>
        <v>Olomouc</v>
      </c>
      <c r="G127" s="43"/>
      <c r="H127" s="43"/>
      <c r="I127" s="34" t="s">
        <v>24</v>
      </c>
      <c r="J127" s="82" t="str">
        <f>IF(J14="","",J14)</f>
        <v>26. 3. 2025</v>
      </c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6.96" customHeight="1">
      <c r="A128" s="41"/>
      <c r="B128" s="42"/>
      <c r="C128" s="43"/>
      <c r="D128" s="43"/>
      <c r="E128" s="43"/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15.15" customHeight="1">
      <c r="A129" s="41"/>
      <c r="B129" s="42"/>
      <c r="C129" s="34" t="s">
        <v>30</v>
      </c>
      <c r="D129" s="43"/>
      <c r="E129" s="43"/>
      <c r="F129" s="29" t="str">
        <f>E17</f>
        <v>Dopravní podnik města Olomouce</v>
      </c>
      <c r="G129" s="43"/>
      <c r="H129" s="43"/>
      <c r="I129" s="34" t="s">
        <v>36</v>
      </c>
      <c r="J129" s="39" t="str">
        <f>E23</f>
        <v>Ing.Tomáš Tužín</v>
      </c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15.15" customHeight="1">
      <c r="A130" s="41"/>
      <c r="B130" s="42"/>
      <c r="C130" s="34" t="s">
        <v>34</v>
      </c>
      <c r="D130" s="43"/>
      <c r="E130" s="43"/>
      <c r="F130" s="29" t="str">
        <f>IF(E20="","",E20)</f>
        <v>Vyplň údaj</v>
      </c>
      <c r="G130" s="43"/>
      <c r="H130" s="43"/>
      <c r="I130" s="34" t="s">
        <v>39</v>
      </c>
      <c r="J130" s="39" t="str">
        <f>E26</f>
        <v>Ing.Michal Pospíšil</v>
      </c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10.32" customHeight="1">
      <c r="A131" s="41"/>
      <c r="B131" s="42"/>
      <c r="C131" s="43"/>
      <c r="D131" s="43"/>
      <c r="E131" s="43"/>
      <c r="F131" s="43"/>
      <c r="G131" s="43"/>
      <c r="H131" s="43"/>
      <c r="I131" s="43"/>
      <c r="J131" s="43"/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11" customFormat="1" ht="29.28" customHeight="1">
      <c r="A132" s="205"/>
      <c r="B132" s="206"/>
      <c r="C132" s="207" t="s">
        <v>169</v>
      </c>
      <c r="D132" s="208" t="s">
        <v>67</v>
      </c>
      <c r="E132" s="208" t="s">
        <v>63</v>
      </c>
      <c r="F132" s="208" t="s">
        <v>64</v>
      </c>
      <c r="G132" s="208" t="s">
        <v>170</v>
      </c>
      <c r="H132" s="208" t="s">
        <v>171</v>
      </c>
      <c r="I132" s="208" t="s">
        <v>172</v>
      </c>
      <c r="J132" s="208" t="s">
        <v>160</v>
      </c>
      <c r="K132" s="209" t="s">
        <v>173</v>
      </c>
      <c r="L132" s="210"/>
      <c r="M132" s="103" t="s">
        <v>1</v>
      </c>
      <c r="N132" s="104" t="s">
        <v>46</v>
      </c>
      <c r="O132" s="104" t="s">
        <v>174</v>
      </c>
      <c r="P132" s="104" t="s">
        <v>175</v>
      </c>
      <c r="Q132" s="104" t="s">
        <v>176</v>
      </c>
      <c r="R132" s="104" t="s">
        <v>177</v>
      </c>
      <c r="S132" s="104" t="s">
        <v>178</v>
      </c>
      <c r="T132" s="105" t="s">
        <v>179</v>
      </c>
      <c r="U132" s="205"/>
      <c r="V132" s="205"/>
      <c r="W132" s="205"/>
      <c r="X132" s="205"/>
      <c r="Y132" s="205"/>
      <c r="Z132" s="205"/>
      <c r="AA132" s="205"/>
      <c r="AB132" s="205"/>
      <c r="AC132" s="205"/>
      <c r="AD132" s="205"/>
      <c r="AE132" s="205"/>
    </row>
    <row r="133" s="2" customFormat="1" ht="22.8" customHeight="1">
      <c r="A133" s="41"/>
      <c r="B133" s="42"/>
      <c r="C133" s="110" t="s">
        <v>180</v>
      </c>
      <c r="D133" s="43"/>
      <c r="E133" s="43"/>
      <c r="F133" s="43"/>
      <c r="G133" s="43"/>
      <c r="H133" s="43"/>
      <c r="I133" s="43"/>
      <c r="J133" s="211">
        <f>BK133</f>
        <v>0</v>
      </c>
      <c r="K133" s="43"/>
      <c r="L133" s="47"/>
      <c r="M133" s="106"/>
      <c r="N133" s="212"/>
      <c r="O133" s="107"/>
      <c r="P133" s="213">
        <f>P134+P772+P782+P871</f>
        <v>0</v>
      </c>
      <c r="Q133" s="107"/>
      <c r="R133" s="213">
        <f>R134+R772+R782+R871</f>
        <v>190.45539156000001</v>
      </c>
      <c r="S133" s="107"/>
      <c r="T133" s="214">
        <f>T134+T772+T782+T871</f>
        <v>217.5932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81</v>
      </c>
      <c r="AU133" s="19" t="s">
        <v>162</v>
      </c>
      <c r="BK133" s="215">
        <f>BK134+BK772+BK782+BK871</f>
        <v>0</v>
      </c>
    </row>
    <row r="134" s="12" customFormat="1" ht="25.92" customHeight="1">
      <c r="A134" s="12"/>
      <c r="B134" s="216"/>
      <c r="C134" s="217"/>
      <c r="D134" s="218" t="s">
        <v>81</v>
      </c>
      <c r="E134" s="219" t="s">
        <v>181</v>
      </c>
      <c r="F134" s="219" t="s">
        <v>182</v>
      </c>
      <c r="G134" s="217"/>
      <c r="H134" s="217"/>
      <c r="I134" s="220"/>
      <c r="J134" s="221">
        <f>BK134</f>
        <v>0</v>
      </c>
      <c r="K134" s="217"/>
      <c r="L134" s="222"/>
      <c r="M134" s="223"/>
      <c r="N134" s="224"/>
      <c r="O134" s="224"/>
      <c r="P134" s="225">
        <f>P135+P240+P274+P379+P400+P474</f>
        <v>0</v>
      </c>
      <c r="Q134" s="224"/>
      <c r="R134" s="225">
        <f>R135+R240+R274+R379+R400+R474</f>
        <v>187.63665156000002</v>
      </c>
      <c r="S134" s="224"/>
      <c r="T134" s="226">
        <f>T135+T240+T274+T379+T400+T474</f>
        <v>216.4932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7" t="s">
        <v>86</v>
      </c>
      <c r="AT134" s="228" t="s">
        <v>81</v>
      </c>
      <c r="AU134" s="228" t="s">
        <v>82</v>
      </c>
      <c r="AY134" s="227" t="s">
        <v>183</v>
      </c>
      <c r="BK134" s="229">
        <f>BK135+BK240+BK274+BK379+BK400+BK474</f>
        <v>0</v>
      </c>
    </row>
    <row r="135" s="12" customFormat="1" ht="22.8" customHeight="1">
      <c r="A135" s="12"/>
      <c r="B135" s="216"/>
      <c r="C135" s="217"/>
      <c r="D135" s="218" t="s">
        <v>81</v>
      </c>
      <c r="E135" s="230" t="s">
        <v>184</v>
      </c>
      <c r="F135" s="230" t="s">
        <v>185</v>
      </c>
      <c r="G135" s="217"/>
      <c r="H135" s="217"/>
      <c r="I135" s="220"/>
      <c r="J135" s="231">
        <f>BK135</f>
        <v>0</v>
      </c>
      <c r="K135" s="217"/>
      <c r="L135" s="222"/>
      <c r="M135" s="223"/>
      <c r="N135" s="224"/>
      <c r="O135" s="224"/>
      <c r="P135" s="225">
        <f>SUM(P136:P239)</f>
        <v>0</v>
      </c>
      <c r="Q135" s="224"/>
      <c r="R135" s="225">
        <f>SUM(R136:R239)</f>
        <v>11.521279999999999</v>
      </c>
      <c r="S135" s="224"/>
      <c r="T135" s="226">
        <f>SUM(T136:T239)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7" t="s">
        <v>86</v>
      </c>
      <c r="AT135" s="228" t="s">
        <v>81</v>
      </c>
      <c r="AU135" s="228" t="s">
        <v>86</v>
      </c>
      <c r="AY135" s="227" t="s">
        <v>183</v>
      </c>
      <c r="BK135" s="229">
        <f>SUM(BK136:BK239)</f>
        <v>0</v>
      </c>
    </row>
    <row r="136" s="2" customFormat="1" ht="33" customHeight="1">
      <c r="A136" s="41"/>
      <c r="B136" s="42"/>
      <c r="C136" s="232" t="s">
        <v>86</v>
      </c>
      <c r="D136" s="232" t="s">
        <v>186</v>
      </c>
      <c r="E136" s="233" t="s">
        <v>2792</v>
      </c>
      <c r="F136" s="234" t="s">
        <v>2793</v>
      </c>
      <c r="G136" s="235" t="s">
        <v>284</v>
      </c>
      <c r="H136" s="236">
        <v>19</v>
      </c>
      <c r="I136" s="237"/>
      <c r="J136" s="238">
        <f>ROUND(I136*H136,2)</f>
        <v>0</v>
      </c>
      <c r="K136" s="234" t="s">
        <v>190</v>
      </c>
      <c r="L136" s="47"/>
      <c r="M136" s="239" t="s">
        <v>1</v>
      </c>
      <c r="N136" s="240" t="s">
        <v>47</v>
      </c>
      <c r="O136" s="94"/>
      <c r="P136" s="241">
        <f>O136*H136</f>
        <v>0</v>
      </c>
      <c r="Q136" s="241">
        <v>0</v>
      </c>
      <c r="R136" s="241">
        <f>Q136*H136</f>
        <v>0</v>
      </c>
      <c r="S136" s="241">
        <v>0</v>
      </c>
      <c r="T136" s="242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43" t="s">
        <v>101</v>
      </c>
      <c r="AT136" s="243" t="s">
        <v>186</v>
      </c>
      <c r="AU136" s="243" t="s">
        <v>90</v>
      </c>
      <c r="AY136" s="19" t="s">
        <v>183</v>
      </c>
      <c r="BE136" s="244">
        <f>IF(N136="základní",J136,0)</f>
        <v>0</v>
      </c>
      <c r="BF136" s="244">
        <f>IF(N136="snížená",J136,0)</f>
        <v>0</v>
      </c>
      <c r="BG136" s="244">
        <f>IF(N136="zákl. přenesená",J136,0)</f>
        <v>0</v>
      </c>
      <c r="BH136" s="244">
        <f>IF(N136="sníž. přenesená",J136,0)</f>
        <v>0</v>
      </c>
      <c r="BI136" s="244">
        <f>IF(N136="nulová",J136,0)</f>
        <v>0</v>
      </c>
      <c r="BJ136" s="19" t="s">
        <v>86</v>
      </c>
      <c r="BK136" s="244">
        <f>ROUND(I136*H136,2)</f>
        <v>0</v>
      </c>
      <c r="BL136" s="19" t="s">
        <v>101</v>
      </c>
      <c r="BM136" s="243" t="s">
        <v>2794</v>
      </c>
    </row>
    <row r="137" s="2" customFormat="1">
      <c r="A137" s="41"/>
      <c r="B137" s="42"/>
      <c r="C137" s="43"/>
      <c r="D137" s="245" t="s">
        <v>192</v>
      </c>
      <c r="E137" s="43"/>
      <c r="F137" s="246" t="s">
        <v>2795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192</v>
      </c>
      <c r="AU137" s="19" t="s">
        <v>90</v>
      </c>
    </row>
    <row r="138" s="2" customFormat="1">
      <c r="A138" s="41"/>
      <c r="B138" s="42"/>
      <c r="C138" s="43"/>
      <c r="D138" s="250" t="s">
        <v>194</v>
      </c>
      <c r="E138" s="43"/>
      <c r="F138" s="251" t="s">
        <v>2796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194</v>
      </c>
      <c r="AU138" s="19" t="s">
        <v>90</v>
      </c>
    </row>
    <row r="139" s="13" customFormat="1">
      <c r="A139" s="13"/>
      <c r="B139" s="252"/>
      <c r="C139" s="253"/>
      <c r="D139" s="245" t="s">
        <v>196</v>
      </c>
      <c r="E139" s="254" t="s">
        <v>1</v>
      </c>
      <c r="F139" s="255" t="s">
        <v>2797</v>
      </c>
      <c r="G139" s="253"/>
      <c r="H139" s="254" t="s">
        <v>1</v>
      </c>
      <c r="I139" s="256"/>
      <c r="J139" s="253"/>
      <c r="K139" s="253"/>
      <c r="L139" s="257"/>
      <c r="M139" s="258"/>
      <c r="N139" s="259"/>
      <c r="O139" s="259"/>
      <c r="P139" s="259"/>
      <c r="Q139" s="259"/>
      <c r="R139" s="259"/>
      <c r="S139" s="259"/>
      <c r="T139" s="26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61" t="s">
        <v>196</v>
      </c>
      <c r="AU139" s="261" t="s">
        <v>90</v>
      </c>
      <c r="AV139" s="13" t="s">
        <v>86</v>
      </c>
      <c r="AW139" s="13" t="s">
        <v>38</v>
      </c>
      <c r="AX139" s="13" t="s">
        <v>82</v>
      </c>
      <c r="AY139" s="261" t="s">
        <v>183</v>
      </c>
    </row>
    <row r="140" s="14" customFormat="1">
      <c r="A140" s="14"/>
      <c r="B140" s="262"/>
      <c r="C140" s="263"/>
      <c r="D140" s="245" t="s">
        <v>196</v>
      </c>
      <c r="E140" s="264" t="s">
        <v>1</v>
      </c>
      <c r="F140" s="265" t="s">
        <v>2798</v>
      </c>
      <c r="G140" s="263"/>
      <c r="H140" s="266">
        <v>17.5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90</v>
      </c>
      <c r="AV140" s="14" t="s">
        <v>90</v>
      </c>
      <c r="AW140" s="14" t="s">
        <v>38</v>
      </c>
      <c r="AX140" s="14" t="s">
        <v>82</v>
      </c>
      <c r="AY140" s="272" t="s">
        <v>183</v>
      </c>
    </row>
    <row r="141" s="13" customFormat="1">
      <c r="A141" s="13"/>
      <c r="B141" s="252"/>
      <c r="C141" s="253"/>
      <c r="D141" s="245" t="s">
        <v>196</v>
      </c>
      <c r="E141" s="254" t="s">
        <v>1</v>
      </c>
      <c r="F141" s="255" t="s">
        <v>2799</v>
      </c>
      <c r="G141" s="253"/>
      <c r="H141" s="254" t="s">
        <v>1</v>
      </c>
      <c r="I141" s="256"/>
      <c r="J141" s="253"/>
      <c r="K141" s="253"/>
      <c r="L141" s="257"/>
      <c r="M141" s="258"/>
      <c r="N141" s="259"/>
      <c r="O141" s="259"/>
      <c r="P141" s="259"/>
      <c r="Q141" s="259"/>
      <c r="R141" s="259"/>
      <c r="S141" s="259"/>
      <c r="T141" s="26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1" t="s">
        <v>196</v>
      </c>
      <c r="AU141" s="261" t="s">
        <v>90</v>
      </c>
      <c r="AV141" s="13" t="s">
        <v>86</v>
      </c>
      <c r="AW141" s="13" t="s">
        <v>38</v>
      </c>
      <c r="AX141" s="13" t="s">
        <v>82</v>
      </c>
      <c r="AY141" s="261" t="s">
        <v>183</v>
      </c>
    </row>
    <row r="142" s="14" customFormat="1">
      <c r="A142" s="14"/>
      <c r="B142" s="262"/>
      <c r="C142" s="263"/>
      <c r="D142" s="245" t="s">
        <v>196</v>
      </c>
      <c r="E142" s="264" t="s">
        <v>1</v>
      </c>
      <c r="F142" s="265" t="s">
        <v>2800</v>
      </c>
      <c r="G142" s="263"/>
      <c r="H142" s="266">
        <v>1.5</v>
      </c>
      <c r="I142" s="267"/>
      <c r="J142" s="263"/>
      <c r="K142" s="263"/>
      <c r="L142" s="268"/>
      <c r="M142" s="269"/>
      <c r="N142" s="270"/>
      <c r="O142" s="270"/>
      <c r="P142" s="270"/>
      <c r="Q142" s="270"/>
      <c r="R142" s="270"/>
      <c r="S142" s="270"/>
      <c r="T142" s="27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72" t="s">
        <v>196</v>
      </c>
      <c r="AU142" s="272" t="s">
        <v>90</v>
      </c>
      <c r="AV142" s="14" t="s">
        <v>90</v>
      </c>
      <c r="AW142" s="14" t="s">
        <v>38</v>
      </c>
      <c r="AX142" s="14" t="s">
        <v>82</v>
      </c>
      <c r="AY142" s="272" t="s">
        <v>183</v>
      </c>
    </row>
    <row r="143" s="15" customFormat="1">
      <c r="A143" s="15"/>
      <c r="B143" s="284"/>
      <c r="C143" s="285"/>
      <c r="D143" s="245" t="s">
        <v>196</v>
      </c>
      <c r="E143" s="286" t="s">
        <v>1</v>
      </c>
      <c r="F143" s="287" t="s">
        <v>238</v>
      </c>
      <c r="G143" s="285"/>
      <c r="H143" s="288">
        <v>19</v>
      </c>
      <c r="I143" s="289"/>
      <c r="J143" s="285"/>
      <c r="K143" s="285"/>
      <c r="L143" s="290"/>
      <c r="M143" s="291"/>
      <c r="N143" s="292"/>
      <c r="O143" s="292"/>
      <c r="P143" s="292"/>
      <c r="Q143" s="292"/>
      <c r="R143" s="292"/>
      <c r="S143" s="292"/>
      <c r="T143" s="29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4" t="s">
        <v>196</v>
      </c>
      <c r="AU143" s="294" t="s">
        <v>90</v>
      </c>
      <c r="AV143" s="15" t="s">
        <v>101</v>
      </c>
      <c r="AW143" s="15" t="s">
        <v>38</v>
      </c>
      <c r="AX143" s="15" t="s">
        <v>86</v>
      </c>
      <c r="AY143" s="294" t="s">
        <v>183</v>
      </c>
    </row>
    <row r="144" s="2" customFormat="1" ht="37.8" customHeight="1">
      <c r="A144" s="41"/>
      <c r="B144" s="42"/>
      <c r="C144" s="232" t="s">
        <v>90</v>
      </c>
      <c r="D144" s="232" t="s">
        <v>186</v>
      </c>
      <c r="E144" s="233" t="s">
        <v>435</v>
      </c>
      <c r="F144" s="234" t="s">
        <v>436</v>
      </c>
      <c r="G144" s="235" t="s">
        <v>284</v>
      </c>
      <c r="H144" s="236">
        <v>19</v>
      </c>
      <c r="I144" s="237"/>
      <c r="J144" s="238">
        <f>ROUND(I144*H144,2)</f>
        <v>0</v>
      </c>
      <c r="K144" s="234" t="s">
        <v>190</v>
      </c>
      <c r="L144" s="47"/>
      <c r="M144" s="239" t="s">
        <v>1</v>
      </c>
      <c r="N144" s="240" t="s">
        <v>47</v>
      </c>
      <c r="O144" s="94"/>
      <c r="P144" s="241">
        <f>O144*H144</f>
        <v>0</v>
      </c>
      <c r="Q144" s="241">
        <v>0</v>
      </c>
      <c r="R144" s="241">
        <f>Q144*H144</f>
        <v>0</v>
      </c>
      <c r="S144" s="241">
        <v>0</v>
      </c>
      <c r="T144" s="242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43" t="s">
        <v>101</v>
      </c>
      <c r="AT144" s="243" t="s">
        <v>186</v>
      </c>
      <c r="AU144" s="243" t="s">
        <v>90</v>
      </c>
      <c r="AY144" s="19" t="s">
        <v>183</v>
      </c>
      <c r="BE144" s="244">
        <f>IF(N144="základní",J144,0)</f>
        <v>0</v>
      </c>
      <c r="BF144" s="244">
        <f>IF(N144="snížená",J144,0)</f>
        <v>0</v>
      </c>
      <c r="BG144" s="244">
        <f>IF(N144="zákl. přenesená",J144,0)</f>
        <v>0</v>
      </c>
      <c r="BH144" s="244">
        <f>IF(N144="sníž. přenesená",J144,0)</f>
        <v>0</v>
      </c>
      <c r="BI144" s="244">
        <f>IF(N144="nulová",J144,0)</f>
        <v>0</v>
      </c>
      <c r="BJ144" s="19" t="s">
        <v>86</v>
      </c>
      <c r="BK144" s="244">
        <f>ROUND(I144*H144,2)</f>
        <v>0</v>
      </c>
      <c r="BL144" s="19" t="s">
        <v>101</v>
      </c>
      <c r="BM144" s="243" t="s">
        <v>1577</v>
      </c>
    </row>
    <row r="145" s="2" customFormat="1">
      <c r="A145" s="41"/>
      <c r="B145" s="42"/>
      <c r="C145" s="43"/>
      <c r="D145" s="245" t="s">
        <v>192</v>
      </c>
      <c r="E145" s="43"/>
      <c r="F145" s="246" t="s">
        <v>438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192</v>
      </c>
      <c r="AU145" s="19" t="s">
        <v>90</v>
      </c>
    </row>
    <row r="146" s="2" customFormat="1">
      <c r="A146" s="41"/>
      <c r="B146" s="42"/>
      <c r="C146" s="43"/>
      <c r="D146" s="250" t="s">
        <v>194</v>
      </c>
      <c r="E146" s="43"/>
      <c r="F146" s="251" t="s">
        <v>439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194</v>
      </c>
      <c r="AU146" s="19" t="s">
        <v>90</v>
      </c>
    </row>
    <row r="147" s="13" customFormat="1">
      <c r="A147" s="13"/>
      <c r="B147" s="252"/>
      <c r="C147" s="253"/>
      <c r="D147" s="245" t="s">
        <v>196</v>
      </c>
      <c r="E147" s="254" t="s">
        <v>1</v>
      </c>
      <c r="F147" s="255" t="s">
        <v>2797</v>
      </c>
      <c r="G147" s="253"/>
      <c r="H147" s="254" t="s">
        <v>1</v>
      </c>
      <c r="I147" s="256"/>
      <c r="J147" s="253"/>
      <c r="K147" s="253"/>
      <c r="L147" s="257"/>
      <c r="M147" s="258"/>
      <c r="N147" s="259"/>
      <c r="O147" s="259"/>
      <c r="P147" s="259"/>
      <c r="Q147" s="259"/>
      <c r="R147" s="259"/>
      <c r="S147" s="259"/>
      <c r="T147" s="26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1" t="s">
        <v>196</v>
      </c>
      <c r="AU147" s="261" t="s">
        <v>90</v>
      </c>
      <c r="AV147" s="13" t="s">
        <v>86</v>
      </c>
      <c r="AW147" s="13" t="s">
        <v>38</v>
      </c>
      <c r="AX147" s="13" t="s">
        <v>82</v>
      </c>
      <c r="AY147" s="261" t="s">
        <v>183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2798</v>
      </c>
      <c r="G148" s="263"/>
      <c r="H148" s="266">
        <v>17.5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90</v>
      </c>
      <c r="AV148" s="14" t="s">
        <v>90</v>
      </c>
      <c r="AW148" s="14" t="s">
        <v>38</v>
      </c>
      <c r="AX148" s="14" t="s">
        <v>82</v>
      </c>
      <c r="AY148" s="272" t="s">
        <v>183</v>
      </c>
    </row>
    <row r="149" s="13" customFormat="1">
      <c r="A149" s="13"/>
      <c r="B149" s="252"/>
      <c r="C149" s="253"/>
      <c r="D149" s="245" t="s">
        <v>196</v>
      </c>
      <c r="E149" s="254" t="s">
        <v>1</v>
      </c>
      <c r="F149" s="255" t="s">
        <v>2799</v>
      </c>
      <c r="G149" s="253"/>
      <c r="H149" s="254" t="s">
        <v>1</v>
      </c>
      <c r="I149" s="256"/>
      <c r="J149" s="253"/>
      <c r="K149" s="253"/>
      <c r="L149" s="257"/>
      <c r="M149" s="258"/>
      <c r="N149" s="259"/>
      <c r="O149" s="259"/>
      <c r="P149" s="259"/>
      <c r="Q149" s="259"/>
      <c r="R149" s="259"/>
      <c r="S149" s="259"/>
      <c r="T149" s="26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1" t="s">
        <v>196</v>
      </c>
      <c r="AU149" s="261" t="s">
        <v>90</v>
      </c>
      <c r="AV149" s="13" t="s">
        <v>86</v>
      </c>
      <c r="AW149" s="13" t="s">
        <v>38</v>
      </c>
      <c r="AX149" s="13" t="s">
        <v>82</v>
      </c>
      <c r="AY149" s="261" t="s">
        <v>183</v>
      </c>
    </row>
    <row r="150" s="14" customFormat="1">
      <c r="A150" s="14"/>
      <c r="B150" s="262"/>
      <c r="C150" s="263"/>
      <c r="D150" s="245" t="s">
        <v>196</v>
      </c>
      <c r="E150" s="264" t="s">
        <v>1</v>
      </c>
      <c r="F150" s="265" t="s">
        <v>2800</v>
      </c>
      <c r="G150" s="263"/>
      <c r="H150" s="266">
        <v>1.5</v>
      </c>
      <c r="I150" s="267"/>
      <c r="J150" s="263"/>
      <c r="K150" s="263"/>
      <c r="L150" s="268"/>
      <c r="M150" s="269"/>
      <c r="N150" s="270"/>
      <c r="O150" s="270"/>
      <c r="P150" s="270"/>
      <c r="Q150" s="270"/>
      <c r="R150" s="270"/>
      <c r="S150" s="270"/>
      <c r="T150" s="27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2" t="s">
        <v>196</v>
      </c>
      <c r="AU150" s="272" t="s">
        <v>90</v>
      </c>
      <c r="AV150" s="14" t="s">
        <v>90</v>
      </c>
      <c r="AW150" s="14" t="s">
        <v>38</v>
      </c>
      <c r="AX150" s="14" t="s">
        <v>82</v>
      </c>
      <c r="AY150" s="272" t="s">
        <v>183</v>
      </c>
    </row>
    <row r="151" s="15" customFormat="1">
      <c r="A151" s="15"/>
      <c r="B151" s="284"/>
      <c r="C151" s="285"/>
      <c r="D151" s="245" t="s">
        <v>196</v>
      </c>
      <c r="E151" s="286" t="s">
        <v>1</v>
      </c>
      <c r="F151" s="287" t="s">
        <v>238</v>
      </c>
      <c r="G151" s="285"/>
      <c r="H151" s="288">
        <v>19</v>
      </c>
      <c r="I151" s="289"/>
      <c r="J151" s="285"/>
      <c r="K151" s="285"/>
      <c r="L151" s="290"/>
      <c r="M151" s="291"/>
      <c r="N151" s="292"/>
      <c r="O151" s="292"/>
      <c r="P151" s="292"/>
      <c r="Q151" s="292"/>
      <c r="R151" s="292"/>
      <c r="S151" s="292"/>
      <c r="T151" s="29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4" t="s">
        <v>196</v>
      </c>
      <c r="AU151" s="294" t="s">
        <v>90</v>
      </c>
      <c r="AV151" s="15" t="s">
        <v>101</v>
      </c>
      <c r="AW151" s="15" t="s">
        <v>38</v>
      </c>
      <c r="AX151" s="15" t="s">
        <v>86</v>
      </c>
      <c r="AY151" s="294" t="s">
        <v>183</v>
      </c>
    </row>
    <row r="152" s="2" customFormat="1" ht="37.8" customHeight="1">
      <c r="A152" s="41"/>
      <c r="B152" s="42"/>
      <c r="C152" s="232" t="s">
        <v>98</v>
      </c>
      <c r="D152" s="232" t="s">
        <v>186</v>
      </c>
      <c r="E152" s="233" t="s">
        <v>440</v>
      </c>
      <c r="F152" s="234" t="s">
        <v>441</v>
      </c>
      <c r="G152" s="235" t="s">
        <v>284</v>
      </c>
      <c r="H152" s="236">
        <v>361</v>
      </c>
      <c r="I152" s="237"/>
      <c r="J152" s="238">
        <f>ROUND(I152*H152,2)</f>
        <v>0</v>
      </c>
      <c r="K152" s="234" t="s">
        <v>190</v>
      </c>
      <c r="L152" s="47"/>
      <c r="M152" s="239" t="s">
        <v>1</v>
      </c>
      <c r="N152" s="240" t="s">
        <v>47</v>
      </c>
      <c r="O152" s="94"/>
      <c r="P152" s="241">
        <f>O152*H152</f>
        <v>0</v>
      </c>
      <c r="Q152" s="241">
        <v>0</v>
      </c>
      <c r="R152" s="241">
        <f>Q152*H152</f>
        <v>0</v>
      </c>
      <c r="S152" s="241">
        <v>0</v>
      </c>
      <c r="T152" s="242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43" t="s">
        <v>101</v>
      </c>
      <c r="AT152" s="243" t="s">
        <v>186</v>
      </c>
      <c r="AU152" s="243" t="s">
        <v>90</v>
      </c>
      <c r="AY152" s="19" t="s">
        <v>183</v>
      </c>
      <c r="BE152" s="244">
        <f>IF(N152="základní",J152,0)</f>
        <v>0</v>
      </c>
      <c r="BF152" s="244">
        <f>IF(N152="snížená",J152,0)</f>
        <v>0</v>
      </c>
      <c r="BG152" s="244">
        <f>IF(N152="zákl. přenesená",J152,0)</f>
        <v>0</v>
      </c>
      <c r="BH152" s="244">
        <f>IF(N152="sníž. přenesená",J152,0)</f>
        <v>0</v>
      </c>
      <c r="BI152" s="244">
        <f>IF(N152="nulová",J152,0)</f>
        <v>0</v>
      </c>
      <c r="BJ152" s="19" t="s">
        <v>86</v>
      </c>
      <c r="BK152" s="244">
        <f>ROUND(I152*H152,2)</f>
        <v>0</v>
      </c>
      <c r="BL152" s="19" t="s">
        <v>101</v>
      </c>
      <c r="BM152" s="243" t="s">
        <v>1578</v>
      </c>
    </row>
    <row r="153" s="2" customFormat="1">
      <c r="A153" s="41"/>
      <c r="B153" s="42"/>
      <c r="C153" s="43"/>
      <c r="D153" s="245" t="s">
        <v>192</v>
      </c>
      <c r="E153" s="43"/>
      <c r="F153" s="246" t="s">
        <v>443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192</v>
      </c>
      <c r="AU153" s="19" t="s">
        <v>90</v>
      </c>
    </row>
    <row r="154" s="2" customFormat="1">
      <c r="A154" s="41"/>
      <c r="B154" s="42"/>
      <c r="C154" s="43"/>
      <c r="D154" s="250" t="s">
        <v>194</v>
      </c>
      <c r="E154" s="43"/>
      <c r="F154" s="251" t="s">
        <v>444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194</v>
      </c>
      <c r="AU154" s="19" t="s">
        <v>90</v>
      </c>
    </row>
    <row r="155" s="13" customFormat="1">
      <c r="A155" s="13"/>
      <c r="B155" s="252"/>
      <c r="C155" s="253"/>
      <c r="D155" s="245" t="s">
        <v>196</v>
      </c>
      <c r="E155" s="254" t="s">
        <v>1</v>
      </c>
      <c r="F155" s="255" t="s">
        <v>333</v>
      </c>
      <c r="G155" s="253"/>
      <c r="H155" s="254" t="s">
        <v>1</v>
      </c>
      <c r="I155" s="256"/>
      <c r="J155" s="253"/>
      <c r="K155" s="253"/>
      <c r="L155" s="257"/>
      <c r="M155" s="258"/>
      <c r="N155" s="259"/>
      <c r="O155" s="259"/>
      <c r="P155" s="259"/>
      <c r="Q155" s="259"/>
      <c r="R155" s="259"/>
      <c r="S155" s="259"/>
      <c r="T155" s="26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1" t="s">
        <v>196</v>
      </c>
      <c r="AU155" s="261" t="s">
        <v>90</v>
      </c>
      <c r="AV155" s="13" t="s">
        <v>86</v>
      </c>
      <c r="AW155" s="13" t="s">
        <v>38</v>
      </c>
      <c r="AX155" s="13" t="s">
        <v>82</v>
      </c>
      <c r="AY155" s="261" t="s">
        <v>183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2797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2798</v>
      </c>
      <c r="G157" s="263"/>
      <c r="H157" s="266">
        <v>17.5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82</v>
      </c>
      <c r="AY157" s="272" t="s">
        <v>183</v>
      </c>
    </row>
    <row r="158" s="13" customFormat="1">
      <c r="A158" s="13"/>
      <c r="B158" s="252"/>
      <c r="C158" s="253"/>
      <c r="D158" s="245" t="s">
        <v>196</v>
      </c>
      <c r="E158" s="254" t="s">
        <v>1</v>
      </c>
      <c r="F158" s="255" t="s">
        <v>2799</v>
      </c>
      <c r="G158" s="253"/>
      <c r="H158" s="254" t="s">
        <v>1</v>
      </c>
      <c r="I158" s="256"/>
      <c r="J158" s="253"/>
      <c r="K158" s="253"/>
      <c r="L158" s="257"/>
      <c r="M158" s="258"/>
      <c r="N158" s="259"/>
      <c r="O158" s="259"/>
      <c r="P158" s="259"/>
      <c r="Q158" s="259"/>
      <c r="R158" s="259"/>
      <c r="S158" s="259"/>
      <c r="T158" s="26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1" t="s">
        <v>196</v>
      </c>
      <c r="AU158" s="261" t="s">
        <v>90</v>
      </c>
      <c r="AV158" s="13" t="s">
        <v>86</v>
      </c>
      <c r="AW158" s="13" t="s">
        <v>38</v>
      </c>
      <c r="AX158" s="13" t="s">
        <v>82</v>
      </c>
      <c r="AY158" s="261" t="s">
        <v>183</v>
      </c>
    </row>
    <row r="159" s="14" customFormat="1">
      <c r="A159" s="14"/>
      <c r="B159" s="262"/>
      <c r="C159" s="263"/>
      <c r="D159" s="245" t="s">
        <v>196</v>
      </c>
      <c r="E159" s="264" t="s">
        <v>1</v>
      </c>
      <c r="F159" s="265" t="s">
        <v>2800</v>
      </c>
      <c r="G159" s="263"/>
      <c r="H159" s="266">
        <v>1.5</v>
      </c>
      <c r="I159" s="267"/>
      <c r="J159" s="263"/>
      <c r="K159" s="263"/>
      <c r="L159" s="268"/>
      <c r="M159" s="269"/>
      <c r="N159" s="270"/>
      <c r="O159" s="270"/>
      <c r="P159" s="270"/>
      <c r="Q159" s="270"/>
      <c r="R159" s="270"/>
      <c r="S159" s="270"/>
      <c r="T159" s="27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2" t="s">
        <v>196</v>
      </c>
      <c r="AU159" s="272" t="s">
        <v>90</v>
      </c>
      <c r="AV159" s="14" t="s">
        <v>90</v>
      </c>
      <c r="AW159" s="14" t="s">
        <v>38</v>
      </c>
      <c r="AX159" s="14" t="s">
        <v>82</v>
      </c>
      <c r="AY159" s="272" t="s">
        <v>183</v>
      </c>
    </row>
    <row r="160" s="16" customFormat="1">
      <c r="A160" s="16"/>
      <c r="B160" s="303"/>
      <c r="C160" s="304"/>
      <c r="D160" s="245" t="s">
        <v>196</v>
      </c>
      <c r="E160" s="305" t="s">
        <v>1</v>
      </c>
      <c r="F160" s="306" t="s">
        <v>1300</v>
      </c>
      <c r="G160" s="304"/>
      <c r="H160" s="307">
        <v>19</v>
      </c>
      <c r="I160" s="308"/>
      <c r="J160" s="304"/>
      <c r="K160" s="304"/>
      <c r="L160" s="309"/>
      <c r="M160" s="310"/>
      <c r="N160" s="311"/>
      <c r="O160" s="311"/>
      <c r="P160" s="311"/>
      <c r="Q160" s="311"/>
      <c r="R160" s="311"/>
      <c r="S160" s="311"/>
      <c r="T160" s="312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313" t="s">
        <v>196</v>
      </c>
      <c r="AU160" s="313" t="s">
        <v>90</v>
      </c>
      <c r="AV160" s="16" t="s">
        <v>98</v>
      </c>
      <c r="AW160" s="16" t="s">
        <v>38</v>
      </c>
      <c r="AX160" s="16" t="s">
        <v>82</v>
      </c>
      <c r="AY160" s="313" t="s">
        <v>183</v>
      </c>
    </row>
    <row r="161" s="14" customFormat="1">
      <c r="A161" s="14"/>
      <c r="B161" s="262"/>
      <c r="C161" s="263"/>
      <c r="D161" s="245" t="s">
        <v>196</v>
      </c>
      <c r="E161" s="264" t="s">
        <v>1</v>
      </c>
      <c r="F161" s="265" t="s">
        <v>2801</v>
      </c>
      <c r="G161" s="263"/>
      <c r="H161" s="266">
        <v>361</v>
      </c>
      <c r="I161" s="267"/>
      <c r="J161" s="263"/>
      <c r="K161" s="263"/>
      <c r="L161" s="268"/>
      <c r="M161" s="269"/>
      <c r="N161" s="270"/>
      <c r="O161" s="270"/>
      <c r="P161" s="270"/>
      <c r="Q161" s="270"/>
      <c r="R161" s="270"/>
      <c r="S161" s="270"/>
      <c r="T161" s="27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2" t="s">
        <v>196</v>
      </c>
      <c r="AU161" s="272" t="s">
        <v>90</v>
      </c>
      <c r="AV161" s="14" t="s">
        <v>90</v>
      </c>
      <c r="AW161" s="14" t="s">
        <v>38</v>
      </c>
      <c r="AX161" s="14" t="s">
        <v>86</v>
      </c>
      <c r="AY161" s="272" t="s">
        <v>183</v>
      </c>
    </row>
    <row r="162" s="2" customFormat="1" ht="33" customHeight="1">
      <c r="A162" s="41"/>
      <c r="B162" s="42"/>
      <c r="C162" s="232" t="s">
        <v>101</v>
      </c>
      <c r="D162" s="232" t="s">
        <v>186</v>
      </c>
      <c r="E162" s="233" t="s">
        <v>465</v>
      </c>
      <c r="F162" s="234" t="s">
        <v>466</v>
      </c>
      <c r="G162" s="235" t="s">
        <v>209</v>
      </c>
      <c r="H162" s="236">
        <v>34.200000000000003</v>
      </c>
      <c r="I162" s="237"/>
      <c r="J162" s="238">
        <f>ROUND(I162*H162,2)</f>
        <v>0</v>
      </c>
      <c r="K162" s="234" t="s">
        <v>190</v>
      </c>
      <c r="L162" s="47"/>
      <c r="M162" s="239" t="s">
        <v>1</v>
      </c>
      <c r="N162" s="240" t="s">
        <v>47</v>
      </c>
      <c r="O162" s="94"/>
      <c r="P162" s="241">
        <f>O162*H162</f>
        <v>0</v>
      </c>
      <c r="Q162" s="241">
        <v>0</v>
      </c>
      <c r="R162" s="241">
        <f>Q162*H162</f>
        <v>0</v>
      </c>
      <c r="S162" s="241">
        <v>0</v>
      </c>
      <c r="T162" s="242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43" t="s">
        <v>101</v>
      </c>
      <c r="AT162" s="243" t="s">
        <v>186</v>
      </c>
      <c r="AU162" s="243" t="s">
        <v>90</v>
      </c>
      <c r="AY162" s="19" t="s">
        <v>183</v>
      </c>
      <c r="BE162" s="244">
        <f>IF(N162="základní",J162,0)</f>
        <v>0</v>
      </c>
      <c r="BF162" s="244">
        <f>IF(N162="snížená",J162,0)</f>
        <v>0</v>
      </c>
      <c r="BG162" s="244">
        <f>IF(N162="zákl. přenesená",J162,0)</f>
        <v>0</v>
      </c>
      <c r="BH162" s="244">
        <f>IF(N162="sníž. přenesená",J162,0)</f>
        <v>0</v>
      </c>
      <c r="BI162" s="244">
        <f>IF(N162="nulová",J162,0)</f>
        <v>0</v>
      </c>
      <c r="BJ162" s="19" t="s">
        <v>86</v>
      </c>
      <c r="BK162" s="244">
        <f>ROUND(I162*H162,2)</f>
        <v>0</v>
      </c>
      <c r="BL162" s="19" t="s">
        <v>101</v>
      </c>
      <c r="BM162" s="243" t="s">
        <v>1580</v>
      </c>
    </row>
    <row r="163" s="2" customFormat="1">
      <c r="A163" s="41"/>
      <c r="B163" s="42"/>
      <c r="C163" s="43"/>
      <c r="D163" s="245" t="s">
        <v>192</v>
      </c>
      <c r="E163" s="43"/>
      <c r="F163" s="246" t="s">
        <v>468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192</v>
      </c>
      <c r="AU163" s="19" t="s">
        <v>90</v>
      </c>
    </row>
    <row r="164" s="2" customFormat="1">
      <c r="A164" s="41"/>
      <c r="B164" s="42"/>
      <c r="C164" s="43"/>
      <c r="D164" s="250" t="s">
        <v>194</v>
      </c>
      <c r="E164" s="43"/>
      <c r="F164" s="251" t="s">
        <v>469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194</v>
      </c>
      <c r="AU164" s="19" t="s">
        <v>90</v>
      </c>
    </row>
    <row r="165" s="2" customFormat="1">
      <c r="A165" s="41"/>
      <c r="B165" s="42"/>
      <c r="C165" s="43"/>
      <c r="D165" s="245" t="s">
        <v>213</v>
      </c>
      <c r="E165" s="43"/>
      <c r="F165" s="273" t="s">
        <v>1345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213</v>
      </c>
      <c r="AU165" s="19" t="s">
        <v>90</v>
      </c>
    </row>
    <row r="166" s="13" customFormat="1">
      <c r="A166" s="13"/>
      <c r="B166" s="252"/>
      <c r="C166" s="253"/>
      <c r="D166" s="245" t="s">
        <v>196</v>
      </c>
      <c r="E166" s="254" t="s">
        <v>1</v>
      </c>
      <c r="F166" s="255" t="s">
        <v>2797</v>
      </c>
      <c r="G166" s="253"/>
      <c r="H166" s="254" t="s">
        <v>1</v>
      </c>
      <c r="I166" s="256"/>
      <c r="J166" s="253"/>
      <c r="K166" s="253"/>
      <c r="L166" s="257"/>
      <c r="M166" s="258"/>
      <c r="N166" s="259"/>
      <c r="O166" s="259"/>
      <c r="P166" s="259"/>
      <c r="Q166" s="259"/>
      <c r="R166" s="259"/>
      <c r="S166" s="259"/>
      <c r="T166" s="26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1" t="s">
        <v>196</v>
      </c>
      <c r="AU166" s="261" t="s">
        <v>90</v>
      </c>
      <c r="AV166" s="13" t="s">
        <v>86</v>
      </c>
      <c r="AW166" s="13" t="s">
        <v>38</v>
      </c>
      <c r="AX166" s="13" t="s">
        <v>82</v>
      </c>
      <c r="AY166" s="261" t="s">
        <v>183</v>
      </c>
    </row>
    <row r="167" s="14" customFormat="1">
      <c r="A167" s="14"/>
      <c r="B167" s="262"/>
      <c r="C167" s="263"/>
      <c r="D167" s="245" t="s">
        <v>196</v>
      </c>
      <c r="E167" s="264" t="s">
        <v>1</v>
      </c>
      <c r="F167" s="265" t="s">
        <v>2798</v>
      </c>
      <c r="G167" s="263"/>
      <c r="H167" s="266">
        <v>17.5</v>
      </c>
      <c r="I167" s="267"/>
      <c r="J167" s="263"/>
      <c r="K167" s="263"/>
      <c r="L167" s="268"/>
      <c r="M167" s="269"/>
      <c r="N167" s="270"/>
      <c r="O167" s="270"/>
      <c r="P167" s="270"/>
      <c r="Q167" s="270"/>
      <c r="R167" s="270"/>
      <c r="S167" s="270"/>
      <c r="T167" s="27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2" t="s">
        <v>196</v>
      </c>
      <c r="AU167" s="272" t="s">
        <v>90</v>
      </c>
      <c r="AV167" s="14" t="s">
        <v>90</v>
      </c>
      <c r="AW167" s="14" t="s">
        <v>38</v>
      </c>
      <c r="AX167" s="14" t="s">
        <v>82</v>
      </c>
      <c r="AY167" s="272" t="s">
        <v>183</v>
      </c>
    </row>
    <row r="168" s="13" customFormat="1">
      <c r="A168" s="13"/>
      <c r="B168" s="252"/>
      <c r="C168" s="253"/>
      <c r="D168" s="245" t="s">
        <v>196</v>
      </c>
      <c r="E168" s="254" t="s">
        <v>1</v>
      </c>
      <c r="F168" s="255" t="s">
        <v>2799</v>
      </c>
      <c r="G168" s="253"/>
      <c r="H168" s="254" t="s">
        <v>1</v>
      </c>
      <c r="I168" s="256"/>
      <c r="J168" s="253"/>
      <c r="K168" s="253"/>
      <c r="L168" s="257"/>
      <c r="M168" s="258"/>
      <c r="N168" s="259"/>
      <c r="O168" s="259"/>
      <c r="P168" s="259"/>
      <c r="Q168" s="259"/>
      <c r="R168" s="259"/>
      <c r="S168" s="259"/>
      <c r="T168" s="26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1" t="s">
        <v>196</v>
      </c>
      <c r="AU168" s="261" t="s">
        <v>90</v>
      </c>
      <c r="AV168" s="13" t="s">
        <v>86</v>
      </c>
      <c r="AW168" s="13" t="s">
        <v>38</v>
      </c>
      <c r="AX168" s="13" t="s">
        <v>82</v>
      </c>
      <c r="AY168" s="261" t="s">
        <v>183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2800</v>
      </c>
      <c r="G169" s="263"/>
      <c r="H169" s="266">
        <v>1.5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90</v>
      </c>
      <c r="AV169" s="14" t="s">
        <v>90</v>
      </c>
      <c r="AW169" s="14" t="s">
        <v>38</v>
      </c>
      <c r="AX169" s="14" t="s">
        <v>82</v>
      </c>
      <c r="AY169" s="272" t="s">
        <v>183</v>
      </c>
    </row>
    <row r="170" s="16" customFormat="1">
      <c r="A170" s="16"/>
      <c r="B170" s="303"/>
      <c r="C170" s="304"/>
      <c r="D170" s="245" t="s">
        <v>196</v>
      </c>
      <c r="E170" s="305" t="s">
        <v>1</v>
      </c>
      <c r="F170" s="306" t="s">
        <v>1300</v>
      </c>
      <c r="G170" s="304"/>
      <c r="H170" s="307">
        <v>19</v>
      </c>
      <c r="I170" s="308"/>
      <c r="J170" s="304"/>
      <c r="K170" s="304"/>
      <c r="L170" s="309"/>
      <c r="M170" s="310"/>
      <c r="N170" s="311"/>
      <c r="O170" s="311"/>
      <c r="P170" s="311"/>
      <c r="Q170" s="311"/>
      <c r="R170" s="311"/>
      <c r="S170" s="311"/>
      <c r="T170" s="312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313" t="s">
        <v>196</v>
      </c>
      <c r="AU170" s="313" t="s">
        <v>90</v>
      </c>
      <c r="AV170" s="16" t="s">
        <v>98</v>
      </c>
      <c r="AW170" s="16" t="s">
        <v>38</v>
      </c>
      <c r="AX170" s="16" t="s">
        <v>82</v>
      </c>
      <c r="AY170" s="313" t="s">
        <v>183</v>
      </c>
    </row>
    <row r="171" s="14" customFormat="1">
      <c r="A171" s="14"/>
      <c r="B171" s="262"/>
      <c r="C171" s="263"/>
      <c r="D171" s="245" t="s">
        <v>196</v>
      </c>
      <c r="E171" s="264" t="s">
        <v>1</v>
      </c>
      <c r="F171" s="265" t="s">
        <v>2802</v>
      </c>
      <c r="G171" s="263"/>
      <c r="H171" s="266">
        <v>34.200000000000003</v>
      </c>
      <c r="I171" s="267"/>
      <c r="J171" s="263"/>
      <c r="K171" s="263"/>
      <c r="L171" s="268"/>
      <c r="M171" s="269"/>
      <c r="N171" s="270"/>
      <c r="O171" s="270"/>
      <c r="P171" s="270"/>
      <c r="Q171" s="270"/>
      <c r="R171" s="270"/>
      <c r="S171" s="270"/>
      <c r="T171" s="27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2" t="s">
        <v>196</v>
      </c>
      <c r="AU171" s="272" t="s">
        <v>90</v>
      </c>
      <c r="AV171" s="14" t="s">
        <v>90</v>
      </c>
      <c r="AW171" s="14" t="s">
        <v>38</v>
      </c>
      <c r="AX171" s="14" t="s">
        <v>86</v>
      </c>
      <c r="AY171" s="272" t="s">
        <v>183</v>
      </c>
    </row>
    <row r="172" s="2" customFormat="1" ht="37.8" customHeight="1">
      <c r="A172" s="41"/>
      <c r="B172" s="42"/>
      <c r="C172" s="232" t="s">
        <v>104</v>
      </c>
      <c r="D172" s="232" t="s">
        <v>186</v>
      </c>
      <c r="E172" s="233" t="s">
        <v>2232</v>
      </c>
      <c r="F172" s="234" t="s">
        <v>2233</v>
      </c>
      <c r="G172" s="235" t="s">
        <v>189</v>
      </c>
      <c r="H172" s="236">
        <v>64</v>
      </c>
      <c r="I172" s="237"/>
      <c r="J172" s="238">
        <f>ROUND(I172*H172,2)</f>
        <v>0</v>
      </c>
      <c r="K172" s="234" t="s">
        <v>190</v>
      </c>
      <c r="L172" s="47"/>
      <c r="M172" s="239" t="s">
        <v>1</v>
      </c>
      <c r="N172" s="240" t="s">
        <v>47</v>
      </c>
      <c r="O172" s="94"/>
      <c r="P172" s="241">
        <f>O172*H172</f>
        <v>0</v>
      </c>
      <c r="Q172" s="241">
        <v>0</v>
      </c>
      <c r="R172" s="241">
        <f>Q172*H172</f>
        <v>0</v>
      </c>
      <c r="S172" s="241">
        <v>0</v>
      </c>
      <c r="T172" s="242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43" t="s">
        <v>101</v>
      </c>
      <c r="AT172" s="243" t="s">
        <v>186</v>
      </c>
      <c r="AU172" s="243" t="s">
        <v>90</v>
      </c>
      <c r="AY172" s="19" t="s">
        <v>183</v>
      </c>
      <c r="BE172" s="244">
        <f>IF(N172="základní",J172,0)</f>
        <v>0</v>
      </c>
      <c r="BF172" s="244">
        <f>IF(N172="snížená",J172,0)</f>
        <v>0</v>
      </c>
      <c r="BG172" s="244">
        <f>IF(N172="zákl. přenesená",J172,0)</f>
        <v>0</v>
      </c>
      <c r="BH172" s="244">
        <f>IF(N172="sníž. přenesená",J172,0)</f>
        <v>0</v>
      </c>
      <c r="BI172" s="244">
        <f>IF(N172="nulová",J172,0)</f>
        <v>0</v>
      </c>
      <c r="BJ172" s="19" t="s">
        <v>86</v>
      </c>
      <c r="BK172" s="244">
        <f>ROUND(I172*H172,2)</f>
        <v>0</v>
      </c>
      <c r="BL172" s="19" t="s">
        <v>101</v>
      </c>
      <c r="BM172" s="243" t="s">
        <v>2803</v>
      </c>
    </row>
    <row r="173" s="2" customFormat="1">
      <c r="A173" s="41"/>
      <c r="B173" s="42"/>
      <c r="C173" s="43"/>
      <c r="D173" s="245" t="s">
        <v>192</v>
      </c>
      <c r="E173" s="43"/>
      <c r="F173" s="246" t="s">
        <v>2235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192</v>
      </c>
      <c r="AU173" s="19" t="s">
        <v>90</v>
      </c>
    </row>
    <row r="174" s="2" customFormat="1">
      <c r="A174" s="41"/>
      <c r="B174" s="42"/>
      <c r="C174" s="43"/>
      <c r="D174" s="250" t="s">
        <v>194</v>
      </c>
      <c r="E174" s="43"/>
      <c r="F174" s="251" t="s">
        <v>2236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194</v>
      </c>
      <c r="AU174" s="19" t="s">
        <v>90</v>
      </c>
    </row>
    <row r="175" s="13" customFormat="1">
      <c r="A175" s="13"/>
      <c r="B175" s="252"/>
      <c r="C175" s="253"/>
      <c r="D175" s="245" t="s">
        <v>196</v>
      </c>
      <c r="E175" s="254" t="s">
        <v>1</v>
      </c>
      <c r="F175" s="255" t="s">
        <v>2804</v>
      </c>
      <c r="G175" s="253"/>
      <c r="H175" s="254" t="s">
        <v>1</v>
      </c>
      <c r="I175" s="256"/>
      <c r="J175" s="253"/>
      <c r="K175" s="253"/>
      <c r="L175" s="257"/>
      <c r="M175" s="258"/>
      <c r="N175" s="259"/>
      <c r="O175" s="259"/>
      <c r="P175" s="259"/>
      <c r="Q175" s="259"/>
      <c r="R175" s="259"/>
      <c r="S175" s="259"/>
      <c r="T175" s="26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1" t="s">
        <v>196</v>
      </c>
      <c r="AU175" s="261" t="s">
        <v>90</v>
      </c>
      <c r="AV175" s="13" t="s">
        <v>86</v>
      </c>
      <c r="AW175" s="13" t="s">
        <v>38</v>
      </c>
      <c r="AX175" s="13" t="s">
        <v>82</v>
      </c>
      <c r="AY175" s="261" t="s">
        <v>183</v>
      </c>
    </row>
    <row r="176" s="14" customFormat="1">
      <c r="A176" s="14"/>
      <c r="B176" s="262"/>
      <c r="C176" s="263"/>
      <c r="D176" s="245" t="s">
        <v>196</v>
      </c>
      <c r="E176" s="264" t="s">
        <v>1</v>
      </c>
      <c r="F176" s="265" t="s">
        <v>684</v>
      </c>
      <c r="G176" s="263"/>
      <c r="H176" s="266">
        <v>64</v>
      </c>
      <c r="I176" s="267"/>
      <c r="J176" s="263"/>
      <c r="K176" s="263"/>
      <c r="L176" s="268"/>
      <c r="M176" s="269"/>
      <c r="N176" s="270"/>
      <c r="O176" s="270"/>
      <c r="P176" s="270"/>
      <c r="Q176" s="270"/>
      <c r="R176" s="270"/>
      <c r="S176" s="270"/>
      <c r="T176" s="27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2" t="s">
        <v>196</v>
      </c>
      <c r="AU176" s="272" t="s">
        <v>90</v>
      </c>
      <c r="AV176" s="14" t="s">
        <v>90</v>
      </c>
      <c r="AW176" s="14" t="s">
        <v>38</v>
      </c>
      <c r="AX176" s="14" t="s">
        <v>82</v>
      </c>
      <c r="AY176" s="272" t="s">
        <v>183</v>
      </c>
    </row>
    <row r="177" s="2" customFormat="1" ht="24.15" customHeight="1">
      <c r="A177" s="41"/>
      <c r="B177" s="42"/>
      <c r="C177" s="232" t="s">
        <v>107</v>
      </c>
      <c r="D177" s="232" t="s">
        <v>186</v>
      </c>
      <c r="E177" s="233" t="s">
        <v>2237</v>
      </c>
      <c r="F177" s="234" t="s">
        <v>2238</v>
      </c>
      <c r="G177" s="235" t="s">
        <v>189</v>
      </c>
      <c r="H177" s="236">
        <v>64</v>
      </c>
      <c r="I177" s="237"/>
      <c r="J177" s="238">
        <f>ROUND(I177*H177,2)</f>
        <v>0</v>
      </c>
      <c r="K177" s="234" t="s">
        <v>190</v>
      </c>
      <c r="L177" s="47"/>
      <c r="M177" s="239" t="s">
        <v>1</v>
      </c>
      <c r="N177" s="240" t="s">
        <v>47</v>
      </c>
      <c r="O177" s="94"/>
      <c r="P177" s="241">
        <f>O177*H177</f>
        <v>0</v>
      </c>
      <c r="Q177" s="241">
        <v>0</v>
      </c>
      <c r="R177" s="241">
        <f>Q177*H177</f>
        <v>0</v>
      </c>
      <c r="S177" s="241">
        <v>0</v>
      </c>
      <c r="T177" s="242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43" t="s">
        <v>101</v>
      </c>
      <c r="AT177" s="243" t="s">
        <v>186</v>
      </c>
      <c r="AU177" s="243" t="s">
        <v>90</v>
      </c>
      <c r="AY177" s="19" t="s">
        <v>183</v>
      </c>
      <c r="BE177" s="244">
        <f>IF(N177="základní",J177,0)</f>
        <v>0</v>
      </c>
      <c r="BF177" s="244">
        <f>IF(N177="snížená",J177,0)</f>
        <v>0</v>
      </c>
      <c r="BG177" s="244">
        <f>IF(N177="zákl. přenesená",J177,0)</f>
        <v>0</v>
      </c>
      <c r="BH177" s="244">
        <f>IF(N177="sníž. přenesená",J177,0)</f>
        <v>0</v>
      </c>
      <c r="BI177" s="244">
        <f>IF(N177="nulová",J177,0)</f>
        <v>0</v>
      </c>
      <c r="BJ177" s="19" t="s">
        <v>86</v>
      </c>
      <c r="BK177" s="244">
        <f>ROUND(I177*H177,2)</f>
        <v>0</v>
      </c>
      <c r="BL177" s="19" t="s">
        <v>101</v>
      </c>
      <c r="BM177" s="243" t="s">
        <v>2805</v>
      </c>
    </row>
    <row r="178" s="2" customFormat="1">
      <c r="A178" s="41"/>
      <c r="B178" s="42"/>
      <c r="C178" s="43"/>
      <c r="D178" s="245" t="s">
        <v>192</v>
      </c>
      <c r="E178" s="43"/>
      <c r="F178" s="246" t="s">
        <v>2240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192</v>
      </c>
      <c r="AU178" s="19" t="s">
        <v>90</v>
      </c>
    </row>
    <row r="179" s="2" customFormat="1">
      <c r="A179" s="41"/>
      <c r="B179" s="42"/>
      <c r="C179" s="43"/>
      <c r="D179" s="250" t="s">
        <v>194</v>
      </c>
      <c r="E179" s="43"/>
      <c r="F179" s="251" t="s">
        <v>2241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194</v>
      </c>
      <c r="AU179" s="19" t="s">
        <v>90</v>
      </c>
    </row>
    <row r="180" s="13" customFormat="1">
      <c r="A180" s="13"/>
      <c r="B180" s="252"/>
      <c r="C180" s="253"/>
      <c r="D180" s="245" t="s">
        <v>196</v>
      </c>
      <c r="E180" s="254" t="s">
        <v>1</v>
      </c>
      <c r="F180" s="255" t="s">
        <v>2804</v>
      </c>
      <c r="G180" s="253"/>
      <c r="H180" s="254" t="s">
        <v>1</v>
      </c>
      <c r="I180" s="256"/>
      <c r="J180" s="253"/>
      <c r="K180" s="253"/>
      <c r="L180" s="257"/>
      <c r="M180" s="258"/>
      <c r="N180" s="259"/>
      <c r="O180" s="259"/>
      <c r="P180" s="259"/>
      <c r="Q180" s="259"/>
      <c r="R180" s="259"/>
      <c r="S180" s="259"/>
      <c r="T180" s="26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1" t="s">
        <v>196</v>
      </c>
      <c r="AU180" s="261" t="s">
        <v>90</v>
      </c>
      <c r="AV180" s="13" t="s">
        <v>86</v>
      </c>
      <c r="AW180" s="13" t="s">
        <v>38</v>
      </c>
      <c r="AX180" s="13" t="s">
        <v>82</v>
      </c>
      <c r="AY180" s="261" t="s">
        <v>183</v>
      </c>
    </row>
    <row r="181" s="14" customFormat="1">
      <c r="A181" s="14"/>
      <c r="B181" s="262"/>
      <c r="C181" s="263"/>
      <c r="D181" s="245" t="s">
        <v>196</v>
      </c>
      <c r="E181" s="264" t="s">
        <v>1</v>
      </c>
      <c r="F181" s="265" t="s">
        <v>684</v>
      </c>
      <c r="G181" s="263"/>
      <c r="H181" s="266">
        <v>64</v>
      </c>
      <c r="I181" s="267"/>
      <c r="J181" s="263"/>
      <c r="K181" s="263"/>
      <c r="L181" s="268"/>
      <c r="M181" s="269"/>
      <c r="N181" s="270"/>
      <c r="O181" s="270"/>
      <c r="P181" s="270"/>
      <c r="Q181" s="270"/>
      <c r="R181" s="270"/>
      <c r="S181" s="270"/>
      <c r="T181" s="27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2" t="s">
        <v>196</v>
      </c>
      <c r="AU181" s="272" t="s">
        <v>90</v>
      </c>
      <c r="AV181" s="14" t="s">
        <v>90</v>
      </c>
      <c r="AW181" s="14" t="s">
        <v>38</v>
      </c>
      <c r="AX181" s="14" t="s">
        <v>82</v>
      </c>
      <c r="AY181" s="272" t="s">
        <v>183</v>
      </c>
    </row>
    <row r="182" s="2" customFormat="1" ht="16.5" customHeight="1">
      <c r="A182" s="41"/>
      <c r="B182" s="42"/>
      <c r="C182" s="274" t="s">
        <v>110</v>
      </c>
      <c r="D182" s="274" t="s">
        <v>222</v>
      </c>
      <c r="E182" s="275" t="s">
        <v>2251</v>
      </c>
      <c r="F182" s="276" t="s">
        <v>2252</v>
      </c>
      <c r="G182" s="277" t="s">
        <v>209</v>
      </c>
      <c r="H182" s="278">
        <v>11.52</v>
      </c>
      <c r="I182" s="279"/>
      <c r="J182" s="280">
        <f>ROUND(I182*H182,2)</f>
        <v>0</v>
      </c>
      <c r="K182" s="276" t="s">
        <v>190</v>
      </c>
      <c r="L182" s="281"/>
      <c r="M182" s="282" t="s">
        <v>1</v>
      </c>
      <c r="N182" s="283" t="s">
        <v>47</v>
      </c>
      <c r="O182" s="94"/>
      <c r="P182" s="241">
        <f>O182*H182</f>
        <v>0</v>
      </c>
      <c r="Q182" s="241">
        <v>1</v>
      </c>
      <c r="R182" s="241">
        <f>Q182*H182</f>
        <v>11.52</v>
      </c>
      <c r="S182" s="241">
        <v>0</v>
      </c>
      <c r="T182" s="242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43" t="s">
        <v>113</v>
      </c>
      <c r="AT182" s="243" t="s">
        <v>222</v>
      </c>
      <c r="AU182" s="243" t="s">
        <v>90</v>
      </c>
      <c r="AY182" s="19" t="s">
        <v>183</v>
      </c>
      <c r="BE182" s="244">
        <f>IF(N182="základní",J182,0)</f>
        <v>0</v>
      </c>
      <c r="BF182" s="244">
        <f>IF(N182="snížená",J182,0)</f>
        <v>0</v>
      </c>
      <c r="BG182" s="244">
        <f>IF(N182="zákl. přenesená",J182,0)</f>
        <v>0</v>
      </c>
      <c r="BH182" s="244">
        <f>IF(N182="sníž. přenesená",J182,0)</f>
        <v>0</v>
      </c>
      <c r="BI182" s="244">
        <f>IF(N182="nulová",J182,0)</f>
        <v>0</v>
      </c>
      <c r="BJ182" s="19" t="s">
        <v>86</v>
      </c>
      <c r="BK182" s="244">
        <f>ROUND(I182*H182,2)</f>
        <v>0</v>
      </c>
      <c r="BL182" s="19" t="s">
        <v>101</v>
      </c>
      <c r="BM182" s="243" t="s">
        <v>2806</v>
      </c>
    </row>
    <row r="183" s="2" customFormat="1">
      <c r="A183" s="41"/>
      <c r="B183" s="42"/>
      <c r="C183" s="43"/>
      <c r="D183" s="245" t="s">
        <v>192</v>
      </c>
      <c r="E183" s="43"/>
      <c r="F183" s="246" t="s">
        <v>2252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192</v>
      </c>
      <c r="AU183" s="19" t="s">
        <v>90</v>
      </c>
    </row>
    <row r="184" s="13" customFormat="1">
      <c r="A184" s="13"/>
      <c r="B184" s="252"/>
      <c r="C184" s="253"/>
      <c r="D184" s="245" t="s">
        <v>196</v>
      </c>
      <c r="E184" s="254" t="s">
        <v>1</v>
      </c>
      <c r="F184" s="255" t="s">
        <v>2804</v>
      </c>
      <c r="G184" s="253"/>
      <c r="H184" s="254" t="s">
        <v>1</v>
      </c>
      <c r="I184" s="256"/>
      <c r="J184" s="253"/>
      <c r="K184" s="253"/>
      <c r="L184" s="257"/>
      <c r="M184" s="258"/>
      <c r="N184" s="259"/>
      <c r="O184" s="259"/>
      <c r="P184" s="259"/>
      <c r="Q184" s="259"/>
      <c r="R184" s="259"/>
      <c r="S184" s="259"/>
      <c r="T184" s="26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1" t="s">
        <v>196</v>
      </c>
      <c r="AU184" s="261" t="s">
        <v>90</v>
      </c>
      <c r="AV184" s="13" t="s">
        <v>86</v>
      </c>
      <c r="AW184" s="13" t="s">
        <v>38</v>
      </c>
      <c r="AX184" s="13" t="s">
        <v>82</v>
      </c>
      <c r="AY184" s="261" t="s">
        <v>183</v>
      </c>
    </row>
    <row r="185" s="14" customFormat="1">
      <c r="A185" s="14"/>
      <c r="B185" s="262"/>
      <c r="C185" s="263"/>
      <c r="D185" s="245" t="s">
        <v>196</v>
      </c>
      <c r="E185" s="264" t="s">
        <v>1</v>
      </c>
      <c r="F185" s="265" t="s">
        <v>2807</v>
      </c>
      <c r="G185" s="263"/>
      <c r="H185" s="266">
        <v>11.52</v>
      </c>
      <c r="I185" s="267"/>
      <c r="J185" s="263"/>
      <c r="K185" s="263"/>
      <c r="L185" s="268"/>
      <c r="M185" s="269"/>
      <c r="N185" s="270"/>
      <c r="O185" s="270"/>
      <c r="P185" s="270"/>
      <c r="Q185" s="270"/>
      <c r="R185" s="270"/>
      <c r="S185" s="270"/>
      <c r="T185" s="27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2" t="s">
        <v>196</v>
      </c>
      <c r="AU185" s="272" t="s">
        <v>90</v>
      </c>
      <c r="AV185" s="14" t="s">
        <v>90</v>
      </c>
      <c r="AW185" s="14" t="s">
        <v>38</v>
      </c>
      <c r="AX185" s="14" t="s">
        <v>86</v>
      </c>
      <c r="AY185" s="272" t="s">
        <v>183</v>
      </c>
    </row>
    <row r="186" s="2" customFormat="1" ht="24.15" customHeight="1">
      <c r="A186" s="41"/>
      <c r="B186" s="42"/>
      <c r="C186" s="232" t="s">
        <v>113</v>
      </c>
      <c r="D186" s="232" t="s">
        <v>186</v>
      </c>
      <c r="E186" s="233" t="s">
        <v>2242</v>
      </c>
      <c r="F186" s="234" t="s">
        <v>2243</v>
      </c>
      <c r="G186" s="235" t="s">
        <v>189</v>
      </c>
      <c r="H186" s="236">
        <v>64</v>
      </c>
      <c r="I186" s="237"/>
      <c r="J186" s="238">
        <f>ROUND(I186*H186,2)</f>
        <v>0</v>
      </c>
      <c r="K186" s="234" t="s">
        <v>190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90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2808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2245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90</v>
      </c>
    </row>
    <row r="188" s="2" customFormat="1">
      <c r="A188" s="41"/>
      <c r="B188" s="42"/>
      <c r="C188" s="43"/>
      <c r="D188" s="250" t="s">
        <v>194</v>
      </c>
      <c r="E188" s="43"/>
      <c r="F188" s="251" t="s">
        <v>2246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194</v>
      </c>
      <c r="AU188" s="19" t="s">
        <v>90</v>
      </c>
    </row>
    <row r="189" s="13" customFormat="1">
      <c r="A189" s="13"/>
      <c r="B189" s="252"/>
      <c r="C189" s="253"/>
      <c r="D189" s="245" t="s">
        <v>196</v>
      </c>
      <c r="E189" s="254" t="s">
        <v>1</v>
      </c>
      <c r="F189" s="255" t="s">
        <v>2804</v>
      </c>
      <c r="G189" s="253"/>
      <c r="H189" s="254" t="s">
        <v>1</v>
      </c>
      <c r="I189" s="256"/>
      <c r="J189" s="253"/>
      <c r="K189" s="253"/>
      <c r="L189" s="257"/>
      <c r="M189" s="258"/>
      <c r="N189" s="259"/>
      <c r="O189" s="259"/>
      <c r="P189" s="259"/>
      <c r="Q189" s="259"/>
      <c r="R189" s="259"/>
      <c r="S189" s="259"/>
      <c r="T189" s="26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1" t="s">
        <v>196</v>
      </c>
      <c r="AU189" s="261" t="s">
        <v>90</v>
      </c>
      <c r="AV189" s="13" t="s">
        <v>86</v>
      </c>
      <c r="AW189" s="13" t="s">
        <v>38</v>
      </c>
      <c r="AX189" s="13" t="s">
        <v>82</v>
      </c>
      <c r="AY189" s="261" t="s">
        <v>183</v>
      </c>
    </row>
    <row r="190" s="14" customFormat="1">
      <c r="A190" s="14"/>
      <c r="B190" s="262"/>
      <c r="C190" s="263"/>
      <c r="D190" s="245" t="s">
        <v>196</v>
      </c>
      <c r="E190" s="264" t="s">
        <v>1</v>
      </c>
      <c r="F190" s="265" t="s">
        <v>684</v>
      </c>
      <c r="G190" s="263"/>
      <c r="H190" s="266">
        <v>64</v>
      </c>
      <c r="I190" s="267"/>
      <c r="J190" s="263"/>
      <c r="K190" s="263"/>
      <c r="L190" s="268"/>
      <c r="M190" s="269"/>
      <c r="N190" s="270"/>
      <c r="O190" s="270"/>
      <c r="P190" s="270"/>
      <c r="Q190" s="270"/>
      <c r="R190" s="270"/>
      <c r="S190" s="270"/>
      <c r="T190" s="27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72" t="s">
        <v>196</v>
      </c>
      <c r="AU190" s="272" t="s">
        <v>90</v>
      </c>
      <c r="AV190" s="14" t="s">
        <v>90</v>
      </c>
      <c r="AW190" s="14" t="s">
        <v>38</v>
      </c>
      <c r="AX190" s="14" t="s">
        <v>82</v>
      </c>
      <c r="AY190" s="272" t="s">
        <v>183</v>
      </c>
    </row>
    <row r="191" s="2" customFormat="1" ht="16.5" customHeight="1">
      <c r="A191" s="41"/>
      <c r="B191" s="42"/>
      <c r="C191" s="274" t="s">
        <v>116</v>
      </c>
      <c r="D191" s="274" t="s">
        <v>222</v>
      </c>
      <c r="E191" s="275" t="s">
        <v>2809</v>
      </c>
      <c r="F191" s="276" t="s">
        <v>2248</v>
      </c>
      <c r="G191" s="277" t="s">
        <v>1967</v>
      </c>
      <c r="H191" s="278">
        <v>1.28</v>
      </c>
      <c r="I191" s="279"/>
      <c r="J191" s="280">
        <f>ROUND(I191*H191,2)</f>
        <v>0</v>
      </c>
      <c r="K191" s="276" t="s">
        <v>190</v>
      </c>
      <c r="L191" s="281"/>
      <c r="M191" s="282" t="s">
        <v>1</v>
      </c>
      <c r="N191" s="283" t="s">
        <v>47</v>
      </c>
      <c r="O191" s="94"/>
      <c r="P191" s="241">
        <f>O191*H191</f>
        <v>0</v>
      </c>
      <c r="Q191" s="241">
        <v>0.001</v>
      </c>
      <c r="R191" s="241">
        <f>Q191*H191</f>
        <v>0.0012800000000000001</v>
      </c>
      <c r="S191" s="241">
        <v>0</v>
      </c>
      <c r="T191" s="242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43" t="s">
        <v>113</v>
      </c>
      <c r="AT191" s="243" t="s">
        <v>222</v>
      </c>
      <c r="AU191" s="243" t="s">
        <v>90</v>
      </c>
      <c r="AY191" s="19" t="s">
        <v>183</v>
      </c>
      <c r="BE191" s="244">
        <f>IF(N191="základní",J191,0)</f>
        <v>0</v>
      </c>
      <c r="BF191" s="244">
        <f>IF(N191="snížená",J191,0)</f>
        <v>0</v>
      </c>
      <c r="BG191" s="244">
        <f>IF(N191="zákl. přenesená",J191,0)</f>
        <v>0</v>
      </c>
      <c r="BH191" s="244">
        <f>IF(N191="sníž. přenesená",J191,0)</f>
        <v>0</v>
      </c>
      <c r="BI191" s="244">
        <f>IF(N191="nulová",J191,0)</f>
        <v>0</v>
      </c>
      <c r="BJ191" s="19" t="s">
        <v>86</v>
      </c>
      <c r="BK191" s="244">
        <f>ROUND(I191*H191,2)</f>
        <v>0</v>
      </c>
      <c r="BL191" s="19" t="s">
        <v>101</v>
      </c>
      <c r="BM191" s="243" t="s">
        <v>2810</v>
      </c>
    </row>
    <row r="192" s="2" customFormat="1">
      <c r="A192" s="41"/>
      <c r="B192" s="42"/>
      <c r="C192" s="43"/>
      <c r="D192" s="245" t="s">
        <v>192</v>
      </c>
      <c r="E192" s="43"/>
      <c r="F192" s="246" t="s">
        <v>2248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192</v>
      </c>
      <c r="AU192" s="19" t="s">
        <v>90</v>
      </c>
    </row>
    <row r="193" s="13" customFormat="1">
      <c r="A193" s="13"/>
      <c r="B193" s="252"/>
      <c r="C193" s="253"/>
      <c r="D193" s="245" t="s">
        <v>196</v>
      </c>
      <c r="E193" s="254" t="s">
        <v>1</v>
      </c>
      <c r="F193" s="255" t="s">
        <v>2804</v>
      </c>
      <c r="G193" s="253"/>
      <c r="H193" s="254" t="s">
        <v>1</v>
      </c>
      <c r="I193" s="256"/>
      <c r="J193" s="253"/>
      <c r="K193" s="253"/>
      <c r="L193" s="257"/>
      <c r="M193" s="258"/>
      <c r="N193" s="259"/>
      <c r="O193" s="259"/>
      <c r="P193" s="259"/>
      <c r="Q193" s="259"/>
      <c r="R193" s="259"/>
      <c r="S193" s="259"/>
      <c r="T193" s="26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1" t="s">
        <v>196</v>
      </c>
      <c r="AU193" s="261" t="s">
        <v>90</v>
      </c>
      <c r="AV193" s="13" t="s">
        <v>86</v>
      </c>
      <c r="AW193" s="13" t="s">
        <v>38</v>
      </c>
      <c r="AX193" s="13" t="s">
        <v>82</v>
      </c>
      <c r="AY193" s="261" t="s">
        <v>183</v>
      </c>
    </row>
    <row r="194" s="14" customFormat="1">
      <c r="A194" s="14"/>
      <c r="B194" s="262"/>
      <c r="C194" s="263"/>
      <c r="D194" s="245" t="s">
        <v>196</v>
      </c>
      <c r="E194" s="264" t="s">
        <v>1</v>
      </c>
      <c r="F194" s="265" t="s">
        <v>2811</v>
      </c>
      <c r="G194" s="263"/>
      <c r="H194" s="266">
        <v>1.28</v>
      </c>
      <c r="I194" s="267"/>
      <c r="J194" s="263"/>
      <c r="K194" s="263"/>
      <c r="L194" s="268"/>
      <c r="M194" s="269"/>
      <c r="N194" s="270"/>
      <c r="O194" s="270"/>
      <c r="P194" s="270"/>
      <c r="Q194" s="270"/>
      <c r="R194" s="270"/>
      <c r="S194" s="270"/>
      <c r="T194" s="27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2" t="s">
        <v>196</v>
      </c>
      <c r="AU194" s="272" t="s">
        <v>90</v>
      </c>
      <c r="AV194" s="14" t="s">
        <v>90</v>
      </c>
      <c r="AW194" s="14" t="s">
        <v>38</v>
      </c>
      <c r="AX194" s="14" t="s">
        <v>82</v>
      </c>
      <c r="AY194" s="272" t="s">
        <v>183</v>
      </c>
    </row>
    <row r="195" s="2" customFormat="1" ht="24.15" customHeight="1">
      <c r="A195" s="41"/>
      <c r="B195" s="42"/>
      <c r="C195" s="232" t="s">
        <v>139</v>
      </c>
      <c r="D195" s="232" t="s">
        <v>186</v>
      </c>
      <c r="E195" s="233" t="s">
        <v>2812</v>
      </c>
      <c r="F195" s="234" t="s">
        <v>2813</v>
      </c>
      <c r="G195" s="235" t="s">
        <v>189</v>
      </c>
      <c r="H195" s="236">
        <v>64</v>
      </c>
      <c r="I195" s="237"/>
      <c r="J195" s="238">
        <f>ROUND(I195*H195,2)</f>
        <v>0</v>
      </c>
      <c r="K195" s="234" t="s">
        <v>190</v>
      </c>
      <c r="L195" s="47"/>
      <c r="M195" s="239" t="s">
        <v>1</v>
      </c>
      <c r="N195" s="240" t="s">
        <v>47</v>
      </c>
      <c r="O195" s="94"/>
      <c r="P195" s="241">
        <f>O195*H195</f>
        <v>0</v>
      </c>
      <c r="Q195" s="241">
        <v>0</v>
      </c>
      <c r="R195" s="241">
        <f>Q195*H195</f>
        <v>0</v>
      </c>
      <c r="S195" s="241">
        <v>0</v>
      </c>
      <c r="T195" s="242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43" t="s">
        <v>101</v>
      </c>
      <c r="AT195" s="243" t="s">
        <v>186</v>
      </c>
      <c r="AU195" s="243" t="s">
        <v>90</v>
      </c>
      <c r="AY195" s="19" t="s">
        <v>183</v>
      </c>
      <c r="BE195" s="244">
        <f>IF(N195="základní",J195,0)</f>
        <v>0</v>
      </c>
      <c r="BF195" s="244">
        <f>IF(N195="snížená",J195,0)</f>
        <v>0</v>
      </c>
      <c r="BG195" s="244">
        <f>IF(N195="zákl. přenesená",J195,0)</f>
        <v>0</v>
      </c>
      <c r="BH195" s="244">
        <f>IF(N195="sníž. přenesená",J195,0)</f>
        <v>0</v>
      </c>
      <c r="BI195" s="244">
        <f>IF(N195="nulová",J195,0)</f>
        <v>0</v>
      </c>
      <c r="BJ195" s="19" t="s">
        <v>86</v>
      </c>
      <c r="BK195" s="244">
        <f>ROUND(I195*H195,2)</f>
        <v>0</v>
      </c>
      <c r="BL195" s="19" t="s">
        <v>101</v>
      </c>
      <c r="BM195" s="243" t="s">
        <v>2814</v>
      </c>
    </row>
    <row r="196" s="2" customFormat="1">
      <c r="A196" s="41"/>
      <c r="B196" s="42"/>
      <c r="C196" s="43"/>
      <c r="D196" s="245" t="s">
        <v>192</v>
      </c>
      <c r="E196" s="43"/>
      <c r="F196" s="246" t="s">
        <v>2815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192</v>
      </c>
      <c r="AU196" s="19" t="s">
        <v>90</v>
      </c>
    </row>
    <row r="197" s="2" customFormat="1">
      <c r="A197" s="41"/>
      <c r="B197" s="42"/>
      <c r="C197" s="43"/>
      <c r="D197" s="250" t="s">
        <v>194</v>
      </c>
      <c r="E197" s="43"/>
      <c r="F197" s="251" t="s">
        <v>2816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194</v>
      </c>
      <c r="AU197" s="19" t="s">
        <v>90</v>
      </c>
    </row>
    <row r="198" s="13" customFormat="1">
      <c r="A198" s="13"/>
      <c r="B198" s="252"/>
      <c r="C198" s="253"/>
      <c r="D198" s="245" t="s">
        <v>196</v>
      </c>
      <c r="E198" s="254" t="s">
        <v>1</v>
      </c>
      <c r="F198" s="255" t="s">
        <v>2804</v>
      </c>
      <c r="G198" s="253"/>
      <c r="H198" s="254" t="s">
        <v>1</v>
      </c>
      <c r="I198" s="256"/>
      <c r="J198" s="253"/>
      <c r="K198" s="253"/>
      <c r="L198" s="257"/>
      <c r="M198" s="258"/>
      <c r="N198" s="259"/>
      <c r="O198" s="259"/>
      <c r="P198" s="259"/>
      <c r="Q198" s="259"/>
      <c r="R198" s="259"/>
      <c r="S198" s="259"/>
      <c r="T198" s="26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1" t="s">
        <v>196</v>
      </c>
      <c r="AU198" s="261" t="s">
        <v>90</v>
      </c>
      <c r="AV198" s="13" t="s">
        <v>86</v>
      </c>
      <c r="AW198" s="13" t="s">
        <v>38</v>
      </c>
      <c r="AX198" s="13" t="s">
        <v>82</v>
      </c>
      <c r="AY198" s="261" t="s">
        <v>183</v>
      </c>
    </row>
    <row r="199" s="14" customFormat="1">
      <c r="A199" s="14"/>
      <c r="B199" s="262"/>
      <c r="C199" s="263"/>
      <c r="D199" s="245" t="s">
        <v>196</v>
      </c>
      <c r="E199" s="264" t="s">
        <v>1</v>
      </c>
      <c r="F199" s="265" t="s">
        <v>684</v>
      </c>
      <c r="G199" s="263"/>
      <c r="H199" s="266">
        <v>64</v>
      </c>
      <c r="I199" s="267"/>
      <c r="J199" s="263"/>
      <c r="K199" s="263"/>
      <c r="L199" s="268"/>
      <c r="M199" s="269"/>
      <c r="N199" s="270"/>
      <c r="O199" s="270"/>
      <c r="P199" s="270"/>
      <c r="Q199" s="270"/>
      <c r="R199" s="270"/>
      <c r="S199" s="270"/>
      <c r="T199" s="27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2" t="s">
        <v>196</v>
      </c>
      <c r="AU199" s="272" t="s">
        <v>90</v>
      </c>
      <c r="AV199" s="14" t="s">
        <v>90</v>
      </c>
      <c r="AW199" s="14" t="s">
        <v>38</v>
      </c>
      <c r="AX199" s="14" t="s">
        <v>82</v>
      </c>
      <c r="AY199" s="272" t="s">
        <v>183</v>
      </c>
    </row>
    <row r="200" s="2" customFormat="1" ht="21.75" customHeight="1">
      <c r="A200" s="41"/>
      <c r="B200" s="42"/>
      <c r="C200" s="232" t="s">
        <v>261</v>
      </c>
      <c r="D200" s="232" t="s">
        <v>186</v>
      </c>
      <c r="E200" s="233" t="s">
        <v>2817</v>
      </c>
      <c r="F200" s="234" t="s">
        <v>2818</v>
      </c>
      <c r="G200" s="235" t="s">
        <v>189</v>
      </c>
      <c r="H200" s="236">
        <v>64</v>
      </c>
      <c r="I200" s="237"/>
      <c r="J200" s="238">
        <f>ROUND(I200*H200,2)</f>
        <v>0</v>
      </c>
      <c r="K200" s="234" t="s">
        <v>190</v>
      </c>
      <c r="L200" s="47"/>
      <c r="M200" s="239" t="s">
        <v>1</v>
      </c>
      <c r="N200" s="240" t="s">
        <v>47</v>
      </c>
      <c r="O200" s="94"/>
      <c r="P200" s="241">
        <f>O200*H200</f>
        <v>0</v>
      </c>
      <c r="Q200" s="241">
        <v>0</v>
      </c>
      <c r="R200" s="241">
        <f>Q200*H200</f>
        <v>0</v>
      </c>
      <c r="S200" s="241">
        <v>0</v>
      </c>
      <c r="T200" s="242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43" t="s">
        <v>101</v>
      </c>
      <c r="AT200" s="243" t="s">
        <v>186</v>
      </c>
      <c r="AU200" s="243" t="s">
        <v>90</v>
      </c>
      <c r="AY200" s="19" t="s">
        <v>183</v>
      </c>
      <c r="BE200" s="244">
        <f>IF(N200="základní",J200,0)</f>
        <v>0</v>
      </c>
      <c r="BF200" s="244">
        <f>IF(N200="snížená",J200,0)</f>
        <v>0</v>
      </c>
      <c r="BG200" s="244">
        <f>IF(N200="zákl. přenesená",J200,0)</f>
        <v>0</v>
      </c>
      <c r="BH200" s="244">
        <f>IF(N200="sníž. přenesená",J200,0)</f>
        <v>0</v>
      </c>
      <c r="BI200" s="244">
        <f>IF(N200="nulová",J200,0)</f>
        <v>0</v>
      </c>
      <c r="BJ200" s="19" t="s">
        <v>86</v>
      </c>
      <c r="BK200" s="244">
        <f>ROUND(I200*H200,2)</f>
        <v>0</v>
      </c>
      <c r="BL200" s="19" t="s">
        <v>101</v>
      </c>
      <c r="BM200" s="243" t="s">
        <v>2819</v>
      </c>
    </row>
    <row r="201" s="2" customFormat="1">
      <c r="A201" s="41"/>
      <c r="B201" s="42"/>
      <c r="C201" s="43"/>
      <c r="D201" s="245" t="s">
        <v>192</v>
      </c>
      <c r="E201" s="43"/>
      <c r="F201" s="246" t="s">
        <v>2820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192</v>
      </c>
      <c r="AU201" s="19" t="s">
        <v>90</v>
      </c>
    </row>
    <row r="202" s="2" customFormat="1">
      <c r="A202" s="41"/>
      <c r="B202" s="42"/>
      <c r="C202" s="43"/>
      <c r="D202" s="250" t="s">
        <v>194</v>
      </c>
      <c r="E202" s="43"/>
      <c r="F202" s="251" t="s">
        <v>2821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194</v>
      </c>
      <c r="AU202" s="19" t="s">
        <v>90</v>
      </c>
    </row>
    <row r="203" s="13" customFormat="1">
      <c r="A203" s="13"/>
      <c r="B203" s="252"/>
      <c r="C203" s="253"/>
      <c r="D203" s="245" t="s">
        <v>196</v>
      </c>
      <c r="E203" s="254" t="s">
        <v>1</v>
      </c>
      <c r="F203" s="255" t="s">
        <v>2804</v>
      </c>
      <c r="G203" s="253"/>
      <c r="H203" s="254" t="s">
        <v>1</v>
      </c>
      <c r="I203" s="256"/>
      <c r="J203" s="253"/>
      <c r="K203" s="253"/>
      <c r="L203" s="257"/>
      <c r="M203" s="258"/>
      <c r="N203" s="259"/>
      <c r="O203" s="259"/>
      <c r="P203" s="259"/>
      <c r="Q203" s="259"/>
      <c r="R203" s="259"/>
      <c r="S203" s="259"/>
      <c r="T203" s="26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1" t="s">
        <v>196</v>
      </c>
      <c r="AU203" s="261" t="s">
        <v>90</v>
      </c>
      <c r="AV203" s="13" t="s">
        <v>86</v>
      </c>
      <c r="AW203" s="13" t="s">
        <v>38</v>
      </c>
      <c r="AX203" s="13" t="s">
        <v>82</v>
      </c>
      <c r="AY203" s="261" t="s">
        <v>183</v>
      </c>
    </row>
    <row r="204" s="14" customFormat="1">
      <c r="A204" s="14"/>
      <c r="B204" s="262"/>
      <c r="C204" s="263"/>
      <c r="D204" s="245" t="s">
        <v>196</v>
      </c>
      <c r="E204" s="264" t="s">
        <v>1</v>
      </c>
      <c r="F204" s="265" t="s">
        <v>684</v>
      </c>
      <c r="G204" s="263"/>
      <c r="H204" s="266">
        <v>64</v>
      </c>
      <c r="I204" s="267"/>
      <c r="J204" s="263"/>
      <c r="K204" s="263"/>
      <c r="L204" s="268"/>
      <c r="M204" s="269"/>
      <c r="N204" s="270"/>
      <c r="O204" s="270"/>
      <c r="P204" s="270"/>
      <c r="Q204" s="270"/>
      <c r="R204" s="270"/>
      <c r="S204" s="270"/>
      <c r="T204" s="27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2" t="s">
        <v>196</v>
      </c>
      <c r="AU204" s="272" t="s">
        <v>90</v>
      </c>
      <c r="AV204" s="14" t="s">
        <v>90</v>
      </c>
      <c r="AW204" s="14" t="s">
        <v>38</v>
      </c>
      <c r="AX204" s="14" t="s">
        <v>82</v>
      </c>
      <c r="AY204" s="272" t="s">
        <v>183</v>
      </c>
    </row>
    <row r="205" s="2" customFormat="1" ht="21.75" customHeight="1">
      <c r="A205" s="41"/>
      <c r="B205" s="42"/>
      <c r="C205" s="232" t="s">
        <v>8</v>
      </c>
      <c r="D205" s="232" t="s">
        <v>186</v>
      </c>
      <c r="E205" s="233" t="s">
        <v>2822</v>
      </c>
      <c r="F205" s="234" t="s">
        <v>2823</v>
      </c>
      <c r="G205" s="235" t="s">
        <v>189</v>
      </c>
      <c r="H205" s="236">
        <v>64</v>
      </c>
      <c r="I205" s="237"/>
      <c r="J205" s="238">
        <f>ROUND(I205*H205,2)</f>
        <v>0</v>
      </c>
      <c r="K205" s="234" t="s">
        <v>190</v>
      </c>
      <c r="L205" s="47"/>
      <c r="M205" s="239" t="s">
        <v>1</v>
      </c>
      <c r="N205" s="240" t="s">
        <v>47</v>
      </c>
      <c r="O205" s="94"/>
      <c r="P205" s="241">
        <f>O205*H205</f>
        <v>0</v>
      </c>
      <c r="Q205" s="241">
        <v>0</v>
      </c>
      <c r="R205" s="241">
        <f>Q205*H205</f>
        <v>0</v>
      </c>
      <c r="S205" s="241">
        <v>0</v>
      </c>
      <c r="T205" s="242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43" t="s">
        <v>101</v>
      </c>
      <c r="AT205" s="243" t="s">
        <v>186</v>
      </c>
      <c r="AU205" s="243" t="s">
        <v>90</v>
      </c>
      <c r="AY205" s="19" t="s">
        <v>183</v>
      </c>
      <c r="BE205" s="244">
        <f>IF(N205="základní",J205,0)</f>
        <v>0</v>
      </c>
      <c r="BF205" s="244">
        <f>IF(N205="snížená",J205,0)</f>
        <v>0</v>
      </c>
      <c r="BG205" s="244">
        <f>IF(N205="zákl. přenesená",J205,0)</f>
        <v>0</v>
      </c>
      <c r="BH205" s="244">
        <f>IF(N205="sníž. přenesená",J205,0)</f>
        <v>0</v>
      </c>
      <c r="BI205" s="244">
        <f>IF(N205="nulová",J205,0)</f>
        <v>0</v>
      </c>
      <c r="BJ205" s="19" t="s">
        <v>86</v>
      </c>
      <c r="BK205" s="244">
        <f>ROUND(I205*H205,2)</f>
        <v>0</v>
      </c>
      <c r="BL205" s="19" t="s">
        <v>101</v>
      </c>
      <c r="BM205" s="243" t="s">
        <v>2824</v>
      </c>
    </row>
    <row r="206" s="2" customFormat="1">
      <c r="A206" s="41"/>
      <c r="B206" s="42"/>
      <c r="C206" s="43"/>
      <c r="D206" s="245" t="s">
        <v>192</v>
      </c>
      <c r="E206" s="43"/>
      <c r="F206" s="246" t="s">
        <v>2825</v>
      </c>
      <c r="G206" s="43"/>
      <c r="H206" s="43"/>
      <c r="I206" s="247"/>
      <c r="J206" s="43"/>
      <c r="K206" s="43"/>
      <c r="L206" s="47"/>
      <c r="M206" s="248"/>
      <c r="N206" s="249"/>
      <c r="O206" s="94"/>
      <c r="P206" s="94"/>
      <c r="Q206" s="94"/>
      <c r="R206" s="94"/>
      <c r="S206" s="94"/>
      <c r="T206" s="95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192</v>
      </c>
      <c r="AU206" s="19" t="s">
        <v>90</v>
      </c>
    </row>
    <row r="207" s="2" customFormat="1">
      <c r="A207" s="41"/>
      <c r="B207" s="42"/>
      <c r="C207" s="43"/>
      <c r="D207" s="250" t="s">
        <v>194</v>
      </c>
      <c r="E207" s="43"/>
      <c r="F207" s="251" t="s">
        <v>2826</v>
      </c>
      <c r="G207" s="43"/>
      <c r="H207" s="43"/>
      <c r="I207" s="247"/>
      <c r="J207" s="43"/>
      <c r="K207" s="43"/>
      <c r="L207" s="47"/>
      <c r="M207" s="248"/>
      <c r="N207" s="249"/>
      <c r="O207" s="94"/>
      <c r="P207" s="94"/>
      <c r="Q207" s="94"/>
      <c r="R207" s="94"/>
      <c r="S207" s="94"/>
      <c r="T207" s="95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194</v>
      </c>
      <c r="AU207" s="19" t="s">
        <v>90</v>
      </c>
    </row>
    <row r="208" s="13" customFormat="1">
      <c r="A208" s="13"/>
      <c r="B208" s="252"/>
      <c r="C208" s="253"/>
      <c r="D208" s="245" t="s">
        <v>196</v>
      </c>
      <c r="E208" s="254" t="s">
        <v>1</v>
      </c>
      <c r="F208" s="255" t="s">
        <v>2804</v>
      </c>
      <c r="G208" s="253"/>
      <c r="H208" s="254" t="s">
        <v>1</v>
      </c>
      <c r="I208" s="256"/>
      <c r="J208" s="253"/>
      <c r="K208" s="253"/>
      <c r="L208" s="257"/>
      <c r="M208" s="258"/>
      <c r="N208" s="259"/>
      <c r="O208" s="259"/>
      <c r="P208" s="259"/>
      <c r="Q208" s="259"/>
      <c r="R208" s="259"/>
      <c r="S208" s="259"/>
      <c r="T208" s="26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1" t="s">
        <v>196</v>
      </c>
      <c r="AU208" s="261" t="s">
        <v>90</v>
      </c>
      <c r="AV208" s="13" t="s">
        <v>86</v>
      </c>
      <c r="AW208" s="13" t="s">
        <v>38</v>
      </c>
      <c r="AX208" s="13" t="s">
        <v>82</v>
      </c>
      <c r="AY208" s="261" t="s">
        <v>183</v>
      </c>
    </row>
    <row r="209" s="14" customFormat="1">
      <c r="A209" s="14"/>
      <c r="B209" s="262"/>
      <c r="C209" s="263"/>
      <c r="D209" s="245" t="s">
        <v>196</v>
      </c>
      <c r="E209" s="264" t="s">
        <v>1</v>
      </c>
      <c r="F209" s="265" t="s">
        <v>684</v>
      </c>
      <c r="G209" s="263"/>
      <c r="H209" s="266">
        <v>64</v>
      </c>
      <c r="I209" s="267"/>
      <c r="J209" s="263"/>
      <c r="K209" s="263"/>
      <c r="L209" s="268"/>
      <c r="M209" s="269"/>
      <c r="N209" s="270"/>
      <c r="O209" s="270"/>
      <c r="P209" s="270"/>
      <c r="Q209" s="270"/>
      <c r="R209" s="270"/>
      <c r="S209" s="270"/>
      <c r="T209" s="27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72" t="s">
        <v>196</v>
      </c>
      <c r="AU209" s="272" t="s">
        <v>90</v>
      </c>
      <c r="AV209" s="14" t="s">
        <v>90</v>
      </c>
      <c r="AW209" s="14" t="s">
        <v>38</v>
      </c>
      <c r="AX209" s="14" t="s">
        <v>82</v>
      </c>
      <c r="AY209" s="272" t="s">
        <v>183</v>
      </c>
    </row>
    <row r="210" s="2" customFormat="1" ht="16.5" customHeight="1">
      <c r="A210" s="41"/>
      <c r="B210" s="42"/>
      <c r="C210" s="232" t="s">
        <v>269</v>
      </c>
      <c r="D210" s="232" t="s">
        <v>186</v>
      </c>
      <c r="E210" s="233" t="s">
        <v>2827</v>
      </c>
      <c r="F210" s="234" t="s">
        <v>2828</v>
      </c>
      <c r="G210" s="235" t="s">
        <v>189</v>
      </c>
      <c r="H210" s="236">
        <v>64</v>
      </c>
      <c r="I210" s="237"/>
      <c r="J210" s="238">
        <f>ROUND(I210*H210,2)</f>
        <v>0</v>
      </c>
      <c r="K210" s="234" t="s">
        <v>190</v>
      </c>
      <c r="L210" s="47"/>
      <c r="M210" s="239" t="s">
        <v>1</v>
      </c>
      <c r="N210" s="240" t="s">
        <v>47</v>
      </c>
      <c r="O210" s="94"/>
      <c r="P210" s="241">
        <f>O210*H210</f>
        <v>0</v>
      </c>
      <c r="Q210" s="241">
        <v>0</v>
      </c>
      <c r="R210" s="241">
        <f>Q210*H210</f>
        <v>0</v>
      </c>
      <c r="S210" s="241">
        <v>0</v>
      </c>
      <c r="T210" s="242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43" t="s">
        <v>101</v>
      </c>
      <c r="AT210" s="243" t="s">
        <v>186</v>
      </c>
      <c r="AU210" s="243" t="s">
        <v>90</v>
      </c>
      <c r="AY210" s="19" t="s">
        <v>183</v>
      </c>
      <c r="BE210" s="244">
        <f>IF(N210="základní",J210,0)</f>
        <v>0</v>
      </c>
      <c r="BF210" s="244">
        <f>IF(N210="snížená",J210,0)</f>
        <v>0</v>
      </c>
      <c r="BG210" s="244">
        <f>IF(N210="zákl. přenesená",J210,0)</f>
        <v>0</v>
      </c>
      <c r="BH210" s="244">
        <f>IF(N210="sníž. přenesená",J210,0)</f>
        <v>0</v>
      </c>
      <c r="BI210" s="244">
        <f>IF(N210="nulová",J210,0)</f>
        <v>0</v>
      </c>
      <c r="BJ210" s="19" t="s">
        <v>86</v>
      </c>
      <c r="BK210" s="244">
        <f>ROUND(I210*H210,2)</f>
        <v>0</v>
      </c>
      <c r="BL210" s="19" t="s">
        <v>101</v>
      </c>
      <c r="BM210" s="243" t="s">
        <v>2829</v>
      </c>
    </row>
    <row r="211" s="2" customFormat="1">
      <c r="A211" s="41"/>
      <c r="B211" s="42"/>
      <c r="C211" s="43"/>
      <c r="D211" s="245" t="s">
        <v>192</v>
      </c>
      <c r="E211" s="43"/>
      <c r="F211" s="246" t="s">
        <v>2830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192</v>
      </c>
      <c r="AU211" s="19" t="s">
        <v>90</v>
      </c>
    </row>
    <row r="212" s="2" customFormat="1">
      <c r="A212" s="41"/>
      <c r="B212" s="42"/>
      <c r="C212" s="43"/>
      <c r="D212" s="250" t="s">
        <v>194</v>
      </c>
      <c r="E212" s="43"/>
      <c r="F212" s="251" t="s">
        <v>2831</v>
      </c>
      <c r="G212" s="43"/>
      <c r="H212" s="43"/>
      <c r="I212" s="247"/>
      <c r="J212" s="43"/>
      <c r="K212" s="43"/>
      <c r="L212" s="47"/>
      <c r="M212" s="248"/>
      <c r="N212" s="249"/>
      <c r="O212" s="94"/>
      <c r="P212" s="94"/>
      <c r="Q212" s="94"/>
      <c r="R212" s="94"/>
      <c r="S212" s="94"/>
      <c r="T212" s="95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194</v>
      </c>
      <c r="AU212" s="19" t="s">
        <v>90</v>
      </c>
    </row>
    <row r="213" s="13" customFormat="1">
      <c r="A213" s="13"/>
      <c r="B213" s="252"/>
      <c r="C213" s="253"/>
      <c r="D213" s="245" t="s">
        <v>196</v>
      </c>
      <c r="E213" s="254" t="s">
        <v>1</v>
      </c>
      <c r="F213" s="255" t="s">
        <v>2804</v>
      </c>
      <c r="G213" s="253"/>
      <c r="H213" s="254" t="s">
        <v>1</v>
      </c>
      <c r="I213" s="256"/>
      <c r="J213" s="253"/>
      <c r="K213" s="253"/>
      <c r="L213" s="257"/>
      <c r="M213" s="258"/>
      <c r="N213" s="259"/>
      <c r="O213" s="259"/>
      <c r="P213" s="259"/>
      <c r="Q213" s="259"/>
      <c r="R213" s="259"/>
      <c r="S213" s="259"/>
      <c r="T213" s="26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61" t="s">
        <v>196</v>
      </c>
      <c r="AU213" s="261" t="s">
        <v>90</v>
      </c>
      <c r="AV213" s="13" t="s">
        <v>86</v>
      </c>
      <c r="AW213" s="13" t="s">
        <v>38</v>
      </c>
      <c r="AX213" s="13" t="s">
        <v>82</v>
      </c>
      <c r="AY213" s="261" t="s">
        <v>183</v>
      </c>
    </row>
    <row r="214" s="14" customFormat="1">
      <c r="A214" s="14"/>
      <c r="B214" s="262"/>
      <c r="C214" s="263"/>
      <c r="D214" s="245" t="s">
        <v>196</v>
      </c>
      <c r="E214" s="264" t="s">
        <v>1</v>
      </c>
      <c r="F214" s="265" t="s">
        <v>684</v>
      </c>
      <c r="G214" s="263"/>
      <c r="H214" s="266">
        <v>64</v>
      </c>
      <c r="I214" s="267"/>
      <c r="J214" s="263"/>
      <c r="K214" s="263"/>
      <c r="L214" s="268"/>
      <c r="M214" s="269"/>
      <c r="N214" s="270"/>
      <c r="O214" s="270"/>
      <c r="P214" s="270"/>
      <c r="Q214" s="270"/>
      <c r="R214" s="270"/>
      <c r="S214" s="270"/>
      <c r="T214" s="27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72" t="s">
        <v>196</v>
      </c>
      <c r="AU214" s="272" t="s">
        <v>90</v>
      </c>
      <c r="AV214" s="14" t="s">
        <v>90</v>
      </c>
      <c r="AW214" s="14" t="s">
        <v>38</v>
      </c>
      <c r="AX214" s="14" t="s">
        <v>82</v>
      </c>
      <c r="AY214" s="272" t="s">
        <v>183</v>
      </c>
    </row>
    <row r="215" s="2" customFormat="1" ht="33" customHeight="1">
      <c r="A215" s="41"/>
      <c r="B215" s="42"/>
      <c r="C215" s="232" t="s">
        <v>275</v>
      </c>
      <c r="D215" s="232" t="s">
        <v>186</v>
      </c>
      <c r="E215" s="233" t="s">
        <v>2832</v>
      </c>
      <c r="F215" s="234" t="s">
        <v>2833</v>
      </c>
      <c r="G215" s="235" t="s">
        <v>189</v>
      </c>
      <c r="H215" s="236">
        <v>64</v>
      </c>
      <c r="I215" s="237"/>
      <c r="J215" s="238">
        <f>ROUND(I215*H215,2)</f>
        <v>0</v>
      </c>
      <c r="K215" s="234" t="s">
        <v>190</v>
      </c>
      <c r="L215" s="47"/>
      <c r="M215" s="239" t="s">
        <v>1</v>
      </c>
      <c r="N215" s="240" t="s">
        <v>47</v>
      </c>
      <c r="O215" s="94"/>
      <c r="P215" s="241">
        <f>O215*H215</f>
        <v>0</v>
      </c>
      <c r="Q215" s="241">
        <v>0</v>
      </c>
      <c r="R215" s="241">
        <f>Q215*H215</f>
        <v>0</v>
      </c>
      <c r="S215" s="241">
        <v>0</v>
      </c>
      <c r="T215" s="242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43" t="s">
        <v>101</v>
      </c>
      <c r="AT215" s="243" t="s">
        <v>186</v>
      </c>
      <c r="AU215" s="243" t="s">
        <v>90</v>
      </c>
      <c r="AY215" s="19" t="s">
        <v>183</v>
      </c>
      <c r="BE215" s="244">
        <f>IF(N215="základní",J215,0)</f>
        <v>0</v>
      </c>
      <c r="BF215" s="244">
        <f>IF(N215="snížená",J215,0)</f>
        <v>0</v>
      </c>
      <c r="BG215" s="244">
        <f>IF(N215="zákl. přenesená",J215,0)</f>
        <v>0</v>
      </c>
      <c r="BH215" s="244">
        <f>IF(N215="sníž. přenesená",J215,0)</f>
        <v>0</v>
      </c>
      <c r="BI215" s="244">
        <f>IF(N215="nulová",J215,0)</f>
        <v>0</v>
      </c>
      <c r="BJ215" s="19" t="s">
        <v>86</v>
      </c>
      <c r="BK215" s="244">
        <f>ROUND(I215*H215,2)</f>
        <v>0</v>
      </c>
      <c r="BL215" s="19" t="s">
        <v>101</v>
      </c>
      <c r="BM215" s="243" t="s">
        <v>2834</v>
      </c>
    </row>
    <row r="216" s="2" customFormat="1">
      <c r="A216" s="41"/>
      <c r="B216" s="42"/>
      <c r="C216" s="43"/>
      <c r="D216" s="245" t="s">
        <v>192</v>
      </c>
      <c r="E216" s="43"/>
      <c r="F216" s="246" t="s">
        <v>2835</v>
      </c>
      <c r="G216" s="43"/>
      <c r="H216" s="43"/>
      <c r="I216" s="247"/>
      <c r="J216" s="43"/>
      <c r="K216" s="43"/>
      <c r="L216" s="47"/>
      <c r="M216" s="248"/>
      <c r="N216" s="249"/>
      <c r="O216" s="94"/>
      <c r="P216" s="94"/>
      <c r="Q216" s="94"/>
      <c r="R216" s="94"/>
      <c r="S216" s="94"/>
      <c r="T216" s="95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192</v>
      </c>
      <c r="AU216" s="19" t="s">
        <v>90</v>
      </c>
    </row>
    <row r="217" s="2" customFormat="1">
      <c r="A217" s="41"/>
      <c r="B217" s="42"/>
      <c r="C217" s="43"/>
      <c r="D217" s="250" t="s">
        <v>194</v>
      </c>
      <c r="E217" s="43"/>
      <c r="F217" s="251" t="s">
        <v>2836</v>
      </c>
      <c r="G217" s="43"/>
      <c r="H217" s="43"/>
      <c r="I217" s="247"/>
      <c r="J217" s="43"/>
      <c r="K217" s="43"/>
      <c r="L217" s="47"/>
      <c r="M217" s="248"/>
      <c r="N217" s="249"/>
      <c r="O217" s="94"/>
      <c r="P217" s="94"/>
      <c r="Q217" s="94"/>
      <c r="R217" s="94"/>
      <c r="S217" s="94"/>
      <c r="T217" s="95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194</v>
      </c>
      <c r="AU217" s="19" t="s">
        <v>90</v>
      </c>
    </row>
    <row r="218" s="13" customFormat="1">
      <c r="A218" s="13"/>
      <c r="B218" s="252"/>
      <c r="C218" s="253"/>
      <c r="D218" s="245" t="s">
        <v>196</v>
      </c>
      <c r="E218" s="254" t="s">
        <v>1</v>
      </c>
      <c r="F218" s="255" t="s">
        <v>2804</v>
      </c>
      <c r="G218" s="253"/>
      <c r="H218" s="254" t="s">
        <v>1</v>
      </c>
      <c r="I218" s="256"/>
      <c r="J218" s="253"/>
      <c r="K218" s="253"/>
      <c r="L218" s="257"/>
      <c r="M218" s="258"/>
      <c r="N218" s="259"/>
      <c r="O218" s="259"/>
      <c r="P218" s="259"/>
      <c r="Q218" s="259"/>
      <c r="R218" s="259"/>
      <c r="S218" s="259"/>
      <c r="T218" s="26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61" t="s">
        <v>196</v>
      </c>
      <c r="AU218" s="261" t="s">
        <v>90</v>
      </c>
      <c r="AV218" s="13" t="s">
        <v>86</v>
      </c>
      <c r="AW218" s="13" t="s">
        <v>38</v>
      </c>
      <c r="AX218" s="13" t="s">
        <v>82</v>
      </c>
      <c r="AY218" s="261" t="s">
        <v>183</v>
      </c>
    </row>
    <row r="219" s="14" customFormat="1">
      <c r="A219" s="14"/>
      <c r="B219" s="262"/>
      <c r="C219" s="263"/>
      <c r="D219" s="245" t="s">
        <v>196</v>
      </c>
      <c r="E219" s="264" t="s">
        <v>1</v>
      </c>
      <c r="F219" s="265" t="s">
        <v>684</v>
      </c>
      <c r="G219" s="263"/>
      <c r="H219" s="266">
        <v>64</v>
      </c>
      <c r="I219" s="267"/>
      <c r="J219" s="263"/>
      <c r="K219" s="263"/>
      <c r="L219" s="268"/>
      <c r="M219" s="269"/>
      <c r="N219" s="270"/>
      <c r="O219" s="270"/>
      <c r="P219" s="270"/>
      <c r="Q219" s="270"/>
      <c r="R219" s="270"/>
      <c r="S219" s="270"/>
      <c r="T219" s="27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72" t="s">
        <v>196</v>
      </c>
      <c r="AU219" s="272" t="s">
        <v>90</v>
      </c>
      <c r="AV219" s="14" t="s">
        <v>90</v>
      </c>
      <c r="AW219" s="14" t="s">
        <v>38</v>
      </c>
      <c r="AX219" s="14" t="s">
        <v>82</v>
      </c>
      <c r="AY219" s="272" t="s">
        <v>183</v>
      </c>
    </row>
    <row r="220" s="2" customFormat="1" ht="33" customHeight="1">
      <c r="A220" s="41"/>
      <c r="B220" s="42"/>
      <c r="C220" s="232" t="s">
        <v>281</v>
      </c>
      <c r="D220" s="232" t="s">
        <v>186</v>
      </c>
      <c r="E220" s="233" t="s">
        <v>2837</v>
      </c>
      <c r="F220" s="234" t="s">
        <v>2838</v>
      </c>
      <c r="G220" s="235" t="s">
        <v>189</v>
      </c>
      <c r="H220" s="236">
        <v>64</v>
      </c>
      <c r="I220" s="237"/>
      <c r="J220" s="238">
        <f>ROUND(I220*H220,2)</f>
        <v>0</v>
      </c>
      <c r="K220" s="234" t="s">
        <v>190</v>
      </c>
      <c r="L220" s="47"/>
      <c r="M220" s="239" t="s">
        <v>1</v>
      </c>
      <c r="N220" s="240" t="s">
        <v>47</v>
      </c>
      <c r="O220" s="94"/>
      <c r="P220" s="241">
        <f>O220*H220</f>
        <v>0</v>
      </c>
      <c r="Q220" s="241">
        <v>0</v>
      </c>
      <c r="R220" s="241">
        <f>Q220*H220</f>
        <v>0</v>
      </c>
      <c r="S220" s="241">
        <v>0</v>
      </c>
      <c r="T220" s="242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43" t="s">
        <v>101</v>
      </c>
      <c r="AT220" s="243" t="s">
        <v>186</v>
      </c>
      <c r="AU220" s="243" t="s">
        <v>90</v>
      </c>
      <c r="AY220" s="19" t="s">
        <v>183</v>
      </c>
      <c r="BE220" s="244">
        <f>IF(N220="základní",J220,0)</f>
        <v>0</v>
      </c>
      <c r="BF220" s="244">
        <f>IF(N220="snížená",J220,0)</f>
        <v>0</v>
      </c>
      <c r="BG220" s="244">
        <f>IF(N220="zákl. přenesená",J220,0)</f>
        <v>0</v>
      </c>
      <c r="BH220" s="244">
        <f>IF(N220="sníž. přenesená",J220,0)</f>
        <v>0</v>
      </c>
      <c r="BI220" s="244">
        <f>IF(N220="nulová",J220,0)</f>
        <v>0</v>
      </c>
      <c r="BJ220" s="19" t="s">
        <v>86</v>
      </c>
      <c r="BK220" s="244">
        <f>ROUND(I220*H220,2)</f>
        <v>0</v>
      </c>
      <c r="BL220" s="19" t="s">
        <v>101</v>
      </c>
      <c r="BM220" s="243" t="s">
        <v>2839</v>
      </c>
    </row>
    <row r="221" s="2" customFormat="1">
      <c r="A221" s="41"/>
      <c r="B221" s="42"/>
      <c r="C221" s="43"/>
      <c r="D221" s="245" t="s">
        <v>192</v>
      </c>
      <c r="E221" s="43"/>
      <c r="F221" s="246" t="s">
        <v>2840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192</v>
      </c>
      <c r="AU221" s="19" t="s">
        <v>90</v>
      </c>
    </row>
    <row r="222" s="2" customFormat="1">
      <c r="A222" s="41"/>
      <c r="B222" s="42"/>
      <c r="C222" s="43"/>
      <c r="D222" s="250" t="s">
        <v>194</v>
      </c>
      <c r="E222" s="43"/>
      <c r="F222" s="251" t="s">
        <v>2841</v>
      </c>
      <c r="G222" s="43"/>
      <c r="H222" s="43"/>
      <c r="I222" s="247"/>
      <c r="J222" s="43"/>
      <c r="K222" s="43"/>
      <c r="L222" s="47"/>
      <c r="M222" s="248"/>
      <c r="N222" s="249"/>
      <c r="O222" s="94"/>
      <c r="P222" s="94"/>
      <c r="Q222" s="94"/>
      <c r="R222" s="94"/>
      <c r="S222" s="94"/>
      <c r="T222" s="95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194</v>
      </c>
      <c r="AU222" s="19" t="s">
        <v>90</v>
      </c>
    </row>
    <row r="223" s="13" customFormat="1">
      <c r="A223" s="13"/>
      <c r="B223" s="252"/>
      <c r="C223" s="253"/>
      <c r="D223" s="245" t="s">
        <v>196</v>
      </c>
      <c r="E223" s="254" t="s">
        <v>1</v>
      </c>
      <c r="F223" s="255" t="s">
        <v>2804</v>
      </c>
      <c r="G223" s="253"/>
      <c r="H223" s="254" t="s">
        <v>1</v>
      </c>
      <c r="I223" s="256"/>
      <c r="J223" s="253"/>
      <c r="K223" s="253"/>
      <c r="L223" s="257"/>
      <c r="M223" s="258"/>
      <c r="N223" s="259"/>
      <c r="O223" s="259"/>
      <c r="P223" s="259"/>
      <c r="Q223" s="259"/>
      <c r="R223" s="259"/>
      <c r="S223" s="259"/>
      <c r="T223" s="26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1" t="s">
        <v>196</v>
      </c>
      <c r="AU223" s="261" t="s">
        <v>90</v>
      </c>
      <c r="AV223" s="13" t="s">
        <v>86</v>
      </c>
      <c r="AW223" s="13" t="s">
        <v>38</v>
      </c>
      <c r="AX223" s="13" t="s">
        <v>82</v>
      </c>
      <c r="AY223" s="261" t="s">
        <v>183</v>
      </c>
    </row>
    <row r="224" s="14" customFormat="1">
      <c r="A224" s="14"/>
      <c r="B224" s="262"/>
      <c r="C224" s="263"/>
      <c r="D224" s="245" t="s">
        <v>196</v>
      </c>
      <c r="E224" s="264" t="s">
        <v>1</v>
      </c>
      <c r="F224" s="265" t="s">
        <v>684</v>
      </c>
      <c r="G224" s="263"/>
      <c r="H224" s="266">
        <v>64</v>
      </c>
      <c r="I224" s="267"/>
      <c r="J224" s="263"/>
      <c r="K224" s="263"/>
      <c r="L224" s="268"/>
      <c r="M224" s="269"/>
      <c r="N224" s="270"/>
      <c r="O224" s="270"/>
      <c r="P224" s="270"/>
      <c r="Q224" s="270"/>
      <c r="R224" s="270"/>
      <c r="S224" s="270"/>
      <c r="T224" s="27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72" t="s">
        <v>196</v>
      </c>
      <c r="AU224" s="272" t="s">
        <v>90</v>
      </c>
      <c r="AV224" s="14" t="s">
        <v>90</v>
      </c>
      <c r="AW224" s="14" t="s">
        <v>38</v>
      </c>
      <c r="AX224" s="14" t="s">
        <v>82</v>
      </c>
      <c r="AY224" s="272" t="s">
        <v>183</v>
      </c>
    </row>
    <row r="225" s="2" customFormat="1" ht="21.75" customHeight="1">
      <c r="A225" s="41"/>
      <c r="B225" s="42"/>
      <c r="C225" s="232" t="s">
        <v>291</v>
      </c>
      <c r="D225" s="232" t="s">
        <v>186</v>
      </c>
      <c r="E225" s="233" t="s">
        <v>2842</v>
      </c>
      <c r="F225" s="234" t="s">
        <v>2843</v>
      </c>
      <c r="G225" s="235" t="s">
        <v>189</v>
      </c>
      <c r="H225" s="236">
        <v>64</v>
      </c>
      <c r="I225" s="237"/>
      <c r="J225" s="238">
        <f>ROUND(I225*H225,2)</f>
        <v>0</v>
      </c>
      <c r="K225" s="234" t="s">
        <v>190</v>
      </c>
      <c r="L225" s="47"/>
      <c r="M225" s="239" t="s">
        <v>1</v>
      </c>
      <c r="N225" s="240" t="s">
        <v>47</v>
      </c>
      <c r="O225" s="94"/>
      <c r="P225" s="241">
        <f>O225*H225</f>
        <v>0</v>
      </c>
      <c r="Q225" s="241">
        <v>0</v>
      </c>
      <c r="R225" s="241">
        <f>Q225*H225</f>
        <v>0</v>
      </c>
      <c r="S225" s="241">
        <v>0</v>
      </c>
      <c r="T225" s="242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43" t="s">
        <v>101</v>
      </c>
      <c r="AT225" s="243" t="s">
        <v>186</v>
      </c>
      <c r="AU225" s="243" t="s">
        <v>90</v>
      </c>
      <c r="AY225" s="19" t="s">
        <v>183</v>
      </c>
      <c r="BE225" s="244">
        <f>IF(N225="základní",J225,0)</f>
        <v>0</v>
      </c>
      <c r="BF225" s="244">
        <f>IF(N225="snížená",J225,0)</f>
        <v>0</v>
      </c>
      <c r="BG225" s="244">
        <f>IF(N225="zákl. přenesená",J225,0)</f>
        <v>0</v>
      </c>
      <c r="BH225" s="244">
        <f>IF(N225="sníž. přenesená",J225,0)</f>
        <v>0</v>
      </c>
      <c r="BI225" s="244">
        <f>IF(N225="nulová",J225,0)</f>
        <v>0</v>
      </c>
      <c r="BJ225" s="19" t="s">
        <v>86</v>
      </c>
      <c r="BK225" s="244">
        <f>ROUND(I225*H225,2)</f>
        <v>0</v>
      </c>
      <c r="BL225" s="19" t="s">
        <v>101</v>
      </c>
      <c r="BM225" s="243" t="s">
        <v>2844</v>
      </c>
    </row>
    <row r="226" s="2" customFormat="1">
      <c r="A226" s="41"/>
      <c r="B226" s="42"/>
      <c r="C226" s="43"/>
      <c r="D226" s="245" t="s">
        <v>192</v>
      </c>
      <c r="E226" s="43"/>
      <c r="F226" s="246" t="s">
        <v>2845</v>
      </c>
      <c r="G226" s="43"/>
      <c r="H226" s="43"/>
      <c r="I226" s="247"/>
      <c r="J226" s="43"/>
      <c r="K226" s="43"/>
      <c r="L226" s="47"/>
      <c r="M226" s="248"/>
      <c r="N226" s="249"/>
      <c r="O226" s="94"/>
      <c r="P226" s="94"/>
      <c r="Q226" s="94"/>
      <c r="R226" s="94"/>
      <c r="S226" s="94"/>
      <c r="T226" s="95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192</v>
      </c>
      <c r="AU226" s="19" t="s">
        <v>90</v>
      </c>
    </row>
    <row r="227" s="2" customFormat="1">
      <c r="A227" s="41"/>
      <c r="B227" s="42"/>
      <c r="C227" s="43"/>
      <c r="D227" s="250" t="s">
        <v>194</v>
      </c>
      <c r="E227" s="43"/>
      <c r="F227" s="251" t="s">
        <v>2846</v>
      </c>
      <c r="G227" s="43"/>
      <c r="H227" s="43"/>
      <c r="I227" s="247"/>
      <c r="J227" s="43"/>
      <c r="K227" s="43"/>
      <c r="L227" s="47"/>
      <c r="M227" s="248"/>
      <c r="N227" s="249"/>
      <c r="O227" s="94"/>
      <c r="P227" s="94"/>
      <c r="Q227" s="94"/>
      <c r="R227" s="94"/>
      <c r="S227" s="94"/>
      <c r="T227" s="95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194</v>
      </c>
      <c r="AU227" s="19" t="s">
        <v>90</v>
      </c>
    </row>
    <row r="228" s="13" customFormat="1">
      <c r="A228" s="13"/>
      <c r="B228" s="252"/>
      <c r="C228" s="253"/>
      <c r="D228" s="245" t="s">
        <v>196</v>
      </c>
      <c r="E228" s="254" t="s">
        <v>1</v>
      </c>
      <c r="F228" s="255" t="s">
        <v>2804</v>
      </c>
      <c r="G228" s="253"/>
      <c r="H228" s="254" t="s">
        <v>1</v>
      </c>
      <c r="I228" s="256"/>
      <c r="J228" s="253"/>
      <c r="K228" s="253"/>
      <c r="L228" s="257"/>
      <c r="M228" s="258"/>
      <c r="N228" s="259"/>
      <c r="O228" s="259"/>
      <c r="P228" s="259"/>
      <c r="Q228" s="259"/>
      <c r="R228" s="259"/>
      <c r="S228" s="259"/>
      <c r="T228" s="26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1" t="s">
        <v>196</v>
      </c>
      <c r="AU228" s="261" t="s">
        <v>90</v>
      </c>
      <c r="AV228" s="13" t="s">
        <v>86</v>
      </c>
      <c r="AW228" s="13" t="s">
        <v>38</v>
      </c>
      <c r="AX228" s="13" t="s">
        <v>82</v>
      </c>
      <c r="AY228" s="261" t="s">
        <v>183</v>
      </c>
    </row>
    <row r="229" s="14" customFormat="1">
      <c r="A229" s="14"/>
      <c r="B229" s="262"/>
      <c r="C229" s="263"/>
      <c r="D229" s="245" t="s">
        <v>196</v>
      </c>
      <c r="E229" s="264" t="s">
        <v>1</v>
      </c>
      <c r="F229" s="265" t="s">
        <v>684</v>
      </c>
      <c r="G229" s="263"/>
      <c r="H229" s="266">
        <v>64</v>
      </c>
      <c r="I229" s="267"/>
      <c r="J229" s="263"/>
      <c r="K229" s="263"/>
      <c r="L229" s="268"/>
      <c r="M229" s="269"/>
      <c r="N229" s="270"/>
      <c r="O229" s="270"/>
      <c r="P229" s="270"/>
      <c r="Q229" s="270"/>
      <c r="R229" s="270"/>
      <c r="S229" s="270"/>
      <c r="T229" s="27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2" t="s">
        <v>196</v>
      </c>
      <c r="AU229" s="272" t="s">
        <v>90</v>
      </c>
      <c r="AV229" s="14" t="s">
        <v>90</v>
      </c>
      <c r="AW229" s="14" t="s">
        <v>38</v>
      </c>
      <c r="AX229" s="14" t="s">
        <v>82</v>
      </c>
      <c r="AY229" s="272" t="s">
        <v>183</v>
      </c>
    </row>
    <row r="230" s="2" customFormat="1" ht="24.15" customHeight="1">
      <c r="A230" s="41"/>
      <c r="B230" s="42"/>
      <c r="C230" s="232" t="s">
        <v>298</v>
      </c>
      <c r="D230" s="232" t="s">
        <v>186</v>
      </c>
      <c r="E230" s="233" t="s">
        <v>187</v>
      </c>
      <c r="F230" s="234" t="s">
        <v>188</v>
      </c>
      <c r="G230" s="235" t="s">
        <v>189</v>
      </c>
      <c r="H230" s="236">
        <v>153.5</v>
      </c>
      <c r="I230" s="237"/>
      <c r="J230" s="238">
        <f>ROUND(I230*H230,2)</f>
        <v>0</v>
      </c>
      <c r="K230" s="234" t="s">
        <v>190</v>
      </c>
      <c r="L230" s="47"/>
      <c r="M230" s="239" t="s">
        <v>1</v>
      </c>
      <c r="N230" s="240" t="s">
        <v>47</v>
      </c>
      <c r="O230" s="94"/>
      <c r="P230" s="241">
        <f>O230*H230</f>
        <v>0</v>
      </c>
      <c r="Q230" s="241">
        <v>0</v>
      </c>
      <c r="R230" s="241">
        <f>Q230*H230</f>
        <v>0</v>
      </c>
      <c r="S230" s="241">
        <v>0</v>
      </c>
      <c r="T230" s="242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43" t="s">
        <v>101</v>
      </c>
      <c r="AT230" s="243" t="s">
        <v>186</v>
      </c>
      <c r="AU230" s="243" t="s">
        <v>90</v>
      </c>
      <c r="AY230" s="19" t="s">
        <v>183</v>
      </c>
      <c r="BE230" s="244">
        <f>IF(N230="základní",J230,0)</f>
        <v>0</v>
      </c>
      <c r="BF230" s="244">
        <f>IF(N230="snížená",J230,0)</f>
        <v>0</v>
      </c>
      <c r="BG230" s="244">
        <f>IF(N230="zákl. přenesená",J230,0)</f>
        <v>0</v>
      </c>
      <c r="BH230" s="244">
        <f>IF(N230="sníž. přenesená",J230,0)</f>
        <v>0</v>
      </c>
      <c r="BI230" s="244">
        <f>IF(N230="nulová",J230,0)</f>
        <v>0</v>
      </c>
      <c r="BJ230" s="19" t="s">
        <v>86</v>
      </c>
      <c r="BK230" s="244">
        <f>ROUND(I230*H230,2)</f>
        <v>0</v>
      </c>
      <c r="BL230" s="19" t="s">
        <v>101</v>
      </c>
      <c r="BM230" s="243" t="s">
        <v>191</v>
      </c>
    </row>
    <row r="231" s="2" customFormat="1">
      <c r="A231" s="41"/>
      <c r="B231" s="42"/>
      <c r="C231" s="43"/>
      <c r="D231" s="245" t="s">
        <v>192</v>
      </c>
      <c r="E231" s="43"/>
      <c r="F231" s="246" t="s">
        <v>193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192</v>
      </c>
      <c r="AU231" s="19" t="s">
        <v>90</v>
      </c>
    </row>
    <row r="232" s="2" customFormat="1">
      <c r="A232" s="41"/>
      <c r="B232" s="42"/>
      <c r="C232" s="43"/>
      <c r="D232" s="250" t="s">
        <v>194</v>
      </c>
      <c r="E232" s="43"/>
      <c r="F232" s="251" t="s">
        <v>195</v>
      </c>
      <c r="G232" s="43"/>
      <c r="H232" s="43"/>
      <c r="I232" s="247"/>
      <c r="J232" s="43"/>
      <c r="K232" s="43"/>
      <c r="L232" s="47"/>
      <c r="M232" s="248"/>
      <c r="N232" s="249"/>
      <c r="O232" s="94"/>
      <c r="P232" s="94"/>
      <c r="Q232" s="94"/>
      <c r="R232" s="94"/>
      <c r="S232" s="94"/>
      <c r="T232" s="95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19" t="s">
        <v>194</v>
      </c>
      <c r="AU232" s="19" t="s">
        <v>90</v>
      </c>
    </row>
    <row r="233" s="13" customFormat="1">
      <c r="A233" s="13"/>
      <c r="B233" s="252"/>
      <c r="C233" s="253"/>
      <c r="D233" s="245" t="s">
        <v>196</v>
      </c>
      <c r="E233" s="254" t="s">
        <v>1</v>
      </c>
      <c r="F233" s="255" t="s">
        <v>2847</v>
      </c>
      <c r="G233" s="253"/>
      <c r="H233" s="254" t="s">
        <v>1</v>
      </c>
      <c r="I233" s="256"/>
      <c r="J233" s="253"/>
      <c r="K233" s="253"/>
      <c r="L233" s="257"/>
      <c r="M233" s="258"/>
      <c r="N233" s="259"/>
      <c r="O233" s="259"/>
      <c r="P233" s="259"/>
      <c r="Q233" s="259"/>
      <c r="R233" s="259"/>
      <c r="S233" s="259"/>
      <c r="T233" s="26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1" t="s">
        <v>196</v>
      </c>
      <c r="AU233" s="261" t="s">
        <v>90</v>
      </c>
      <c r="AV233" s="13" t="s">
        <v>86</v>
      </c>
      <c r="AW233" s="13" t="s">
        <v>38</v>
      </c>
      <c r="AX233" s="13" t="s">
        <v>82</v>
      </c>
      <c r="AY233" s="261" t="s">
        <v>183</v>
      </c>
    </row>
    <row r="234" s="14" customFormat="1">
      <c r="A234" s="14"/>
      <c r="B234" s="262"/>
      <c r="C234" s="263"/>
      <c r="D234" s="245" t="s">
        <v>196</v>
      </c>
      <c r="E234" s="264" t="s">
        <v>1</v>
      </c>
      <c r="F234" s="265" t="s">
        <v>2848</v>
      </c>
      <c r="G234" s="263"/>
      <c r="H234" s="266">
        <v>13.5</v>
      </c>
      <c r="I234" s="267"/>
      <c r="J234" s="263"/>
      <c r="K234" s="263"/>
      <c r="L234" s="268"/>
      <c r="M234" s="269"/>
      <c r="N234" s="270"/>
      <c r="O234" s="270"/>
      <c r="P234" s="270"/>
      <c r="Q234" s="270"/>
      <c r="R234" s="270"/>
      <c r="S234" s="270"/>
      <c r="T234" s="27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72" t="s">
        <v>196</v>
      </c>
      <c r="AU234" s="272" t="s">
        <v>90</v>
      </c>
      <c r="AV234" s="14" t="s">
        <v>90</v>
      </c>
      <c r="AW234" s="14" t="s">
        <v>38</v>
      </c>
      <c r="AX234" s="14" t="s">
        <v>82</v>
      </c>
      <c r="AY234" s="272" t="s">
        <v>183</v>
      </c>
    </row>
    <row r="235" s="13" customFormat="1">
      <c r="A235" s="13"/>
      <c r="B235" s="252"/>
      <c r="C235" s="253"/>
      <c r="D235" s="245" t="s">
        <v>196</v>
      </c>
      <c r="E235" s="254" t="s">
        <v>1</v>
      </c>
      <c r="F235" s="255" t="s">
        <v>2849</v>
      </c>
      <c r="G235" s="253"/>
      <c r="H235" s="254" t="s">
        <v>1</v>
      </c>
      <c r="I235" s="256"/>
      <c r="J235" s="253"/>
      <c r="K235" s="253"/>
      <c r="L235" s="257"/>
      <c r="M235" s="258"/>
      <c r="N235" s="259"/>
      <c r="O235" s="259"/>
      <c r="P235" s="259"/>
      <c r="Q235" s="259"/>
      <c r="R235" s="259"/>
      <c r="S235" s="259"/>
      <c r="T235" s="26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1" t="s">
        <v>196</v>
      </c>
      <c r="AU235" s="261" t="s">
        <v>90</v>
      </c>
      <c r="AV235" s="13" t="s">
        <v>86</v>
      </c>
      <c r="AW235" s="13" t="s">
        <v>38</v>
      </c>
      <c r="AX235" s="13" t="s">
        <v>82</v>
      </c>
      <c r="AY235" s="261" t="s">
        <v>183</v>
      </c>
    </row>
    <row r="236" s="14" customFormat="1">
      <c r="A236" s="14"/>
      <c r="B236" s="262"/>
      <c r="C236" s="263"/>
      <c r="D236" s="245" t="s">
        <v>196</v>
      </c>
      <c r="E236" s="264" t="s">
        <v>1</v>
      </c>
      <c r="F236" s="265" t="s">
        <v>555</v>
      </c>
      <c r="G236" s="263"/>
      <c r="H236" s="266">
        <v>40</v>
      </c>
      <c r="I236" s="267"/>
      <c r="J236" s="263"/>
      <c r="K236" s="263"/>
      <c r="L236" s="268"/>
      <c r="M236" s="269"/>
      <c r="N236" s="270"/>
      <c r="O236" s="270"/>
      <c r="P236" s="270"/>
      <c r="Q236" s="270"/>
      <c r="R236" s="270"/>
      <c r="S236" s="270"/>
      <c r="T236" s="27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2" t="s">
        <v>196</v>
      </c>
      <c r="AU236" s="272" t="s">
        <v>90</v>
      </c>
      <c r="AV236" s="14" t="s">
        <v>90</v>
      </c>
      <c r="AW236" s="14" t="s">
        <v>38</v>
      </c>
      <c r="AX236" s="14" t="s">
        <v>82</v>
      </c>
      <c r="AY236" s="272" t="s">
        <v>183</v>
      </c>
    </row>
    <row r="237" s="13" customFormat="1">
      <c r="A237" s="13"/>
      <c r="B237" s="252"/>
      <c r="C237" s="253"/>
      <c r="D237" s="245" t="s">
        <v>196</v>
      </c>
      <c r="E237" s="254" t="s">
        <v>1</v>
      </c>
      <c r="F237" s="255" t="s">
        <v>2850</v>
      </c>
      <c r="G237" s="253"/>
      <c r="H237" s="254" t="s">
        <v>1</v>
      </c>
      <c r="I237" s="256"/>
      <c r="J237" s="253"/>
      <c r="K237" s="253"/>
      <c r="L237" s="257"/>
      <c r="M237" s="258"/>
      <c r="N237" s="259"/>
      <c r="O237" s="259"/>
      <c r="P237" s="259"/>
      <c r="Q237" s="259"/>
      <c r="R237" s="259"/>
      <c r="S237" s="259"/>
      <c r="T237" s="26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1" t="s">
        <v>196</v>
      </c>
      <c r="AU237" s="261" t="s">
        <v>90</v>
      </c>
      <c r="AV237" s="13" t="s">
        <v>86</v>
      </c>
      <c r="AW237" s="13" t="s">
        <v>38</v>
      </c>
      <c r="AX237" s="13" t="s">
        <v>82</v>
      </c>
      <c r="AY237" s="261" t="s">
        <v>183</v>
      </c>
    </row>
    <row r="238" s="14" customFormat="1">
      <c r="A238" s="14"/>
      <c r="B238" s="262"/>
      <c r="C238" s="263"/>
      <c r="D238" s="245" t="s">
        <v>196</v>
      </c>
      <c r="E238" s="264" t="s">
        <v>1</v>
      </c>
      <c r="F238" s="265" t="s">
        <v>850</v>
      </c>
      <c r="G238" s="263"/>
      <c r="H238" s="266">
        <v>100</v>
      </c>
      <c r="I238" s="267"/>
      <c r="J238" s="263"/>
      <c r="K238" s="263"/>
      <c r="L238" s="268"/>
      <c r="M238" s="269"/>
      <c r="N238" s="270"/>
      <c r="O238" s="270"/>
      <c r="P238" s="270"/>
      <c r="Q238" s="270"/>
      <c r="R238" s="270"/>
      <c r="S238" s="270"/>
      <c r="T238" s="27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2" t="s">
        <v>196</v>
      </c>
      <c r="AU238" s="272" t="s">
        <v>90</v>
      </c>
      <c r="AV238" s="14" t="s">
        <v>90</v>
      </c>
      <c r="AW238" s="14" t="s">
        <v>38</v>
      </c>
      <c r="AX238" s="14" t="s">
        <v>82</v>
      </c>
      <c r="AY238" s="272" t="s">
        <v>183</v>
      </c>
    </row>
    <row r="239" s="15" customFormat="1">
      <c r="A239" s="15"/>
      <c r="B239" s="284"/>
      <c r="C239" s="285"/>
      <c r="D239" s="245" t="s">
        <v>196</v>
      </c>
      <c r="E239" s="286" t="s">
        <v>1</v>
      </c>
      <c r="F239" s="287" t="s">
        <v>238</v>
      </c>
      <c r="G239" s="285"/>
      <c r="H239" s="288">
        <v>153.5</v>
      </c>
      <c r="I239" s="289"/>
      <c r="J239" s="285"/>
      <c r="K239" s="285"/>
      <c r="L239" s="290"/>
      <c r="M239" s="291"/>
      <c r="N239" s="292"/>
      <c r="O239" s="292"/>
      <c r="P239" s="292"/>
      <c r="Q239" s="292"/>
      <c r="R239" s="292"/>
      <c r="S239" s="292"/>
      <c r="T239" s="29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94" t="s">
        <v>196</v>
      </c>
      <c r="AU239" s="294" t="s">
        <v>90</v>
      </c>
      <c r="AV239" s="15" t="s">
        <v>101</v>
      </c>
      <c r="AW239" s="15" t="s">
        <v>38</v>
      </c>
      <c r="AX239" s="15" t="s">
        <v>86</v>
      </c>
      <c r="AY239" s="294" t="s">
        <v>183</v>
      </c>
    </row>
    <row r="240" s="12" customFormat="1" ht="22.8" customHeight="1">
      <c r="A240" s="12"/>
      <c r="B240" s="216"/>
      <c r="C240" s="217"/>
      <c r="D240" s="218" t="s">
        <v>81</v>
      </c>
      <c r="E240" s="230" t="s">
        <v>199</v>
      </c>
      <c r="F240" s="230" t="s">
        <v>200</v>
      </c>
      <c r="G240" s="217"/>
      <c r="H240" s="217"/>
      <c r="I240" s="220"/>
      <c r="J240" s="231">
        <f>BK240</f>
        <v>0</v>
      </c>
      <c r="K240" s="217"/>
      <c r="L240" s="222"/>
      <c r="M240" s="223"/>
      <c r="N240" s="224"/>
      <c r="O240" s="224"/>
      <c r="P240" s="225">
        <f>SUM(P241:P273)</f>
        <v>0</v>
      </c>
      <c r="Q240" s="224"/>
      <c r="R240" s="225">
        <f>SUM(R241:R273)</f>
        <v>74.430000000000007</v>
      </c>
      <c r="S240" s="224"/>
      <c r="T240" s="226">
        <f>SUM(T241:T273)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27" t="s">
        <v>86</v>
      </c>
      <c r="AT240" s="228" t="s">
        <v>81</v>
      </c>
      <c r="AU240" s="228" t="s">
        <v>86</v>
      </c>
      <c r="AY240" s="227" t="s">
        <v>183</v>
      </c>
      <c r="BK240" s="229">
        <f>SUM(BK241:BK273)</f>
        <v>0</v>
      </c>
    </row>
    <row r="241" s="2" customFormat="1" ht="24.15" customHeight="1">
      <c r="A241" s="41"/>
      <c r="B241" s="42"/>
      <c r="C241" s="232" t="s">
        <v>306</v>
      </c>
      <c r="D241" s="232" t="s">
        <v>186</v>
      </c>
      <c r="E241" s="233" t="s">
        <v>2369</v>
      </c>
      <c r="F241" s="234" t="s">
        <v>2370</v>
      </c>
      <c r="G241" s="235" t="s">
        <v>189</v>
      </c>
      <c r="H241" s="236">
        <v>50</v>
      </c>
      <c r="I241" s="237"/>
      <c r="J241" s="238">
        <f>ROUND(I241*H241,2)</f>
        <v>0</v>
      </c>
      <c r="K241" s="234" t="s">
        <v>190</v>
      </c>
      <c r="L241" s="47"/>
      <c r="M241" s="239" t="s">
        <v>1</v>
      </c>
      <c r="N241" s="240" t="s">
        <v>47</v>
      </c>
      <c r="O241" s="94"/>
      <c r="P241" s="241">
        <f>O241*H241</f>
        <v>0</v>
      </c>
      <c r="Q241" s="241">
        <v>0</v>
      </c>
      <c r="R241" s="241">
        <f>Q241*H241</f>
        <v>0</v>
      </c>
      <c r="S241" s="241">
        <v>0</v>
      </c>
      <c r="T241" s="242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43" t="s">
        <v>101</v>
      </c>
      <c r="AT241" s="243" t="s">
        <v>186</v>
      </c>
      <c r="AU241" s="243" t="s">
        <v>90</v>
      </c>
      <c r="AY241" s="19" t="s">
        <v>183</v>
      </c>
      <c r="BE241" s="244">
        <f>IF(N241="základní",J241,0)</f>
        <v>0</v>
      </c>
      <c r="BF241" s="244">
        <f>IF(N241="snížená",J241,0)</f>
        <v>0</v>
      </c>
      <c r="BG241" s="244">
        <f>IF(N241="zákl. přenesená",J241,0)</f>
        <v>0</v>
      </c>
      <c r="BH241" s="244">
        <f>IF(N241="sníž. přenesená",J241,0)</f>
        <v>0</v>
      </c>
      <c r="BI241" s="244">
        <f>IF(N241="nulová",J241,0)</f>
        <v>0</v>
      </c>
      <c r="BJ241" s="19" t="s">
        <v>86</v>
      </c>
      <c r="BK241" s="244">
        <f>ROUND(I241*H241,2)</f>
        <v>0</v>
      </c>
      <c r="BL241" s="19" t="s">
        <v>101</v>
      </c>
      <c r="BM241" s="243" t="s">
        <v>2851</v>
      </c>
    </row>
    <row r="242" s="2" customFormat="1">
      <c r="A242" s="41"/>
      <c r="B242" s="42"/>
      <c r="C242" s="43"/>
      <c r="D242" s="245" t="s">
        <v>192</v>
      </c>
      <c r="E242" s="43"/>
      <c r="F242" s="246" t="s">
        <v>2372</v>
      </c>
      <c r="G242" s="43"/>
      <c r="H242" s="43"/>
      <c r="I242" s="247"/>
      <c r="J242" s="43"/>
      <c r="K242" s="43"/>
      <c r="L242" s="47"/>
      <c r="M242" s="248"/>
      <c r="N242" s="249"/>
      <c r="O242" s="94"/>
      <c r="P242" s="94"/>
      <c r="Q242" s="94"/>
      <c r="R242" s="94"/>
      <c r="S242" s="94"/>
      <c r="T242" s="95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192</v>
      </c>
      <c r="AU242" s="19" t="s">
        <v>90</v>
      </c>
    </row>
    <row r="243" s="2" customFormat="1">
      <c r="A243" s="41"/>
      <c r="B243" s="42"/>
      <c r="C243" s="43"/>
      <c r="D243" s="250" t="s">
        <v>194</v>
      </c>
      <c r="E243" s="43"/>
      <c r="F243" s="251" t="s">
        <v>2373</v>
      </c>
      <c r="G243" s="43"/>
      <c r="H243" s="43"/>
      <c r="I243" s="247"/>
      <c r="J243" s="43"/>
      <c r="K243" s="43"/>
      <c r="L243" s="47"/>
      <c r="M243" s="248"/>
      <c r="N243" s="249"/>
      <c r="O243" s="94"/>
      <c r="P243" s="94"/>
      <c r="Q243" s="94"/>
      <c r="R243" s="94"/>
      <c r="S243" s="94"/>
      <c r="T243" s="95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194</v>
      </c>
      <c r="AU243" s="19" t="s">
        <v>90</v>
      </c>
    </row>
    <row r="244" s="13" customFormat="1">
      <c r="A244" s="13"/>
      <c r="B244" s="252"/>
      <c r="C244" s="253"/>
      <c r="D244" s="245" t="s">
        <v>196</v>
      </c>
      <c r="E244" s="254" t="s">
        <v>1</v>
      </c>
      <c r="F244" s="255" t="s">
        <v>2852</v>
      </c>
      <c r="G244" s="253"/>
      <c r="H244" s="254" t="s">
        <v>1</v>
      </c>
      <c r="I244" s="256"/>
      <c r="J244" s="253"/>
      <c r="K244" s="253"/>
      <c r="L244" s="257"/>
      <c r="M244" s="258"/>
      <c r="N244" s="259"/>
      <c r="O244" s="259"/>
      <c r="P244" s="259"/>
      <c r="Q244" s="259"/>
      <c r="R244" s="259"/>
      <c r="S244" s="259"/>
      <c r="T244" s="26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1" t="s">
        <v>196</v>
      </c>
      <c r="AU244" s="261" t="s">
        <v>90</v>
      </c>
      <c r="AV244" s="13" t="s">
        <v>86</v>
      </c>
      <c r="AW244" s="13" t="s">
        <v>38</v>
      </c>
      <c r="AX244" s="13" t="s">
        <v>82</v>
      </c>
      <c r="AY244" s="261" t="s">
        <v>183</v>
      </c>
    </row>
    <row r="245" s="13" customFormat="1">
      <c r="A245" s="13"/>
      <c r="B245" s="252"/>
      <c r="C245" s="253"/>
      <c r="D245" s="245" t="s">
        <v>196</v>
      </c>
      <c r="E245" s="254" t="s">
        <v>1</v>
      </c>
      <c r="F245" s="255" t="s">
        <v>2853</v>
      </c>
      <c r="G245" s="253"/>
      <c r="H245" s="254" t="s">
        <v>1</v>
      </c>
      <c r="I245" s="256"/>
      <c r="J245" s="253"/>
      <c r="K245" s="253"/>
      <c r="L245" s="257"/>
      <c r="M245" s="258"/>
      <c r="N245" s="259"/>
      <c r="O245" s="259"/>
      <c r="P245" s="259"/>
      <c r="Q245" s="259"/>
      <c r="R245" s="259"/>
      <c r="S245" s="259"/>
      <c r="T245" s="26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1" t="s">
        <v>196</v>
      </c>
      <c r="AU245" s="261" t="s">
        <v>90</v>
      </c>
      <c r="AV245" s="13" t="s">
        <v>86</v>
      </c>
      <c r="AW245" s="13" t="s">
        <v>38</v>
      </c>
      <c r="AX245" s="13" t="s">
        <v>82</v>
      </c>
      <c r="AY245" s="261" t="s">
        <v>183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2854</v>
      </c>
      <c r="G246" s="263"/>
      <c r="H246" s="266">
        <v>50</v>
      </c>
      <c r="I246" s="267"/>
      <c r="J246" s="263"/>
      <c r="K246" s="263"/>
      <c r="L246" s="268"/>
      <c r="M246" s="269"/>
      <c r="N246" s="270"/>
      <c r="O246" s="270"/>
      <c r="P246" s="270"/>
      <c r="Q246" s="270"/>
      <c r="R246" s="270"/>
      <c r="S246" s="270"/>
      <c r="T246" s="27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90</v>
      </c>
      <c r="AV246" s="14" t="s">
        <v>90</v>
      </c>
      <c r="AW246" s="14" t="s">
        <v>38</v>
      </c>
      <c r="AX246" s="14" t="s">
        <v>86</v>
      </c>
      <c r="AY246" s="272" t="s">
        <v>183</v>
      </c>
    </row>
    <row r="247" s="2" customFormat="1" ht="16.5" customHeight="1">
      <c r="A247" s="41"/>
      <c r="B247" s="42"/>
      <c r="C247" s="274" t="s">
        <v>314</v>
      </c>
      <c r="D247" s="274" t="s">
        <v>222</v>
      </c>
      <c r="E247" s="275" t="s">
        <v>1872</v>
      </c>
      <c r="F247" s="276" t="s">
        <v>1873</v>
      </c>
      <c r="G247" s="277" t="s">
        <v>209</v>
      </c>
      <c r="H247" s="278">
        <v>22.219999999999999</v>
      </c>
      <c r="I247" s="279"/>
      <c r="J247" s="280">
        <f>ROUND(I247*H247,2)</f>
        <v>0</v>
      </c>
      <c r="K247" s="276" t="s">
        <v>190</v>
      </c>
      <c r="L247" s="281"/>
      <c r="M247" s="282" t="s">
        <v>1</v>
      </c>
      <c r="N247" s="283" t="s">
        <v>47</v>
      </c>
      <c r="O247" s="94"/>
      <c r="P247" s="241">
        <f>O247*H247</f>
        <v>0</v>
      </c>
      <c r="Q247" s="241">
        <v>1</v>
      </c>
      <c r="R247" s="241">
        <f>Q247*H247</f>
        <v>22.219999999999999</v>
      </c>
      <c r="S247" s="241">
        <v>0</v>
      </c>
      <c r="T247" s="242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43" t="s">
        <v>113</v>
      </c>
      <c r="AT247" s="243" t="s">
        <v>222</v>
      </c>
      <c r="AU247" s="243" t="s">
        <v>90</v>
      </c>
      <c r="AY247" s="19" t="s">
        <v>183</v>
      </c>
      <c r="BE247" s="244">
        <f>IF(N247="základní",J247,0)</f>
        <v>0</v>
      </c>
      <c r="BF247" s="244">
        <f>IF(N247="snížená",J247,0)</f>
        <v>0</v>
      </c>
      <c r="BG247" s="244">
        <f>IF(N247="zákl. přenesená",J247,0)</f>
        <v>0</v>
      </c>
      <c r="BH247" s="244">
        <f>IF(N247="sníž. přenesená",J247,0)</f>
        <v>0</v>
      </c>
      <c r="BI247" s="244">
        <f>IF(N247="nulová",J247,0)</f>
        <v>0</v>
      </c>
      <c r="BJ247" s="19" t="s">
        <v>86</v>
      </c>
      <c r="BK247" s="244">
        <f>ROUND(I247*H247,2)</f>
        <v>0</v>
      </c>
      <c r="BL247" s="19" t="s">
        <v>101</v>
      </c>
      <c r="BM247" s="243" t="s">
        <v>2855</v>
      </c>
    </row>
    <row r="248" s="2" customFormat="1">
      <c r="A248" s="41"/>
      <c r="B248" s="42"/>
      <c r="C248" s="43"/>
      <c r="D248" s="245" t="s">
        <v>192</v>
      </c>
      <c r="E248" s="43"/>
      <c r="F248" s="246" t="s">
        <v>1873</v>
      </c>
      <c r="G248" s="43"/>
      <c r="H248" s="43"/>
      <c r="I248" s="247"/>
      <c r="J248" s="43"/>
      <c r="K248" s="43"/>
      <c r="L248" s="47"/>
      <c r="M248" s="248"/>
      <c r="N248" s="249"/>
      <c r="O248" s="94"/>
      <c r="P248" s="94"/>
      <c r="Q248" s="94"/>
      <c r="R248" s="94"/>
      <c r="S248" s="94"/>
      <c r="T248" s="95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192</v>
      </c>
      <c r="AU248" s="19" t="s">
        <v>90</v>
      </c>
    </row>
    <row r="249" s="13" customFormat="1">
      <c r="A249" s="13"/>
      <c r="B249" s="252"/>
      <c r="C249" s="253"/>
      <c r="D249" s="245" t="s">
        <v>196</v>
      </c>
      <c r="E249" s="254" t="s">
        <v>1</v>
      </c>
      <c r="F249" s="255" t="s">
        <v>2852</v>
      </c>
      <c r="G249" s="253"/>
      <c r="H249" s="254" t="s">
        <v>1</v>
      </c>
      <c r="I249" s="256"/>
      <c r="J249" s="253"/>
      <c r="K249" s="253"/>
      <c r="L249" s="257"/>
      <c r="M249" s="258"/>
      <c r="N249" s="259"/>
      <c r="O249" s="259"/>
      <c r="P249" s="259"/>
      <c r="Q249" s="259"/>
      <c r="R249" s="259"/>
      <c r="S249" s="259"/>
      <c r="T249" s="26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1" t="s">
        <v>196</v>
      </c>
      <c r="AU249" s="261" t="s">
        <v>90</v>
      </c>
      <c r="AV249" s="13" t="s">
        <v>86</v>
      </c>
      <c r="AW249" s="13" t="s">
        <v>38</v>
      </c>
      <c r="AX249" s="13" t="s">
        <v>82</v>
      </c>
      <c r="AY249" s="261" t="s">
        <v>183</v>
      </c>
    </row>
    <row r="250" s="13" customFormat="1">
      <c r="A250" s="13"/>
      <c r="B250" s="252"/>
      <c r="C250" s="253"/>
      <c r="D250" s="245" t="s">
        <v>196</v>
      </c>
      <c r="E250" s="254" t="s">
        <v>1</v>
      </c>
      <c r="F250" s="255" t="s">
        <v>2853</v>
      </c>
      <c r="G250" s="253"/>
      <c r="H250" s="254" t="s">
        <v>1</v>
      </c>
      <c r="I250" s="256"/>
      <c r="J250" s="253"/>
      <c r="K250" s="253"/>
      <c r="L250" s="257"/>
      <c r="M250" s="258"/>
      <c r="N250" s="259"/>
      <c r="O250" s="259"/>
      <c r="P250" s="259"/>
      <c r="Q250" s="259"/>
      <c r="R250" s="259"/>
      <c r="S250" s="259"/>
      <c r="T250" s="26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1" t="s">
        <v>196</v>
      </c>
      <c r="AU250" s="261" t="s">
        <v>90</v>
      </c>
      <c r="AV250" s="13" t="s">
        <v>86</v>
      </c>
      <c r="AW250" s="13" t="s">
        <v>38</v>
      </c>
      <c r="AX250" s="13" t="s">
        <v>82</v>
      </c>
      <c r="AY250" s="261" t="s">
        <v>183</v>
      </c>
    </row>
    <row r="251" s="14" customFormat="1">
      <c r="A251" s="14"/>
      <c r="B251" s="262"/>
      <c r="C251" s="263"/>
      <c r="D251" s="245" t="s">
        <v>196</v>
      </c>
      <c r="E251" s="264" t="s">
        <v>1</v>
      </c>
      <c r="F251" s="265" t="s">
        <v>2856</v>
      </c>
      <c r="G251" s="263"/>
      <c r="H251" s="266">
        <v>22.219999999999999</v>
      </c>
      <c r="I251" s="267"/>
      <c r="J251" s="263"/>
      <c r="K251" s="263"/>
      <c r="L251" s="268"/>
      <c r="M251" s="269"/>
      <c r="N251" s="270"/>
      <c r="O251" s="270"/>
      <c r="P251" s="270"/>
      <c r="Q251" s="270"/>
      <c r="R251" s="270"/>
      <c r="S251" s="270"/>
      <c r="T251" s="27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72" t="s">
        <v>196</v>
      </c>
      <c r="AU251" s="272" t="s">
        <v>90</v>
      </c>
      <c r="AV251" s="14" t="s">
        <v>90</v>
      </c>
      <c r="AW251" s="14" t="s">
        <v>38</v>
      </c>
      <c r="AX251" s="14" t="s">
        <v>86</v>
      </c>
      <c r="AY251" s="272" t="s">
        <v>183</v>
      </c>
    </row>
    <row r="252" s="2" customFormat="1" ht="21.75" customHeight="1">
      <c r="A252" s="41"/>
      <c r="B252" s="42"/>
      <c r="C252" s="232" t="s">
        <v>252</v>
      </c>
      <c r="D252" s="232" t="s">
        <v>186</v>
      </c>
      <c r="E252" s="233" t="s">
        <v>662</v>
      </c>
      <c r="F252" s="234" t="s">
        <v>663</v>
      </c>
      <c r="G252" s="235" t="s">
        <v>189</v>
      </c>
      <c r="H252" s="236">
        <v>38.5</v>
      </c>
      <c r="I252" s="237"/>
      <c r="J252" s="238">
        <f>ROUND(I252*H252,2)</f>
        <v>0</v>
      </c>
      <c r="K252" s="234" t="s">
        <v>190</v>
      </c>
      <c r="L252" s="47"/>
      <c r="M252" s="239" t="s">
        <v>1</v>
      </c>
      <c r="N252" s="240" t="s">
        <v>47</v>
      </c>
      <c r="O252" s="94"/>
      <c r="P252" s="241">
        <f>O252*H252</f>
        <v>0</v>
      </c>
      <c r="Q252" s="241">
        <v>0.46000000000000002</v>
      </c>
      <c r="R252" s="241">
        <f>Q252*H252</f>
        <v>17.710000000000001</v>
      </c>
      <c r="S252" s="241">
        <v>0</v>
      </c>
      <c r="T252" s="242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43" t="s">
        <v>101</v>
      </c>
      <c r="AT252" s="243" t="s">
        <v>186</v>
      </c>
      <c r="AU252" s="243" t="s">
        <v>90</v>
      </c>
      <c r="AY252" s="19" t="s">
        <v>183</v>
      </c>
      <c r="BE252" s="244">
        <f>IF(N252="základní",J252,0)</f>
        <v>0</v>
      </c>
      <c r="BF252" s="244">
        <f>IF(N252="snížená",J252,0)</f>
        <v>0</v>
      </c>
      <c r="BG252" s="244">
        <f>IF(N252="zákl. přenesená",J252,0)</f>
        <v>0</v>
      </c>
      <c r="BH252" s="244">
        <f>IF(N252="sníž. přenesená",J252,0)</f>
        <v>0</v>
      </c>
      <c r="BI252" s="244">
        <f>IF(N252="nulová",J252,0)</f>
        <v>0</v>
      </c>
      <c r="BJ252" s="19" t="s">
        <v>86</v>
      </c>
      <c r="BK252" s="244">
        <f>ROUND(I252*H252,2)</f>
        <v>0</v>
      </c>
      <c r="BL252" s="19" t="s">
        <v>101</v>
      </c>
      <c r="BM252" s="243" t="s">
        <v>1600</v>
      </c>
    </row>
    <row r="253" s="2" customFormat="1">
      <c r="A253" s="41"/>
      <c r="B253" s="42"/>
      <c r="C253" s="43"/>
      <c r="D253" s="245" t="s">
        <v>192</v>
      </c>
      <c r="E253" s="43"/>
      <c r="F253" s="246" t="s">
        <v>665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192</v>
      </c>
      <c r="AU253" s="19" t="s">
        <v>90</v>
      </c>
    </row>
    <row r="254" s="2" customFormat="1">
      <c r="A254" s="41"/>
      <c r="B254" s="42"/>
      <c r="C254" s="43"/>
      <c r="D254" s="250" t="s">
        <v>194</v>
      </c>
      <c r="E254" s="43"/>
      <c r="F254" s="251" t="s">
        <v>666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194</v>
      </c>
      <c r="AU254" s="19" t="s">
        <v>90</v>
      </c>
    </row>
    <row r="255" s="13" customFormat="1">
      <c r="A255" s="13"/>
      <c r="B255" s="252"/>
      <c r="C255" s="253"/>
      <c r="D255" s="245" t="s">
        <v>196</v>
      </c>
      <c r="E255" s="254" t="s">
        <v>1</v>
      </c>
      <c r="F255" s="255" t="s">
        <v>2852</v>
      </c>
      <c r="G255" s="253"/>
      <c r="H255" s="254" t="s">
        <v>1</v>
      </c>
      <c r="I255" s="256"/>
      <c r="J255" s="253"/>
      <c r="K255" s="253"/>
      <c r="L255" s="257"/>
      <c r="M255" s="258"/>
      <c r="N255" s="259"/>
      <c r="O255" s="259"/>
      <c r="P255" s="259"/>
      <c r="Q255" s="259"/>
      <c r="R255" s="259"/>
      <c r="S255" s="259"/>
      <c r="T255" s="26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61" t="s">
        <v>196</v>
      </c>
      <c r="AU255" s="261" t="s">
        <v>90</v>
      </c>
      <c r="AV255" s="13" t="s">
        <v>86</v>
      </c>
      <c r="AW255" s="13" t="s">
        <v>38</v>
      </c>
      <c r="AX255" s="13" t="s">
        <v>82</v>
      </c>
      <c r="AY255" s="261" t="s">
        <v>183</v>
      </c>
    </row>
    <row r="256" s="14" customFormat="1">
      <c r="A256" s="14"/>
      <c r="B256" s="262"/>
      <c r="C256" s="263"/>
      <c r="D256" s="245" t="s">
        <v>196</v>
      </c>
      <c r="E256" s="264" t="s">
        <v>1</v>
      </c>
      <c r="F256" s="265" t="s">
        <v>480</v>
      </c>
      <c r="G256" s="263"/>
      <c r="H256" s="266">
        <v>25</v>
      </c>
      <c r="I256" s="267"/>
      <c r="J256" s="263"/>
      <c r="K256" s="263"/>
      <c r="L256" s="268"/>
      <c r="M256" s="269"/>
      <c r="N256" s="270"/>
      <c r="O256" s="270"/>
      <c r="P256" s="270"/>
      <c r="Q256" s="270"/>
      <c r="R256" s="270"/>
      <c r="S256" s="270"/>
      <c r="T256" s="27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72" t="s">
        <v>196</v>
      </c>
      <c r="AU256" s="272" t="s">
        <v>90</v>
      </c>
      <c r="AV256" s="14" t="s">
        <v>90</v>
      </c>
      <c r="AW256" s="14" t="s">
        <v>38</v>
      </c>
      <c r="AX256" s="14" t="s">
        <v>82</v>
      </c>
      <c r="AY256" s="272" t="s">
        <v>183</v>
      </c>
    </row>
    <row r="257" s="13" customFormat="1">
      <c r="A257" s="13"/>
      <c r="B257" s="252"/>
      <c r="C257" s="253"/>
      <c r="D257" s="245" t="s">
        <v>196</v>
      </c>
      <c r="E257" s="254" t="s">
        <v>1</v>
      </c>
      <c r="F257" s="255" t="s">
        <v>2857</v>
      </c>
      <c r="G257" s="253"/>
      <c r="H257" s="254" t="s">
        <v>1</v>
      </c>
      <c r="I257" s="256"/>
      <c r="J257" s="253"/>
      <c r="K257" s="253"/>
      <c r="L257" s="257"/>
      <c r="M257" s="258"/>
      <c r="N257" s="259"/>
      <c r="O257" s="259"/>
      <c r="P257" s="259"/>
      <c r="Q257" s="259"/>
      <c r="R257" s="259"/>
      <c r="S257" s="259"/>
      <c r="T257" s="26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1" t="s">
        <v>196</v>
      </c>
      <c r="AU257" s="261" t="s">
        <v>90</v>
      </c>
      <c r="AV257" s="13" t="s">
        <v>86</v>
      </c>
      <c r="AW257" s="13" t="s">
        <v>38</v>
      </c>
      <c r="AX257" s="13" t="s">
        <v>82</v>
      </c>
      <c r="AY257" s="261" t="s">
        <v>183</v>
      </c>
    </row>
    <row r="258" s="14" customFormat="1">
      <c r="A258" s="14"/>
      <c r="B258" s="262"/>
      <c r="C258" s="263"/>
      <c r="D258" s="245" t="s">
        <v>196</v>
      </c>
      <c r="E258" s="264" t="s">
        <v>1</v>
      </c>
      <c r="F258" s="265" t="s">
        <v>2848</v>
      </c>
      <c r="G258" s="263"/>
      <c r="H258" s="266">
        <v>13.5</v>
      </c>
      <c r="I258" s="267"/>
      <c r="J258" s="263"/>
      <c r="K258" s="263"/>
      <c r="L258" s="268"/>
      <c r="M258" s="269"/>
      <c r="N258" s="270"/>
      <c r="O258" s="270"/>
      <c r="P258" s="270"/>
      <c r="Q258" s="270"/>
      <c r="R258" s="270"/>
      <c r="S258" s="270"/>
      <c r="T258" s="27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2" t="s">
        <v>196</v>
      </c>
      <c r="AU258" s="272" t="s">
        <v>90</v>
      </c>
      <c r="AV258" s="14" t="s">
        <v>90</v>
      </c>
      <c r="AW258" s="14" t="s">
        <v>38</v>
      </c>
      <c r="AX258" s="14" t="s">
        <v>82</v>
      </c>
      <c r="AY258" s="272" t="s">
        <v>183</v>
      </c>
    </row>
    <row r="259" s="15" customFormat="1">
      <c r="A259" s="15"/>
      <c r="B259" s="284"/>
      <c r="C259" s="285"/>
      <c r="D259" s="245" t="s">
        <v>196</v>
      </c>
      <c r="E259" s="286" t="s">
        <v>1</v>
      </c>
      <c r="F259" s="287" t="s">
        <v>238</v>
      </c>
      <c r="G259" s="285"/>
      <c r="H259" s="288">
        <v>38.5</v>
      </c>
      <c r="I259" s="289"/>
      <c r="J259" s="285"/>
      <c r="K259" s="285"/>
      <c r="L259" s="290"/>
      <c r="M259" s="291"/>
      <c r="N259" s="292"/>
      <c r="O259" s="292"/>
      <c r="P259" s="292"/>
      <c r="Q259" s="292"/>
      <c r="R259" s="292"/>
      <c r="S259" s="292"/>
      <c r="T259" s="29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94" t="s">
        <v>196</v>
      </c>
      <c r="AU259" s="294" t="s">
        <v>90</v>
      </c>
      <c r="AV259" s="15" t="s">
        <v>101</v>
      </c>
      <c r="AW259" s="15" t="s">
        <v>38</v>
      </c>
      <c r="AX259" s="15" t="s">
        <v>86</v>
      </c>
      <c r="AY259" s="294" t="s">
        <v>183</v>
      </c>
    </row>
    <row r="260" s="2" customFormat="1" ht="21.75" customHeight="1">
      <c r="A260" s="41"/>
      <c r="B260" s="42"/>
      <c r="C260" s="232" t="s">
        <v>7</v>
      </c>
      <c r="D260" s="232" t="s">
        <v>186</v>
      </c>
      <c r="E260" s="233" t="s">
        <v>201</v>
      </c>
      <c r="F260" s="234" t="s">
        <v>202</v>
      </c>
      <c r="G260" s="235" t="s">
        <v>189</v>
      </c>
      <c r="H260" s="236">
        <v>100</v>
      </c>
      <c r="I260" s="237"/>
      <c r="J260" s="238">
        <f>ROUND(I260*H260,2)</f>
        <v>0</v>
      </c>
      <c r="K260" s="234" t="s">
        <v>190</v>
      </c>
      <c r="L260" s="47"/>
      <c r="M260" s="239" t="s">
        <v>1</v>
      </c>
      <c r="N260" s="240" t="s">
        <v>47</v>
      </c>
      <c r="O260" s="94"/>
      <c r="P260" s="241">
        <f>O260*H260</f>
        <v>0</v>
      </c>
      <c r="Q260" s="241">
        <v>0.34499999999999997</v>
      </c>
      <c r="R260" s="241">
        <f>Q260*H260</f>
        <v>34.5</v>
      </c>
      <c r="S260" s="241">
        <v>0</v>
      </c>
      <c r="T260" s="242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43" t="s">
        <v>101</v>
      </c>
      <c r="AT260" s="243" t="s">
        <v>186</v>
      </c>
      <c r="AU260" s="243" t="s">
        <v>90</v>
      </c>
      <c r="AY260" s="19" t="s">
        <v>183</v>
      </c>
      <c r="BE260" s="244">
        <f>IF(N260="základní",J260,0)</f>
        <v>0</v>
      </c>
      <c r="BF260" s="244">
        <f>IF(N260="snížená",J260,0)</f>
        <v>0</v>
      </c>
      <c r="BG260" s="244">
        <f>IF(N260="zákl. přenesená",J260,0)</f>
        <v>0</v>
      </c>
      <c r="BH260" s="244">
        <f>IF(N260="sníž. přenesená",J260,0)</f>
        <v>0</v>
      </c>
      <c r="BI260" s="244">
        <f>IF(N260="nulová",J260,0)</f>
        <v>0</v>
      </c>
      <c r="BJ260" s="19" t="s">
        <v>86</v>
      </c>
      <c r="BK260" s="244">
        <f>ROUND(I260*H260,2)</f>
        <v>0</v>
      </c>
      <c r="BL260" s="19" t="s">
        <v>101</v>
      </c>
      <c r="BM260" s="243" t="s">
        <v>2858</v>
      </c>
    </row>
    <row r="261" s="2" customFormat="1">
      <c r="A261" s="41"/>
      <c r="B261" s="42"/>
      <c r="C261" s="43"/>
      <c r="D261" s="245" t="s">
        <v>192</v>
      </c>
      <c r="E261" s="43"/>
      <c r="F261" s="246" t="s">
        <v>204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192</v>
      </c>
      <c r="AU261" s="19" t="s">
        <v>90</v>
      </c>
    </row>
    <row r="262" s="2" customFormat="1">
      <c r="A262" s="41"/>
      <c r="B262" s="42"/>
      <c r="C262" s="43"/>
      <c r="D262" s="250" t="s">
        <v>194</v>
      </c>
      <c r="E262" s="43"/>
      <c r="F262" s="251" t="s">
        <v>205</v>
      </c>
      <c r="G262" s="43"/>
      <c r="H262" s="43"/>
      <c r="I262" s="247"/>
      <c r="J262" s="43"/>
      <c r="K262" s="43"/>
      <c r="L262" s="47"/>
      <c r="M262" s="248"/>
      <c r="N262" s="249"/>
      <c r="O262" s="94"/>
      <c r="P262" s="94"/>
      <c r="Q262" s="94"/>
      <c r="R262" s="94"/>
      <c r="S262" s="94"/>
      <c r="T262" s="95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194</v>
      </c>
      <c r="AU262" s="19" t="s">
        <v>90</v>
      </c>
    </row>
    <row r="263" s="13" customFormat="1">
      <c r="A263" s="13"/>
      <c r="B263" s="252"/>
      <c r="C263" s="253"/>
      <c r="D263" s="245" t="s">
        <v>196</v>
      </c>
      <c r="E263" s="254" t="s">
        <v>1</v>
      </c>
      <c r="F263" s="255" t="s">
        <v>2859</v>
      </c>
      <c r="G263" s="253"/>
      <c r="H263" s="254" t="s">
        <v>1</v>
      </c>
      <c r="I263" s="256"/>
      <c r="J263" s="253"/>
      <c r="K263" s="253"/>
      <c r="L263" s="257"/>
      <c r="M263" s="258"/>
      <c r="N263" s="259"/>
      <c r="O263" s="259"/>
      <c r="P263" s="259"/>
      <c r="Q263" s="259"/>
      <c r="R263" s="259"/>
      <c r="S263" s="259"/>
      <c r="T263" s="26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1" t="s">
        <v>196</v>
      </c>
      <c r="AU263" s="261" t="s">
        <v>90</v>
      </c>
      <c r="AV263" s="13" t="s">
        <v>86</v>
      </c>
      <c r="AW263" s="13" t="s">
        <v>38</v>
      </c>
      <c r="AX263" s="13" t="s">
        <v>82</v>
      </c>
      <c r="AY263" s="261" t="s">
        <v>183</v>
      </c>
    </row>
    <row r="264" s="14" customFormat="1">
      <c r="A264" s="14"/>
      <c r="B264" s="262"/>
      <c r="C264" s="263"/>
      <c r="D264" s="245" t="s">
        <v>196</v>
      </c>
      <c r="E264" s="264" t="s">
        <v>1</v>
      </c>
      <c r="F264" s="265" t="s">
        <v>850</v>
      </c>
      <c r="G264" s="263"/>
      <c r="H264" s="266">
        <v>100</v>
      </c>
      <c r="I264" s="267"/>
      <c r="J264" s="263"/>
      <c r="K264" s="263"/>
      <c r="L264" s="268"/>
      <c r="M264" s="269"/>
      <c r="N264" s="270"/>
      <c r="O264" s="270"/>
      <c r="P264" s="270"/>
      <c r="Q264" s="270"/>
      <c r="R264" s="270"/>
      <c r="S264" s="270"/>
      <c r="T264" s="27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2" t="s">
        <v>196</v>
      </c>
      <c r="AU264" s="272" t="s">
        <v>90</v>
      </c>
      <c r="AV264" s="14" t="s">
        <v>90</v>
      </c>
      <c r="AW264" s="14" t="s">
        <v>38</v>
      </c>
      <c r="AX264" s="14" t="s">
        <v>86</v>
      </c>
      <c r="AY264" s="272" t="s">
        <v>183</v>
      </c>
    </row>
    <row r="265" s="2" customFormat="1" ht="33" customHeight="1">
      <c r="A265" s="41"/>
      <c r="B265" s="42"/>
      <c r="C265" s="232" t="s">
        <v>335</v>
      </c>
      <c r="D265" s="232" t="s">
        <v>186</v>
      </c>
      <c r="E265" s="233" t="s">
        <v>1602</v>
      </c>
      <c r="F265" s="234" t="s">
        <v>1603</v>
      </c>
      <c r="G265" s="235" t="s">
        <v>189</v>
      </c>
      <c r="H265" s="236">
        <v>15.5</v>
      </c>
      <c r="I265" s="237"/>
      <c r="J265" s="238">
        <f>ROUND(I265*H265,2)</f>
        <v>0</v>
      </c>
      <c r="K265" s="234" t="s">
        <v>190</v>
      </c>
      <c r="L265" s="47"/>
      <c r="M265" s="239" t="s">
        <v>1</v>
      </c>
      <c r="N265" s="240" t="s">
        <v>47</v>
      </c>
      <c r="O265" s="94"/>
      <c r="P265" s="241">
        <f>O265*H265</f>
        <v>0</v>
      </c>
      <c r="Q265" s="241">
        <v>0</v>
      </c>
      <c r="R265" s="241">
        <f>Q265*H265</f>
        <v>0</v>
      </c>
      <c r="S265" s="241">
        <v>0</v>
      </c>
      <c r="T265" s="242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43" t="s">
        <v>101</v>
      </c>
      <c r="AT265" s="243" t="s">
        <v>186</v>
      </c>
      <c r="AU265" s="243" t="s">
        <v>90</v>
      </c>
      <c r="AY265" s="19" t="s">
        <v>183</v>
      </c>
      <c r="BE265" s="244">
        <f>IF(N265="základní",J265,0)</f>
        <v>0</v>
      </c>
      <c r="BF265" s="244">
        <f>IF(N265="snížená",J265,0)</f>
        <v>0</v>
      </c>
      <c r="BG265" s="244">
        <f>IF(N265="zákl. přenesená",J265,0)</f>
        <v>0</v>
      </c>
      <c r="BH265" s="244">
        <f>IF(N265="sníž. přenesená",J265,0)</f>
        <v>0</v>
      </c>
      <c r="BI265" s="244">
        <f>IF(N265="nulová",J265,0)</f>
        <v>0</v>
      </c>
      <c r="BJ265" s="19" t="s">
        <v>86</v>
      </c>
      <c r="BK265" s="244">
        <f>ROUND(I265*H265,2)</f>
        <v>0</v>
      </c>
      <c r="BL265" s="19" t="s">
        <v>101</v>
      </c>
      <c r="BM265" s="243" t="s">
        <v>1604</v>
      </c>
    </row>
    <row r="266" s="2" customFormat="1">
      <c r="A266" s="41"/>
      <c r="B266" s="42"/>
      <c r="C266" s="43"/>
      <c r="D266" s="245" t="s">
        <v>192</v>
      </c>
      <c r="E266" s="43"/>
      <c r="F266" s="246" t="s">
        <v>1605</v>
      </c>
      <c r="G266" s="43"/>
      <c r="H266" s="43"/>
      <c r="I266" s="247"/>
      <c r="J266" s="43"/>
      <c r="K266" s="43"/>
      <c r="L266" s="47"/>
      <c r="M266" s="248"/>
      <c r="N266" s="249"/>
      <c r="O266" s="94"/>
      <c r="P266" s="94"/>
      <c r="Q266" s="94"/>
      <c r="R266" s="94"/>
      <c r="S266" s="94"/>
      <c r="T266" s="95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192</v>
      </c>
      <c r="AU266" s="19" t="s">
        <v>90</v>
      </c>
    </row>
    <row r="267" s="2" customFormat="1">
      <c r="A267" s="41"/>
      <c r="B267" s="42"/>
      <c r="C267" s="43"/>
      <c r="D267" s="250" t="s">
        <v>194</v>
      </c>
      <c r="E267" s="43"/>
      <c r="F267" s="251" t="s">
        <v>1606</v>
      </c>
      <c r="G267" s="43"/>
      <c r="H267" s="43"/>
      <c r="I267" s="247"/>
      <c r="J267" s="43"/>
      <c r="K267" s="43"/>
      <c r="L267" s="47"/>
      <c r="M267" s="248"/>
      <c r="N267" s="249"/>
      <c r="O267" s="94"/>
      <c r="P267" s="94"/>
      <c r="Q267" s="94"/>
      <c r="R267" s="94"/>
      <c r="S267" s="94"/>
      <c r="T267" s="95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194</v>
      </c>
      <c r="AU267" s="19" t="s">
        <v>90</v>
      </c>
    </row>
    <row r="268" s="13" customFormat="1">
      <c r="A268" s="13"/>
      <c r="B268" s="252"/>
      <c r="C268" s="253"/>
      <c r="D268" s="245" t="s">
        <v>196</v>
      </c>
      <c r="E268" s="254" t="s">
        <v>1</v>
      </c>
      <c r="F268" s="255" t="s">
        <v>2852</v>
      </c>
      <c r="G268" s="253"/>
      <c r="H268" s="254" t="s">
        <v>1</v>
      </c>
      <c r="I268" s="256"/>
      <c r="J268" s="253"/>
      <c r="K268" s="253"/>
      <c r="L268" s="257"/>
      <c r="M268" s="258"/>
      <c r="N268" s="259"/>
      <c r="O268" s="259"/>
      <c r="P268" s="259"/>
      <c r="Q268" s="259"/>
      <c r="R268" s="259"/>
      <c r="S268" s="259"/>
      <c r="T268" s="26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1" t="s">
        <v>196</v>
      </c>
      <c r="AU268" s="261" t="s">
        <v>90</v>
      </c>
      <c r="AV268" s="13" t="s">
        <v>86</v>
      </c>
      <c r="AW268" s="13" t="s">
        <v>38</v>
      </c>
      <c r="AX268" s="13" t="s">
        <v>82</v>
      </c>
      <c r="AY268" s="261" t="s">
        <v>183</v>
      </c>
    </row>
    <row r="269" s="14" customFormat="1">
      <c r="A269" s="14"/>
      <c r="B269" s="262"/>
      <c r="C269" s="263"/>
      <c r="D269" s="245" t="s">
        <v>196</v>
      </c>
      <c r="E269" s="264" t="s">
        <v>1</v>
      </c>
      <c r="F269" s="265" t="s">
        <v>2860</v>
      </c>
      <c r="G269" s="263"/>
      <c r="H269" s="266">
        <v>15.5</v>
      </c>
      <c r="I269" s="267"/>
      <c r="J269" s="263"/>
      <c r="K269" s="263"/>
      <c r="L269" s="268"/>
      <c r="M269" s="269"/>
      <c r="N269" s="270"/>
      <c r="O269" s="270"/>
      <c r="P269" s="270"/>
      <c r="Q269" s="270"/>
      <c r="R269" s="270"/>
      <c r="S269" s="270"/>
      <c r="T269" s="27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72" t="s">
        <v>196</v>
      </c>
      <c r="AU269" s="272" t="s">
        <v>90</v>
      </c>
      <c r="AV269" s="14" t="s">
        <v>90</v>
      </c>
      <c r="AW269" s="14" t="s">
        <v>38</v>
      </c>
      <c r="AX269" s="14" t="s">
        <v>86</v>
      </c>
      <c r="AY269" s="272" t="s">
        <v>183</v>
      </c>
    </row>
    <row r="270" s="2" customFormat="1" ht="33" customHeight="1">
      <c r="A270" s="41"/>
      <c r="B270" s="42"/>
      <c r="C270" s="232" t="s">
        <v>470</v>
      </c>
      <c r="D270" s="232" t="s">
        <v>186</v>
      </c>
      <c r="E270" s="233" t="s">
        <v>207</v>
      </c>
      <c r="F270" s="234" t="s">
        <v>208</v>
      </c>
      <c r="G270" s="235" t="s">
        <v>209</v>
      </c>
      <c r="H270" s="236">
        <v>74.430000000000007</v>
      </c>
      <c r="I270" s="237"/>
      <c r="J270" s="238">
        <f>ROUND(I270*H270,2)</f>
        <v>0</v>
      </c>
      <c r="K270" s="234" t="s">
        <v>190</v>
      </c>
      <c r="L270" s="47"/>
      <c r="M270" s="239" t="s">
        <v>1</v>
      </c>
      <c r="N270" s="240" t="s">
        <v>47</v>
      </c>
      <c r="O270" s="94"/>
      <c r="P270" s="241">
        <f>O270*H270</f>
        <v>0</v>
      </c>
      <c r="Q270" s="241">
        <v>0</v>
      </c>
      <c r="R270" s="241">
        <f>Q270*H270</f>
        <v>0</v>
      </c>
      <c r="S270" s="241">
        <v>0</v>
      </c>
      <c r="T270" s="242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43" t="s">
        <v>101</v>
      </c>
      <c r="AT270" s="243" t="s">
        <v>186</v>
      </c>
      <c r="AU270" s="243" t="s">
        <v>90</v>
      </c>
      <c r="AY270" s="19" t="s">
        <v>183</v>
      </c>
      <c r="BE270" s="244">
        <f>IF(N270="základní",J270,0)</f>
        <v>0</v>
      </c>
      <c r="BF270" s="244">
        <f>IF(N270="snížená",J270,0)</f>
        <v>0</v>
      </c>
      <c r="BG270" s="244">
        <f>IF(N270="zákl. přenesená",J270,0)</f>
        <v>0</v>
      </c>
      <c r="BH270" s="244">
        <f>IF(N270="sníž. přenesená",J270,0)</f>
        <v>0</v>
      </c>
      <c r="BI270" s="244">
        <f>IF(N270="nulová",J270,0)</f>
        <v>0</v>
      </c>
      <c r="BJ270" s="19" t="s">
        <v>86</v>
      </c>
      <c r="BK270" s="244">
        <f>ROUND(I270*H270,2)</f>
        <v>0</v>
      </c>
      <c r="BL270" s="19" t="s">
        <v>101</v>
      </c>
      <c r="BM270" s="243" t="s">
        <v>210</v>
      </c>
    </row>
    <row r="271" s="2" customFormat="1">
      <c r="A271" s="41"/>
      <c r="B271" s="42"/>
      <c r="C271" s="43"/>
      <c r="D271" s="245" t="s">
        <v>192</v>
      </c>
      <c r="E271" s="43"/>
      <c r="F271" s="246" t="s">
        <v>211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192</v>
      </c>
      <c r="AU271" s="19" t="s">
        <v>90</v>
      </c>
    </row>
    <row r="272" s="2" customFormat="1">
      <c r="A272" s="41"/>
      <c r="B272" s="42"/>
      <c r="C272" s="43"/>
      <c r="D272" s="250" t="s">
        <v>194</v>
      </c>
      <c r="E272" s="43"/>
      <c r="F272" s="251" t="s">
        <v>212</v>
      </c>
      <c r="G272" s="43"/>
      <c r="H272" s="43"/>
      <c r="I272" s="247"/>
      <c r="J272" s="43"/>
      <c r="K272" s="43"/>
      <c r="L272" s="47"/>
      <c r="M272" s="248"/>
      <c r="N272" s="249"/>
      <c r="O272" s="94"/>
      <c r="P272" s="94"/>
      <c r="Q272" s="94"/>
      <c r="R272" s="94"/>
      <c r="S272" s="94"/>
      <c r="T272" s="95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194</v>
      </c>
      <c r="AU272" s="19" t="s">
        <v>90</v>
      </c>
    </row>
    <row r="273" s="2" customFormat="1">
      <c r="A273" s="41"/>
      <c r="B273" s="42"/>
      <c r="C273" s="43"/>
      <c r="D273" s="245" t="s">
        <v>213</v>
      </c>
      <c r="E273" s="43"/>
      <c r="F273" s="273" t="s">
        <v>214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213</v>
      </c>
      <c r="AU273" s="19" t="s">
        <v>90</v>
      </c>
    </row>
    <row r="274" s="12" customFormat="1" ht="22.8" customHeight="1">
      <c r="A274" s="12"/>
      <c r="B274" s="216"/>
      <c r="C274" s="217"/>
      <c r="D274" s="218" t="s">
        <v>81</v>
      </c>
      <c r="E274" s="230" t="s">
        <v>215</v>
      </c>
      <c r="F274" s="230" t="s">
        <v>216</v>
      </c>
      <c r="G274" s="217"/>
      <c r="H274" s="217"/>
      <c r="I274" s="220"/>
      <c r="J274" s="231">
        <f>BK274</f>
        <v>0</v>
      </c>
      <c r="K274" s="217"/>
      <c r="L274" s="222"/>
      <c r="M274" s="223"/>
      <c r="N274" s="224"/>
      <c r="O274" s="224"/>
      <c r="P274" s="225">
        <f>SUM(P275:P378)</f>
        <v>0</v>
      </c>
      <c r="Q274" s="224"/>
      <c r="R274" s="225">
        <f>SUM(R275:R378)</f>
        <v>96.844463559999994</v>
      </c>
      <c r="S274" s="224"/>
      <c r="T274" s="226">
        <f>SUM(T275:T378)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7" t="s">
        <v>86</v>
      </c>
      <c r="AT274" s="228" t="s">
        <v>81</v>
      </c>
      <c r="AU274" s="228" t="s">
        <v>86</v>
      </c>
      <c r="AY274" s="227" t="s">
        <v>183</v>
      </c>
      <c r="BK274" s="229">
        <f>SUM(BK275:BK378)</f>
        <v>0</v>
      </c>
    </row>
    <row r="275" s="2" customFormat="1" ht="33" customHeight="1">
      <c r="A275" s="41"/>
      <c r="B275" s="42"/>
      <c r="C275" s="232" t="s">
        <v>476</v>
      </c>
      <c r="D275" s="232" t="s">
        <v>186</v>
      </c>
      <c r="E275" s="233" t="s">
        <v>217</v>
      </c>
      <c r="F275" s="234" t="s">
        <v>218</v>
      </c>
      <c r="G275" s="235" t="s">
        <v>189</v>
      </c>
      <c r="H275" s="236">
        <v>233</v>
      </c>
      <c r="I275" s="237"/>
      <c r="J275" s="238">
        <f>ROUND(I275*H275,2)</f>
        <v>0</v>
      </c>
      <c r="K275" s="234" t="s">
        <v>190</v>
      </c>
      <c r="L275" s="47"/>
      <c r="M275" s="239" t="s">
        <v>1</v>
      </c>
      <c r="N275" s="240" t="s">
        <v>47</v>
      </c>
      <c r="O275" s="94"/>
      <c r="P275" s="241">
        <f>O275*H275</f>
        <v>0</v>
      </c>
      <c r="Q275" s="241">
        <v>0.10100000000000001</v>
      </c>
      <c r="R275" s="241">
        <f>Q275*H275</f>
        <v>23.533000000000001</v>
      </c>
      <c r="S275" s="241">
        <v>0</v>
      </c>
      <c r="T275" s="242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43" t="s">
        <v>101</v>
      </c>
      <c r="AT275" s="243" t="s">
        <v>186</v>
      </c>
      <c r="AU275" s="243" t="s">
        <v>90</v>
      </c>
      <c r="AY275" s="19" t="s">
        <v>183</v>
      </c>
      <c r="BE275" s="244">
        <f>IF(N275="základní",J275,0)</f>
        <v>0</v>
      </c>
      <c r="BF275" s="244">
        <f>IF(N275="snížená",J275,0)</f>
        <v>0</v>
      </c>
      <c r="BG275" s="244">
        <f>IF(N275="zákl. přenesená",J275,0)</f>
        <v>0</v>
      </c>
      <c r="BH275" s="244">
        <f>IF(N275="sníž. přenesená",J275,0)</f>
        <v>0</v>
      </c>
      <c r="BI275" s="244">
        <f>IF(N275="nulová",J275,0)</f>
        <v>0</v>
      </c>
      <c r="BJ275" s="19" t="s">
        <v>86</v>
      </c>
      <c r="BK275" s="244">
        <f>ROUND(I275*H275,2)</f>
        <v>0</v>
      </c>
      <c r="BL275" s="19" t="s">
        <v>101</v>
      </c>
      <c r="BM275" s="243" t="s">
        <v>2861</v>
      </c>
    </row>
    <row r="276" s="2" customFormat="1">
      <c r="A276" s="41"/>
      <c r="B276" s="42"/>
      <c r="C276" s="43"/>
      <c r="D276" s="245" t="s">
        <v>192</v>
      </c>
      <c r="E276" s="43"/>
      <c r="F276" s="246" t="s">
        <v>220</v>
      </c>
      <c r="G276" s="43"/>
      <c r="H276" s="43"/>
      <c r="I276" s="247"/>
      <c r="J276" s="43"/>
      <c r="K276" s="43"/>
      <c r="L276" s="47"/>
      <c r="M276" s="248"/>
      <c r="N276" s="249"/>
      <c r="O276" s="94"/>
      <c r="P276" s="94"/>
      <c r="Q276" s="94"/>
      <c r="R276" s="94"/>
      <c r="S276" s="94"/>
      <c r="T276" s="95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192</v>
      </c>
      <c r="AU276" s="19" t="s">
        <v>90</v>
      </c>
    </row>
    <row r="277" s="2" customFormat="1">
      <c r="A277" s="41"/>
      <c r="B277" s="42"/>
      <c r="C277" s="43"/>
      <c r="D277" s="250" t="s">
        <v>194</v>
      </c>
      <c r="E277" s="43"/>
      <c r="F277" s="251" t="s">
        <v>221</v>
      </c>
      <c r="G277" s="43"/>
      <c r="H277" s="43"/>
      <c r="I277" s="247"/>
      <c r="J277" s="43"/>
      <c r="K277" s="43"/>
      <c r="L277" s="47"/>
      <c r="M277" s="248"/>
      <c r="N277" s="249"/>
      <c r="O277" s="94"/>
      <c r="P277" s="94"/>
      <c r="Q277" s="94"/>
      <c r="R277" s="94"/>
      <c r="S277" s="94"/>
      <c r="T277" s="95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194</v>
      </c>
      <c r="AU277" s="19" t="s">
        <v>90</v>
      </c>
    </row>
    <row r="278" s="13" customFormat="1">
      <c r="A278" s="13"/>
      <c r="B278" s="252"/>
      <c r="C278" s="253"/>
      <c r="D278" s="245" t="s">
        <v>196</v>
      </c>
      <c r="E278" s="254" t="s">
        <v>1</v>
      </c>
      <c r="F278" s="255" t="s">
        <v>2859</v>
      </c>
      <c r="G278" s="253"/>
      <c r="H278" s="254" t="s">
        <v>1</v>
      </c>
      <c r="I278" s="256"/>
      <c r="J278" s="253"/>
      <c r="K278" s="253"/>
      <c r="L278" s="257"/>
      <c r="M278" s="258"/>
      <c r="N278" s="259"/>
      <c r="O278" s="259"/>
      <c r="P278" s="259"/>
      <c r="Q278" s="259"/>
      <c r="R278" s="259"/>
      <c r="S278" s="259"/>
      <c r="T278" s="26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1" t="s">
        <v>196</v>
      </c>
      <c r="AU278" s="261" t="s">
        <v>90</v>
      </c>
      <c r="AV278" s="13" t="s">
        <v>86</v>
      </c>
      <c r="AW278" s="13" t="s">
        <v>38</v>
      </c>
      <c r="AX278" s="13" t="s">
        <v>82</v>
      </c>
      <c r="AY278" s="261" t="s">
        <v>183</v>
      </c>
    </row>
    <row r="279" s="14" customFormat="1">
      <c r="A279" s="14"/>
      <c r="B279" s="262"/>
      <c r="C279" s="263"/>
      <c r="D279" s="245" t="s">
        <v>196</v>
      </c>
      <c r="E279" s="264" t="s">
        <v>1</v>
      </c>
      <c r="F279" s="265" t="s">
        <v>850</v>
      </c>
      <c r="G279" s="263"/>
      <c r="H279" s="266">
        <v>100</v>
      </c>
      <c r="I279" s="267"/>
      <c r="J279" s="263"/>
      <c r="K279" s="263"/>
      <c r="L279" s="268"/>
      <c r="M279" s="269"/>
      <c r="N279" s="270"/>
      <c r="O279" s="270"/>
      <c r="P279" s="270"/>
      <c r="Q279" s="270"/>
      <c r="R279" s="270"/>
      <c r="S279" s="270"/>
      <c r="T279" s="271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72" t="s">
        <v>196</v>
      </c>
      <c r="AU279" s="272" t="s">
        <v>90</v>
      </c>
      <c r="AV279" s="14" t="s">
        <v>90</v>
      </c>
      <c r="AW279" s="14" t="s">
        <v>38</v>
      </c>
      <c r="AX279" s="14" t="s">
        <v>82</v>
      </c>
      <c r="AY279" s="272" t="s">
        <v>183</v>
      </c>
    </row>
    <row r="280" s="13" customFormat="1">
      <c r="A280" s="13"/>
      <c r="B280" s="252"/>
      <c r="C280" s="253"/>
      <c r="D280" s="245" t="s">
        <v>196</v>
      </c>
      <c r="E280" s="254" t="s">
        <v>1</v>
      </c>
      <c r="F280" s="255" t="s">
        <v>2862</v>
      </c>
      <c r="G280" s="253"/>
      <c r="H280" s="254" t="s">
        <v>1</v>
      </c>
      <c r="I280" s="256"/>
      <c r="J280" s="253"/>
      <c r="K280" s="253"/>
      <c r="L280" s="257"/>
      <c r="M280" s="258"/>
      <c r="N280" s="259"/>
      <c r="O280" s="259"/>
      <c r="P280" s="259"/>
      <c r="Q280" s="259"/>
      <c r="R280" s="259"/>
      <c r="S280" s="259"/>
      <c r="T280" s="26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61" t="s">
        <v>196</v>
      </c>
      <c r="AU280" s="261" t="s">
        <v>90</v>
      </c>
      <c r="AV280" s="13" t="s">
        <v>86</v>
      </c>
      <c r="AW280" s="13" t="s">
        <v>38</v>
      </c>
      <c r="AX280" s="13" t="s">
        <v>82</v>
      </c>
      <c r="AY280" s="261" t="s">
        <v>183</v>
      </c>
    </row>
    <row r="281" s="14" customFormat="1">
      <c r="A281" s="14"/>
      <c r="B281" s="262"/>
      <c r="C281" s="263"/>
      <c r="D281" s="245" t="s">
        <v>196</v>
      </c>
      <c r="E281" s="264" t="s">
        <v>1</v>
      </c>
      <c r="F281" s="265" t="s">
        <v>1005</v>
      </c>
      <c r="G281" s="263"/>
      <c r="H281" s="266">
        <v>133</v>
      </c>
      <c r="I281" s="267"/>
      <c r="J281" s="263"/>
      <c r="K281" s="263"/>
      <c r="L281" s="268"/>
      <c r="M281" s="269"/>
      <c r="N281" s="270"/>
      <c r="O281" s="270"/>
      <c r="P281" s="270"/>
      <c r="Q281" s="270"/>
      <c r="R281" s="270"/>
      <c r="S281" s="270"/>
      <c r="T281" s="271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72" t="s">
        <v>196</v>
      </c>
      <c r="AU281" s="272" t="s">
        <v>90</v>
      </c>
      <c r="AV281" s="14" t="s">
        <v>90</v>
      </c>
      <c r="AW281" s="14" t="s">
        <v>38</v>
      </c>
      <c r="AX281" s="14" t="s">
        <v>82</v>
      </c>
      <c r="AY281" s="272" t="s">
        <v>183</v>
      </c>
    </row>
    <row r="282" s="15" customFormat="1">
      <c r="A282" s="15"/>
      <c r="B282" s="284"/>
      <c r="C282" s="285"/>
      <c r="D282" s="245" t="s">
        <v>196</v>
      </c>
      <c r="E282" s="286" t="s">
        <v>1</v>
      </c>
      <c r="F282" s="287" t="s">
        <v>238</v>
      </c>
      <c r="G282" s="285"/>
      <c r="H282" s="288">
        <v>233</v>
      </c>
      <c r="I282" s="289"/>
      <c r="J282" s="285"/>
      <c r="K282" s="285"/>
      <c r="L282" s="290"/>
      <c r="M282" s="291"/>
      <c r="N282" s="292"/>
      <c r="O282" s="292"/>
      <c r="P282" s="292"/>
      <c r="Q282" s="292"/>
      <c r="R282" s="292"/>
      <c r="S282" s="292"/>
      <c r="T282" s="293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4" t="s">
        <v>196</v>
      </c>
      <c r="AU282" s="294" t="s">
        <v>90</v>
      </c>
      <c r="AV282" s="15" t="s">
        <v>101</v>
      </c>
      <c r="AW282" s="15" t="s">
        <v>38</v>
      </c>
      <c r="AX282" s="15" t="s">
        <v>86</v>
      </c>
      <c r="AY282" s="294" t="s">
        <v>183</v>
      </c>
    </row>
    <row r="283" s="2" customFormat="1" ht="16.5" customHeight="1">
      <c r="A283" s="41"/>
      <c r="B283" s="42"/>
      <c r="C283" s="274" t="s">
        <v>480</v>
      </c>
      <c r="D283" s="274" t="s">
        <v>222</v>
      </c>
      <c r="E283" s="275" t="s">
        <v>223</v>
      </c>
      <c r="F283" s="276" t="s">
        <v>224</v>
      </c>
      <c r="G283" s="277" t="s">
        <v>189</v>
      </c>
      <c r="H283" s="278">
        <v>39.655000000000001</v>
      </c>
      <c r="I283" s="279"/>
      <c r="J283" s="280">
        <f>ROUND(I283*H283,2)</f>
        <v>0</v>
      </c>
      <c r="K283" s="276" t="s">
        <v>1</v>
      </c>
      <c r="L283" s="281"/>
      <c r="M283" s="282" t="s">
        <v>1</v>
      </c>
      <c r="N283" s="283" t="s">
        <v>47</v>
      </c>
      <c r="O283" s="94"/>
      <c r="P283" s="241">
        <f>O283*H283</f>
        <v>0</v>
      </c>
      <c r="Q283" s="241">
        <v>0.025999999999999999</v>
      </c>
      <c r="R283" s="241">
        <f>Q283*H283</f>
        <v>1.0310299999999999</v>
      </c>
      <c r="S283" s="241">
        <v>0</v>
      </c>
      <c r="T283" s="242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43" t="s">
        <v>113</v>
      </c>
      <c r="AT283" s="243" t="s">
        <v>222</v>
      </c>
      <c r="AU283" s="243" t="s">
        <v>90</v>
      </c>
      <c r="AY283" s="19" t="s">
        <v>183</v>
      </c>
      <c r="BE283" s="244">
        <f>IF(N283="základní",J283,0)</f>
        <v>0</v>
      </c>
      <c r="BF283" s="244">
        <f>IF(N283="snížená",J283,0)</f>
        <v>0</v>
      </c>
      <c r="BG283" s="244">
        <f>IF(N283="zákl. přenesená",J283,0)</f>
        <v>0</v>
      </c>
      <c r="BH283" s="244">
        <f>IF(N283="sníž. přenesená",J283,0)</f>
        <v>0</v>
      </c>
      <c r="BI283" s="244">
        <f>IF(N283="nulová",J283,0)</f>
        <v>0</v>
      </c>
      <c r="BJ283" s="19" t="s">
        <v>86</v>
      </c>
      <c r="BK283" s="244">
        <f>ROUND(I283*H283,2)</f>
        <v>0</v>
      </c>
      <c r="BL283" s="19" t="s">
        <v>101</v>
      </c>
      <c r="BM283" s="243" t="s">
        <v>2863</v>
      </c>
    </row>
    <row r="284" s="2" customFormat="1">
      <c r="A284" s="41"/>
      <c r="B284" s="42"/>
      <c r="C284" s="43"/>
      <c r="D284" s="245" t="s">
        <v>192</v>
      </c>
      <c r="E284" s="43"/>
      <c r="F284" s="246" t="s">
        <v>226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192</v>
      </c>
      <c r="AU284" s="19" t="s">
        <v>90</v>
      </c>
    </row>
    <row r="285" s="2" customFormat="1">
      <c r="A285" s="41"/>
      <c r="B285" s="42"/>
      <c r="C285" s="43"/>
      <c r="D285" s="245" t="s">
        <v>227</v>
      </c>
      <c r="E285" s="43"/>
      <c r="F285" s="273" t="s">
        <v>228</v>
      </c>
      <c r="G285" s="43"/>
      <c r="H285" s="43"/>
      <c r="I285" s="247"/>
      <c r="J285" s="43"/>
      <c r="K285" s="43"/>
      <c r="L285" s="47"/>
      <c r="M285" s="248"/>
      <c r="N285" s="249"/>
      <c r="O285" s="94"/>
      <c r="P285" s="94"/>
      <c r="Q285" s="94"/>
      <c r="R285" s="94"/>
      <c r="S285" s="94"/>
      <c r="T285" s="95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227</v>
      </c>
      <c r="AU285" s="19" t="s">
        <v>90</v>
      </c>
    </row>
    <row r="286" s="14" customFormat="1">
      <c r="A286" s="14"/>
      <c r="B286" s="262"/>
      <c r="C286" s="263"/>
      <c r="D286" s="245" t="s">
        <v>196</v>
      </c>
      <c r="E286" s="264" t="s">
        <v>1</v>
      </c>
      <c r="F286" s="265" t="s">
        <v>2864</v>
      </c>
      <c r="G286" s="263"/>
      <c r="H286" s="266">
        <v>39.655000000000001</v>
      </c>
      <c r="I286" s="267"/>
      <c r="J286" s="263"/>
      <c r="K286" s="263"/>
      <c r="L286" s="268"/>
      <c r="M286" s="269"/>
      <c r="N286" s="270"/>
      <c r="O286" s="270"/>
      <c r="P286" s="270"/>
      <c r="Q286" s="270"/>
      <c r="R286" s="270"/>
      <c r="S286" s="270"/>
      <c r="T286" s="27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2" t="s">
        <v>196</v>
      </c>
      <c r="AU286" s="272" t="s">
        <v>90</v>
      </c>
      <c r="AV286" s="14" t="s">
        <v>90</v>
      </c>
      <c r="AW286" s="14" t="s">
        <v>38</v>
      </c>
      <c r="AX286" s="14" t="s">
        <v>86</v>
      </c>
      <c r="AY286" s="272" t="s">
        <v>183</v>
      </c>
    </row>
    <row r="287" s="2" customFormat="1" ht="24.15" customHeight="1">
      <c r="A287" s="41"/>
      <c r="B287" s="42"/>
      <c r="C287" s="232" t="s">
        <v>486</v>
      </c>
      <c r="D287" s="232" t="s">
        <v>186</v>
      </c>
      <c r="E287" s="233" t="s">
        <v>2865</v>
      </c>
      <c r="F287" s="234" t="s">
        <v>2866</v>
      </c>
      <c r="G287" s="235" t="s">
        <v>189</v>
      </c>
      <c r="H287" s="236">
        <v>20.5</v>
      </c>
      <c r="I287" s="237"/>
      <c r="J287" s="238">
        <f>ROUND(I287*H287,2)</f>
        <v>0</v>
      </c>
      <c r="K287" s="234" t="s">
        <v>190</v>
      </c>
      <c r="L287" s="47"/>
      <c r="M287" s="239" t="s">
        <v>1</v>
      </c>
      <c r="N287" s="240" t="s">
        <v>47</v>
      </c>
      <c r="O287" s="94"/>
      <c r="P287" s="241">
        <f>O287*H287</f>
        <v>0</v>
      </c>
      <c r="Q287" s="241">
        <v>0.089219999999999994</v>
      </c>
      <c r="R287" s="241">
        <f>Q287*H287</f>
        <v>1.8290099999999998</v>
      </c>
      <c r="S287" s="241">
        <v>0</v>
      </c>
      <c r="T287" s="242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43" t="s">
        <v>101</v>
      </c>
      <c r="AT287" s="243" t="s">
        <v>186</v>
      </c>
      <c r="AU287" s="243" t="s">
        <v>90</v>
      </c>
      <c r="AY287" s="19" t="s">
        <v>183</v>
      </c>
      <c r="BE287" s="244">
        <f>IF(N287="základní",J287,0)</f>
        <v>0</v>
      </c>
      <c r="BF287" s="244">
        <f>IF(N287="snížená",J287,0)</f>
        <v>0</v>
      </c>
      <c r="BG287" s="244">
        <f>IF(N287="zákl. přenesená",J287,0)</f>
        <v>0</v>
      </c>
      <c r="BH287" s="244">
        <f>IF(N287="sníž. přenesená",J287,0)</f>
        <v>0</v>
      </c>
      <c r="BI287" s="244">
        <f>IF(N287="nulová",J287,0)</f>
        <v>0</v>
      </c>
      <c r="BJ287" s="19" t="s">
        <v>86</v>
      </c>
      <c r="BK287" s="244">
        <f>ROUND(I287*H287,2)</f>
        <v>0</v>
      </c>
      <c r="BL287" s="19" t="s">
        <v>101</v>
      </c>
      <c r="BM287" s="243" t="s">
        <v>2867</v>
      </c>
    </row>
    <row r="288" s="2" customFormat="1">
      <c r="A288" s="41"/>
      <c r="B288" s="42"/>
      <c r="C288" s="43"/>
      <c r="D288" s="245" t="s">
        <v>192</v>
      </c>
      <c r="E288" s="43"/>
      <c r="F288" s="246" t="s">
        <v>2868</v>
      </c>
      <c r="G288" s="43"/>
      <c r="H288" s="43"/>
      <c r="I288" s="247"/>
      <c r="J288" s="43"/>
      <c r="K288" s="43"/>
      <c r="L288" s="47"/>
      <c r="M288" s="248"/>
      <c r="N288" s="249"/>
      <c r="O288" s="94"/>
      <c r="P288" s="94"/>
      <c r="Q288" s="94"/>
      <c r="R288" s="94"/>
      <c r="S288" s="94"/>
      <c r="T288" s="95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192</v>
      </c>
      <c r="AU288" s="19" t="s">
        <v>90</v>
      </c>
    </row>
    <row r="289" s="2" customFormat="1">
      <c r="A289" s="41"/>
      <c r="B289" s="42"/>
      <c r="C289" s="43"/>
      <c r="D289" s="250" t="s">
        <v>194</v>
      </c>
      <c r="E289" s="43"/>
      <c r="F289" s="251" t="s">
        <v>2869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194</v>
      </c>
      <c r="AU289" s="19" t="s">
        <v>90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2870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90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4" customFormat="1">
      <c r="A291" s="14"/>
      <c r="B291" s="262"/>
      <c r="C291" s="263"/>
      <c r="D291" s="245" t="s">
        <v>196</v>
      </c>
      <c r="E291" s="264" t="s">
        <v>1</v>
      </c>
      <c r="F291" s="265" t="s">
        <v>2871</v>
      </c>
      <c r="G291" s="263"/>
      <c r="H291" s="266">
        <v>20.5</v>
      </c>
      <c r="I291" s="267"/>
      <c r="J291" s="263"/>
      <c r="K291" s="263"/>
      <c r="L291" s="268"/>
      <c r="M291" s="269"/>
      <c r="N291" s="270"/>
      <c r="O291" s="270"/>
      <c r="P291" s="270"/>
      <c r="Q291" s="270"/>
      <c r="R291" s="270"/>
      <c r="S291" s="270"/>
      <c r="T291" s="27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72" t="s">
        <v>196</v>
      </c>
      <c r="AU291" s="272" t="s">
        <v>90</v>
      </c>
      <c r="AV291" s="14" t="s">
        <v>90</v>
      </c>
      <c r="AW291" s="14" t="s">
        <v>38</v>
      </c>
      <c r="AX291" s="14" t="s">
        <v>86</v>
      </c>
      <c r="AY291" s="272" t="s">
        <v>183</v>
      </c>
    </row>
    <row r="292" s="2" customFormat="1" ht="24.15" customHeight="1">
      <c r="A292" s="41"/>
      <c r="B292" s="42"/>
      <c r="C292" s="274" t="s">
        <v>490</v>
      </c>
      <c r="D292" s="274" t="s">
        <v>222</v>
      </c>
      <c r="E292" s="275" t="s">
        <v>2872</v>
      </c>
      <c r="F292" s="276" t="s">
        <v>2873</v>
      </c>
      <c r="G292" s="277" t="s">
        <v>189</v>
      </c>
      <c r="H292" s="278">
        <v>21.114999999999998</v>
      </c>
      <c r="I292" s="279"/>
      <c r="J292" s="280">
        <f>ROUND(I292*H292,2)</f>
        <v>0</v>
      </c>
      <c r="K292" s="276" t="s">
        <v>190</v>
      </c>
      <c r="L292" s="281"/>
      <c r="M292" s="282" t="s">
        <v>1</v>
      </c>
      <c r="N292" s="283" t="s">
        <v>47</v>
      </c>
      <c r="O292" s="94"/>
      <c r="P292" s="241">
        <f>O292*H292</f>
        <v>0</v>
      </c>
      <c r="Q292" s="241">
        <v>0.13100000000000001</v>
      </c>
      <c r="R292" s="241">
        <f>Q292*H292</f>
        <v>2.7660649999999998</v>
      </c>
      <c r="S292" s="241">
        <v>0</v>
      </c>
      <c r="T292" s="242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43" t="s">
        <v>113</v>
      </c>
      <c r="AT292" s="243" t="s">
        <v>222</v>
      </c>
      <c r="AU292" s="243" t="s">
        <v>90</v>
      </c>
      <c r="AY292" s="19" t="s">
        <v>183</v>
      </c>
      <c r="BE292" s="244">
        <f>IF(N292="základní",J292,0)</f>
        <v>0</v>
      </c>
      <c r="BF292" s="244">
        <f>IF(N292="snížená",J292,0)</f>
        <v>0</v>
      </c>
      <c r="BG292" s="244">
        <f>IF(N292="zákl. přenesená",J292,0)</f>
        <v>0</v>
      </c>
      <c r="BH292" s="244">
        <f>IF(N292="sníž. přenesená",J292,0)</f>
        <v>0</v>
      </c>
      <c r="BI292" s="244">
        <f>IF(N292="nulová",J292,0)</f>
        <v>0</v>
      </c>
      <c r="BJ292" s="19" t="s">
        <v>86</v>
      </c>
      <c r="BK292" s="244">
        <f>ROUND(I292*H292,2)</f>
        <v>0</v>
      </c>
      <c r="BL292" s="19" t="s">
        <v>101</v>
      </c>
      <c r="BM292" s="243" t="s">
        <v>2874</v>
      </c>
    </row>
    <row r="293" s="2" customFormat="1">
      <c r="A293" s="41"/>
      <c r="B293" s="42"/>
      <c r="C293" s="43"/>
      <c r="D293" s="245" t="s">
        <v>192</v>
      </c>
      <c r="E293" s="43"/>
      <c r="F293" s="246" t="s">
        <v>2873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192</v>
      </c>
      <c r="AU293" s="19" t="s">
        <v>90</v>
      </c>
    </row>
    <row r="294" s="2" customFormat="1">
      <c r="A294" s="41"/>
      <c r="B294" s="42"/>
      <c r="C294" s="43"/>
      <c r="D294" s="245" t="s">
        <v>227</v>
      </c>
      <c r="E294" s="43"/>
      <c r="F294" s="273" t="s">
        <v>2875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227</v>
      </c>
      <c r="AU294" s="19" t="s">
        <v>90</v>
      </c>
    </row>
    <row r="295" s="13" customFormat="1">
      <c r="A295" s="13"/>
      <c r="B295" s="252"/>
      <c r="C295" s="253"/>
      <c r="D295" s="245" t="s">
        <v>196</v>
      </c>
      <c r="E295" s="254" t="s">
        <v>1</v>
      </c>
      <c r="F295" s="255" t="s">
        <v>2876</v>
      </c>
      <c r="G295" s="253"/>
      <c r="H295" s="254" t="s">
        <v>1</v>
      </c>
      <c r="I295" s="256"/>
      <c r="J295" s="253"/>
      <c r="K295" s="253"/>
      <c r="L295" s="257"/>
      <c r="M295" s="258"/>
      <c r="N295" s="259"/>
      <c r="O295" s="259"/>
      <c r="P295" s="259"/>
      <c r="Q295" s="259"/>
      <c r="R295" s="259"/>
      <c r="S295" s="259"/>
      <c r="T295" s="26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1" t="s">
        <v>196</v>
      </c>
      <c r="AU295" s="261" t="s">
        <v>90</v>
      </c>
      <c r="AV295" s="13" t="s">
        <v>86</v>
      </c>
      <c r="AW295" s="13" t="s">
        <v>38</v>
      </c>
      <c r="AX295" s="13" t="s">
        <v>82</v>
      </c>
      <c r="AY295" s="261" t="s">
        <v>183</v>
      </c>
    </row>
    <row r="296" s="14" customFormat="1">
      <c r="A296" s="14"/>
      <c r="B296" s="262"/>
      <c r="C296" s="263"/>
      <c r="D296" s="245" t="s">
        <v>196</v>
      </c>
      <c r="E296" s="264" t="s">
        <v>1</v>
      </c>
      <c r="F296" s="265" t="s">
        <v>2877</v>
      </c>
      <c r="G296" s="263"/>
      <c r="H296" s="266">
        <v>21.114999999999998</v>
      </c>
      <c r="I296" s="267"/>
      <c r="J296" s="263"/>
      <c r="K296" s="263"/>
      <c r="L296" s="268"/>
      <c r="M296" s="269"/>
      <c r="N296" s="270"/>
      <c r="O296" s="270"/>
      <c r="P296" s="270"/>
      <c r="Q296" s="270"/>
      <c r="R296" s="270"/>
      <c r="S296" s="270"/>
      <c r="T296" s="27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2" t="s">
        <v>196</v>
      </c>
      <c r="AU296" s="272" t="s">
        <v>90</v>
      </c>
      <c r="AV296" s="14" t="s">
        <v>90</v>
      </c>
      <c r="AW296" s="14" t="s">
        <v>38</v>
      </c>
      <c r="AX296" s="14" t="s">
        <v>86</v>
      </c>
      <c r="AY296" s="272" t="s">
        <v>183</v>
      </c>
    </row>
    <row r="297" s="2" customFormat="1" ht="24.15" customHeight="1">
      <c r="A297" s="41"/>
      <c r="B297" s="42"/>
      <c r="C297" s="232" t="s">
        <v>495</v>
      </c>
      <c r="D297" s="232" t="s">
        <v>186</v>
      </c>
      <c r="E297" s="233" t="s">
        <v>2878</v>
      </c>
      <c r="F297" s="234" t="s">
        <v>2879</v>
      </c>
      <c r="G297" s="235" t="s">
        <v>189</v>
      </c>
      <c r="H297" s="236">
        <v>5</v>
      </c>
      <c r="I297" s="237"/>
      <c r="J297" s="238">
        <f>ROUND(I297*H297,2)</f>
        <v>0</v>
      </c>
      <c r="K297" s="234" t="s">
        <v>190</v>
      </c>
      <c r="L297" s="47"/>
      <c r="M297" s="239" t="s">
        <v>1</v>
      </c>
      <c r="N297" s="240" t="s">
        <v>47</v>
      </c>
      <c r="O297" s="94"/>
      <c r="P297" s="241">
        <f>O297*H297</f>
        <v>0</v>
      </c>
      <c r="Q297" s="241">
        <v>0.090620000000000006</v>
      </c>
      <c r="R297" s="241">
        <f>Q297*H297</f>
        <v>0.45310000000000006</v>
      </c>
      <c r="S297" s="241">
        <v>0</v>
      </c>
      <c r="T297" s="242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43" t="s">
        <v>101</v>
      </c>
      <c r="AT297" s="243" t="s">
        <v>186</v>
      </c>
      <c r="AU297" s="243" t="s">
        <v>90</v>
      </c>
      <c r="AY297" s="19" t="s">
        <v>183</v>
      </c>
      <c r="BE297" s="244">
        <f>IF(N297="základní",J297,0)</f>
        <v>0</v>
      </c>
      <c r="BF297" s="244">
        <f>IF(N297="snížená",J297,0)</f>
        <v>0</v>
      </c>
      <c r="BG297" s="244">
        <f>IF(N297="zákl. přenesená",J297,0)</f>
        <v>0</v>
      </c>
      <c r="BH297" s="244">
        <f>IF(N297="sníž. přenesená",J297,0)</f>
        <v>0</v>
      </c>
      <c r="BI297" s="244">
        <f>IF(N297="nulová",J297,0)</f>
        <v>0</v>
      </c>
      <c r="BJ297" s="19" t="s">
        <v>86</v>
      </c>
      <c r="BK297" s="244">
        <f>ROUND(I297*H297,2)</f>
        <v>0</v>
      </c>
      <c r="BL297" s="19" t="s">
        <v>101</v>
      </c>
      <c r="BM297" s="243" t="s">
        <v>2880</v>
      </c>
    </row>
    <row r="298" s="2" customFormat="1">
      <c r="A298" s="41"/>
      <c r="B298" s="42"/>
      <c r="C298" s="43"/>
      <c r="D298" s="245" t="s">
        <v>192</v>
      </c>
      <c r="E298" s="43"/>
      <c r="F298" s="246" t="s">
        <v>2881</v>
      </c>
      <c r="G298" s="43"/>
      <c r="H298" s="43"/>
      <c r="I298" s="247"/>
      <c r="J298" s="43"/>
      <c r="K298" s="43"/>
      <c r="L298" s="47"/>
      <c r="M298" s="248"/>
      <c r="N298" s="249"/>
      <c r="O298" s="94"/>
      <c r="P298" s="94"/>
      <c r="Q298" s="94"/>
      <c r="R298" s="94"/>
      <c r="S298" s="94"/>
      <c r="T298" s="95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192</v>
      </c>
      <c r="AU298" s="19" t="s">
        <v>90</v>
      </c>
    </row>
    <row r="299" s="2" customFormat="1">
      <c r="A299" s="41"/>
      <c r="B299" s="42"/>
      <c r="C299" s="43"/>
      <c r="D299" s="250" t="s">
        <v>194</v>
      </c>
      <c r="E299" s="43"/>
      <c r="F299" s="251" t="s">
        <v>2882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194</v>
      </c>
      <c r="AU299" s="19" t="s">
        <v>90</v>
      </c>
    </row>
    <row r="300" s="13" customFormat="1">
      <c r="A300" s="13"/>
      <c r="B300" s="252"/>
      <c r="C300" s="253"/>
      <c r="D300" s="245" t="s">
        <v>196</v>
      </c>
      <c r="E300" s="254" t="s">
        <v>1</v>
      </c>
      <c r="F300" s="255" t="s">
        <v>2857</v>
      </c>
      <c r="G300" s="253"/>
      <c r="H300" s="254" t="s">
        <v>1</v>
      </c>
      <c r="I300" s="256"/>
      <c r="J300" s="253"/>
      <c r="K300" s="253"/>
      <c r="L300" s="257"/>
      <c r="M300" s="258"/>
      <c r="N300" s="259"/>
      <c r="O300" s="259"/>
      <c r="P300" s="259"/>
      <c r="Q300" s="259"/>
      <c r="R300" s="259"/>
      <c r="S300" s="259"/>
      <c r="T300" s="26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61" t="s">
        <v>196</v>
      </c>
      <c r="AU300" s="261" t="s">
        <v>90</v>
      </c>
      <c r="AV300" s="13" t="s">
        <v>86</v>
      </c>
      <c r="AW300" s="13" t="s">
        <v>38</v>
      </c>
      <c r="AX300" s="13" t="s">
        <v>82</v>
      </c>
      <c r="AY300" s="261" t="s">
        <v>183</v>
      </c>
    </row>
    <row r="301" s="14" customFormat="1">
      <c r="A301" s="14"/>
      <c r="B301" s="262"/>
      <c r="C301" s="263"/>
      <c r="D301" s="245" t="s">
        <v>196</v>
      </c>
      <c r="E301" s="264" t="s">
        <v>1</v>
      </c>
      <c r="F301" s="265" t="s">
        <v>104</v>
      </c>
      <c r="G301" s="263"/>
      <c r="H301" s="266">
        <v>5</v>
      </c>
      <c r="I301" s="267"/>
      <c r="J301" s="263"/>
      <c r="K301" s="263"/>
      <c r="L301" s="268"/>
      <c r="M301" s="269"/>
      <c r="N301" s="270"/>
      <c r="O301" s="270"/>
      <c r="P301" s="270"/>
      <c r="Q301" s="270"/>
      <c r="R301" s="270"/>
      <c r="S301" s="270"/>
      <c r="T301" s="27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72" t="s">
        <v>196</v>
      </c>
      <c r="AU301" s="272" t="s">
        <v>90</v>
      </c>
      <c r="AV301" s="14" t="s">
        <v>90</v>
      </c>
      <c r="AW301" s="14" t="s">
        <v>38</v>
      </c>
      <c r="AX301" s="14" t="s">
        <v>86</v>
      </c>
      <c r="AY301" s="272" t="s">
        <v>183</v>
      </c>
    </row>
    <row r="302" s="2" customFormat="1" ht="24.15" customHeight="1">
      <c r="A302" s="41"/>
      <c r="B302" s="42"/>
      <c r="C302" s="274" t="s">
        <v>501</v>
      </c>
      <c r="D302" s="274" t="s">
        <v>222</v>
      </c>
      <c r="E302" s="275" t="s">
        <v>2883</v>
      </c>
      <c r="F302" s="276" t="s">
        <v>2884</v>
      </c>
      <c r="G302" s="277" t="s">
        <v>189</v>
      </c>
      <c r="H302" s="278">
        <v>5.1500000000000004</v>
      </c>
      <c r="I302" s="279"/>
      <c r="J302" s="280">
        <f>ROUND(I302*H302,2)</f>
        <v>0</v>
      </c>
      <c r="K302" s="276" t="s">
        <v>190</v>
      </c>
      <c r="L302" s="281"/>
      <c r="M302" s="282" t="s">
        <v>1</v>
      </c>
      <c r="N302" s="283" t="s">
        <v>47</v>
      </c>
      <c r="O302" s="94"/>
      <c r="P302" s="241">
        <f>O302*H302</f>
        <v>0</v>
      </c>
      <c r="Q302" s="241">
        <v>0.17499999999999999</v>
      </c>
      <c r="R302" s="241">
        <f>Q302*H302</f>
        <v>0.90125</v>
      </c>
      <c r="S302" s="241">
        <v>0</v>
      </c>
      <c r="T302" s="242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43" t="s">
        <v>113</v>
      </c>
      <c r="AT302" s="243" t="s">
        <v>222</v>
      </c>
      <c r="AU302" s="243" t="s">
        <v>90</v>
      </c>
      <c r="AY302" s="19" t="s">
        <v>183</v>
      </c>
      <c r="BE302" s="244">
        <f>IF(N302="základní",J302,0)</f>
        <v>0</v>
      </c>
      <c r="BF302" s="244">
        <f>IF(N302="snížená",J302,0)</f>
        <v>0</v>
      </c>
      <c r="BG302" s="244">
        <f>IF(N302="zákl. přenesená",J302,0)</f>
        <v>0</v>
      </c>
      <c r="BH302" s="244">
        <f>IF(N302="sníž. přenesená",J302,0)</f>
        <v>0</v>
      </c>
      <c r="BI302" s="244">
        <f>IF(N302="nulová",J302,0)</f>
        <v>0</v>
      </c>
      <c r="BJ302" s="19" t="s">
        <v>86</v>
      </c>
      <c r="BK302" s="244">
        <f>ROUND(I302*H302,2)</f>
        <v>0</v>
      </c>
      <c r="BL302" s="19" t="s">
        <v>101</v>
      </c>
      <c r="BM302" s="243" t="s">
        <v>2885</v>
      </c>
    </row>
    <row r="303" s="2" customFormat="1">
      <c r="A303" s="41"/>
      <c r="B303" s="42"/>
      <c r="C303" s="43"/>
      <c r="D303" s="245" t="s">
        <v>192</v>
      </c>
      <c r="E303" s="43"/>
      <c r="F303" s="246" t="s">
        <v>2884</v>
      </c>
      <c r="G303" s="43"/>
      <c r="H303" s="43"/>
      <c r="I303" s="247"/>
      <c r="J303" s="43"/>
      <c r="K303" s="43"/>
      <c r="L303" s="47"/>
      <c r="M303" s="248"/>
      <c r="N303" s="249"/>
      <c r="O303" s="94"/>
      <c r="P303" s="94"/>
      <c r="Q303" s="94"/>
      <c r="R303" s="94"/>
      <c r="S303" s="94"/>
      <c r="T303" s="95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192</v>
      </c>
      <c r="AU303" s="19" t="s">
        <v>90</v>
      </c>
    </row>
    <row r="304" s="2" customFormat="1">
      <c r="A304" s="41"/>
      <c r="B304" s="42"/>
      <c r="C304" s="43"/>
      <c r="D304" s="245" t="s">
        <v>227</v>
      </c>
      <c r="E304" s="43"/>
      <c r="F304" s="273" t="s">
        <v>2875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227</v>
      </c>
      <c r="AU304" s="19" t="s">
        <v>90</v>
      </c>
    </row>
    <row r="305" s="13" customFormat="1">
      <c r="A305" s="13"/>
      <c r="B305" s="252"/>
      <c r="C305" s="253"/>
      <c r="D305" s="245" t="s">
        <v>196</v>
      </c>
      <c r="E305" s="254" t="s">
        <v>1</v>
      </c>
      <c r="F305" s="255" t="s">
        <v>2876</v>
      </c>
      <c r="G305" s="253"/>
      <c r="H305" s="254" t="s">
        <v>1</v>
      </c>
      <c r="I305" s="256"/>
      <c r="J305" s="253"/>
      <c r="K305" s="253"/>
      <c r="L305" s="257"/>
      <c r="M305" s="258"/>
      <c r="N305" s="259"/>
      <c r="O305" s="259"/>
      <c r="P305" s="259"/>
      <c r="Q305" s="259"/>
      <c r="R305" s="259"/>
      <c r="S305" s="259"/>
      <c r="T305" s="26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1" t="s">
        <v>196</v>
      </c>
      <c r="AU305" s="261" t="s">
        <v>90</v>
      </c>
      <c r="AV305" s="13" t="s">
        <v>86</v>
      </c>
      <c r="AW305" s="13" t="s">
        <v>38</v>
      </c>
      <c r="AX305" s="13" t="s">
        <v>82</v>
      </c>
      <c r="AY305" s="261" t="s">
        <v>183</v>
      </c>
    </row>
    <row r="306" s="14" customFormat="1">
      <c r="A306" s="14"/>
      <c r="B306" s="262"/>
      <c r="C306" s="263"/>
      <c r="D306" s="245" t="s">
        <v>196</v>
      </c>
      <c r="E306" s="264" t="s">
        <v>1</v>
      </c>
      <c r="F306" s="265" t="s">
        <v>2886</v>
      </c>
      <c r="G306" s="263"/>
      <c r="H306" s="266">
        <v>5.1500000000000004</v>
      </c>
      <c r="I306" s="267"/>
      <c r="J306" s="263"/>
      <c r="K306" s="263"/>
      <c r="L306" s="268"/>
      <c r="M306" s="269"/>
      <c r="N306" s="270"/>
      <c r="O306" s="270"/>
      <c r="P306" s="270"/>
      <c r="Q306" s="270"/>
      <c r="R306" s="270"/>
      <c r="S306" s="270"/>
      <c r="T306" s="27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72" t="s">
        <v>196</v>
      </c>
      <c r="AU306" s="272" t="s">
        <v>90</v>
      </c>
      <c r="AV306" s="14" t="s">
        <v>90</v>
      </c>
      <c r="AW306" s="14" t="s">
        <v>38</v>
      </c>
      <c r="AX306" s="14" t="s">
        <v>86</v>
      </c>
      <c r="AY306" s="272" t="s">
        <v>183</v>
      </c>
    </row>
    <row r="307" s="2" customFormat="1" ht="24.15" customHeight="1">
      <c r="A307" s="41"/>
      <c r="B307" s="42"/>
      <c r="C307" s="232" t="s">
        <v>198</v>
      </c>
      <c r="D307" s="232" t="s">
        <v>186</v>
      </c>
      <c r="E307" s="233" t="s">
        <v>2887</v>
      </c>
      <c r="F307" s="234" t="s">
        <v>2888</v>
      </c>
      <c r="G307" s="235" t="s">
        <v>189</v>
      </c>
      <c r="H307" s="236">
        <v>33.5</v>
      </c>
      <c r="I307" s="237"/>
      <c r="J307" s="238">
        <f>ROUND(I307*H307,2)</f>
        <v>0</v>
      </c>
      <c r="K307" s="234" t="s">
        <v>190</v>
      </c>
      <c r="L307" s="47"/>
      <c r="M307" s="239" t="s">
        <v>1</v>
      </c>
      <c r="N307" s="240" t="s">
        <v>47</v>
      </c>
      <c r="O307" s="94"/>
      <c r="P307" s="241">
        <f>O307*H307</f>
        <v>0</v>
      </c>
      <c r="Q307" s="241">
        <v>0.1837</v>
      </c>
      <c r="R307" s="241">
        <f>Q307*H307</f>
        <v>6.15395</v>
      </c>
      <c r="S307" s="241">
        <v>0</v>
      </c>
      <c r="T307" s="242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43" t="s">
        <v>101</v>
      </c>
      <c r="AT307" s="243" t="s">
        <v>186</v>
      </c>
      <c r="AU307" s="243" t="s">
        <v>90</v>
      </c>
      <c r="AY307" s="19" t="s">
        <v>183</v>
      </c>
      <c r="BE307" s="244">
        <f>IF(N307="základní",J307,0)</f>
        <v>0</v>
      </c>
      <c r="BF307" s="244">
        <f>IF(N307="snížená",J307,0)</f>
        <v>0</v>
      </c>
      <c r="BG307" s="244">
        <f>IF(N307="zákl. přenesená",J307,0)</f>
        <v>0</v>
      </c>
      <c r="BH307" s="244">
        <f>IF(N307="sníž. přenesená",J307,0)</f>
        <v>0</v>
      </c>
      <c r="BI307" s="244">
        <f>IF(N307="nulová",J307,0)</f>
        <v>0</v>
      </c>
      <c r="BJ307" s="19" t="s">
        <v>86</v>
      </c>
      <c r="BK307" s="244">
        <f>ROUND(I307*H307,2)</f>
        <v>0</v>
      </c>
      <c r="BL307" s="19" t="s">
        <v>101</v>
      </c>
      <c r="BM307" s="243" t="s">
        <v>2889</v>
      </c>
    </row>
    <row r="308" s="2" customFormat="1">
      <c r="A308" s="41"/>
      <c r="B308" s="42"/>
      <c r="C308" s="43"/>
      <c r="D308" s="245" t="s">
        <v>192</v>
      </c>
      <c r="E308" s="43"/>
      <c r="F308" s="246" t="s">
        <v>2890</v>
      </c>
      <c r="G308" s="43"/>
      <c r="H308" s="43"/>
      <c r="I308" s="247"/>
      <c r="J308" s="43"/>
      <c r="K308" s="43"/>
      <c r="L308" s="47"/>
      <c r="M308" s="248"/>
      <c r="N308" s="249"/>
      <c r="O308" s="94"/>
      <c r="P308" s="94"/>
      <c r="Q308" s="94"/>
      <c r="R308" s="94"/>
      <c r="S308" s="94"/>
      <c r="T308" s="9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19" t="s">
        <v>192</v>
      </c>
      <c r="AU308" s="19" t="s">
        <v>90</v>
      </c>
    </row>
    <row r="309" s="2" customFormat="1">
      <c r="A309" s="41"/>
      <c r="B309" s="42"/>
      <c r="C309" s="43"/>
      <c r="D309" s="250" t="s">
        <v>194</v>
      </c>
      <c r="E309" s="43"/>
      <c r="F309" s="251" t="s">
        <v>2891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194</v>
      </c>
      <c r="AU309" s="19" t="s">
        <v>90</v>
      </c>
    </row>
    <row r="310" s="13" customFormat="1">
      <c r="A310" s="13"/>
      <c r="B310" s="252"/>
      <c r="C310" s="253"/>
      <c r="D310" s="245" t="s">
        <v>196</v>
      </c>
      <c r="E310" s="254" t="s">
        <v>1</v>
      </c>
      <c r="F310" s="255" t="s">
        <v>2857</v>
      </c>
      <c r="G310" s="253"/>
      <c r="H310" s="254" t="s">
        <v>1</v>
      </c>
      <c r="I310" s="256"/>
      <c r="J310" s="253"/>
      <c r="K310" s="253"/>
      <c r="L310" s="257"/>
      <c r="M310" s="258"/>
      <c r="N310" s="259"/>
      <c r="O310" s="259"/>
      <c r="P310" s="259"/>
      <c r="Q310" s="259"/>
      <c r="R310" s="259"/>
      <c r="S310" s="259"/>
      <c r="T310" s="26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61" t="s">
        <v>196</v>
      </c>
      <c r="AU310" s="261" t="s">
        <v>90</v>
      </c>
      <c r="AV310" s="13" t="s">
        <v>86</v>
      </c>
      <c r="AW310" s="13" t="s">
        <v>38</v>
      </c>
      <c r="AX310" s="13" t="s">
        <v>82</v>
      </c>
      <c r="AY310" s="261" t="s">
        <v>183</v>
      </c>
    </row>
    <row r="311" s="14" customFormat="1">
      <c r="A311" s="14"/>
      <c r="B311" s="262"/>
      <c r="C311" s="263"/>
      <c r="D311" s="245" t="s">
        <v>196</v>
      </c>
      <c r="E311" s="264" t="s">
        <v>1</v>
      </c>
      <c r="F311" s="265" t="s">
        <v>2892</v>
      </c>
      <c r="G311" s="263"/>
      <c r="H311" s="266">
        <v>33.5</v>
      </c>
      <c r="I311" s="267"/>
      <c r="J311" s="263"/>
      <c r="K311" s="263"/>
      <c r="L311" s="268"/>
      <c r="M311" s="269"/>
      <c r="N311" s="270"/>
      <c r="O311" s="270"/>
      <c r="P311" s="270"/>
      <c r="Q311" s="270"/>
      <c r="R311" s="270"/>
      <c r="S311" s="270"/>
      <c r="T311" s="27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2" t="s">
        <v>196</v>
      </c>
      <c r="AU311" s="272" t="s">
        <v>90</v>
      </c>
      <c r="AV311" s="14" t="s">
        <v>90</v>
      </c>
      <c r="AW311" s="14" t="s">
        <v>38</v>
      </c>
      <c r="AX311" s="14" t="s">
        <v>86</v>
      </c>
      <c r="AY311" s="272" t="s">
        <v>183</v>
      </c>
    </row>
    <row r="312" s="2" customFormat="1" ht="33" customHeight="1">
      <c r="A312" s="41"/>
      <c r="B312" s="42"/>
      <c r="C312" s="232" t="s">
        <v>512</v>
      </c>
      <c r="D312" s="232" t="s">
        <v>186</v>
      </c>
      <c r="E312" s="233" t="s">
        <v>244</v>
      </c>
      <c r="F312" s="234" t="s">
        <v>245</v>
      </c>
      <c r="G312" s="235" t="s">
        <v>231</v>
      </c>
      <c r="H312" s="236">
        <v>86.5</v>
      </c>
      <c r="I312" s="237"/>
      <c r="J312" s="238">
        <f>ROUND(I312*H312,2)</f>
        <v>0</v>
      </c>
      <c r="K312" s="234" t="s">
        <v>190</v>
      </c>
      <c r="L312" s="47"/>
      <c r="M312" s="239" t="s">
        <v>1</v>
      </c>
      <c r="N312" s="240" t="s">
        <v>47</v>
      </c>
      <c r="O312" s="94"/>
      <c r="P312" s="241">
        <f>O312*H312</f>
        <v>0</v>
      </c>
      <c r="Q312" s="241">
        <v>0.16850000000000001</v>
      </c>
      <c r="R312" s="241">
        <f>Q312*H312</f>
        <v>14.575250000000001</v>
      </c>
      <c r="S312" s="241">
        <v>0</v>
      </c>
      <c r="T312" s="242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43" t="s">
        <v>101</v>
      </c>
      <c r="AT312" s="243" t="s">
        <v>186</v>
      </c>
      <c r="AU312" s="243" t="s">
        <v>90</v>
      </c>
      <c r="AY312" s="19" t="s">
        <v>183</v>
      </c>
      <c r="BE312" s="244">
        <f>IF(N312="základní",J312,0)</f>
        <v>0</v>
      </c>
      <c r="BF312" s="244">
        <f>IF(N312="snížená",J312,0)</f>
        <v>0</v>
      </c>
      <c r="BG312" s="244">
        <f>IF(N312="zákl. přenesená",J312,0)</f>
        <v>0</v>
      </c>
      <c r="BH312" s="244">
        <f>IF(N312="sníž. přenesená",J312,0)</f>
        <v>0</v>
      </c>
      <c r="BI312" s="244">
        <f>IF(N312="nulová",J312,0)</f>
        <v>0</v>
      </c>
      <c r="BJ312" s="19" t="s">
        <v>86</v>
      </c>
      <c r="BK312" s="244">
        <f>ROUND(I312*H312,2)</f>
        <v>0</v>
      </c>
      <c r="BL312" s="19" t="s">
        <v>101</v>
      </c>
      <c r="BM312" s="243" t="s">
        <v>2893</v>
      </c>
    </row>
    <row r="313" s="2" customFormat="1">
      <c r="A313" s="41"/>
      <c r="B313" s="42"/>
      <c r="C313" s="43"/>
      <c r="D313" s="245" t="s">
        <v>192</v>
      </c>
      <c r="E313" s="43"/>
      <c r="F313" s="246" t="s">
        <v>247</v>
      </c>
      <c r="G313" s="43"/>
      <c r="H313" s="43"/>
      <c r="I313" s="247"/>
      <c r="J313" s="43"/>
      <c r="K313" s="43"/>
      <c r="L313" s="47"/>
      <c r="M313" s="248"/>
      <c r="N313" s="249"/>
      <c r="O313" s="94"/>
      <c r="P313" s="94"/>
      <c r="Q313" s="94"/>
      <c r="R313" s="94"/>
      <c r="S313" s="94"/>
      <c r="T313" s="95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19" t="s">
        <v>192</v>
      </c>
      <c r="AU313" s="19" t="s">
        <v>90</v>
      </c>
    </row>
    <row r="314" s="2" customFormat="1">
      <c r="A314" s="41"/>
      <c r="B314" s="42"/>
      <c r="C314" s="43"/>
      <c r="D314" s="250" t="s">
        <v>194</v>
      </c>
      <c r="E314" s="43"/>
      <c r="F314" s="251" t="s">
        <v>248</v>
      </c>
      <c r="G314" s="43"/>
      <c r="H314" s="43"/>
      <c r="I314" s="247"/>
      <c r="J314" s="43"/>
      <c r="K314" s="43"/>
      <c r="L314" s="47"/>
      <c r="M314" s="248"/>
      <c r="N314" s="249"/>
      <c r="O314" s="94"/>
      <c r="P314" s="94"/>
      <c r="Q314" s="94"/>
      <c r="R314" s="94"/>
      <c r="S314" s="94"/>
      <c r="T314" s="9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194</v>
      </c>
      <c r="AU314" s="19" t="s">
        <v>90</v>
      </c>
    </row>
    <row r="315" s="13" customFormat="1">
      <c r="A315" s="13"/>
      <c r="B315" s="252"/>
      <c r="C315" s="253"/>
      <c r="D315" s="245" t="s">
        <v>196</v>
      </c>
      <c r="E315" s="254" t="s">
        <v>1</v>
      </c>
      <c r="F315" s="255" t="s">
        <v>2894</v>
      </c>
      <c r="G315" s="253"/>
      <c r="H315" s="254" t="s">
        <v>1</v>
      </c>
      <c r="I315" s="256"/>
      <c r="J315" s="253"/>
      <c r="K315" s="253"/>
      <c r="L315" s="257"/>
      <c r="M315" s="258"/>
      <c r="N315" s="259"/>
      <c r="O315" s="259"/>
      <c r="P315" s="259"/>
      <c r="Q315" s="259"/>
      <c r="R315" s="259"/>
      <c r="S315" s="259"/>
      <c r="T315" s="26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61" t="s">
        <v>196</v>
      </c>
      <c r="AU315" s="261" t="s">
        <v>90</v>
      </c>
      <c r="AV315" s="13" t="s">
        <v>86</v>
      </c>
      <c r="AW315" s="13" t="s">
        <v>38</v>
      </c>
      <c r="AX315" s="13" t="s">
        <v>82</v>
      </c>
      <c r="AY315" s="261" t="s">
        <v>183</v>
      </c>
    </row>
    <row r="316" s="14" customFormat="1">
      <c r="A316" s="14"/>
      <c r="B316" s="262"/>
      <c r="C316" s="263"/>
      <c r="D316" s="245" t="s">
        <v>196</v>
      </c>
      <c r="E316" s="264" t="s">
        <v>1</v>
      </c>
      <c r="F316" s="265" t="s">
        <v>2895</v>
      </c>
      <c r="G316" s="263"/>
      <c r="H316" s="266">
        <v>63.5</v>
      </c>
      <c r="I316" s="267"/>
      <c r="J316" s="263"/>
      <c r="K316" s="263"/>
      <c r="L316" s="268"/>
      <c r="M316" s="269"/>
      <c r="N316" s="270"/>
      <c r="O316" s="270"/>
      <c r="P316" s="270"/>
      <c r="Q316" s="270"/>
      <c r="R316" s="270"/>
      <c r="S316" s="270"/>
      <c r="T316" s="27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72" t="s">
        <v>196</v>
      </c>
      <c r="AU316" s="272" t="s">
        <v>90</v>
      </c>
      <c r="AV316" s="14" t="s">
        <v>90</v>
      </c>
      <c r="AW316" s="14" t="s">
        <v>38</v>
      </c>
      <c r="AX316" s="14" t="s">
        <v>82</v>
      </c>
      <c r="AY316" s="272" t="s">
        <v>183</v>
      </c>
    </row>
    <row r="317" s="13" customFormat="1">
      <c r="A317" s="13"/>
      <c r="B317" s="252"/>
      <c r="C317" s="253"/>
      <c r="D317" s="245" t="s">
        <v>196</v>
      </c>
      <c r="E317" s="254" t="s">
        <v>1</v>
      </c>
      <c r="F317" s="255" t="s">
        <v>2896</v>
      </c>
      <c r="G317" s="253"/>
      <c r="H317" s="254" t="s">
        <v>1</v>
      </c>
      <c r="I317" s="256"/>
      <c r="J317" s="253"/>
      <c r="K317" s="253"/>
      <c r="L317" s="257"/>
      <c r="M317" s="258"/>
      <c r="N317" s="259"/>
      <c r="O317" s="259"/>
      <c r="P317" s="259"/>
      <c r="Q317" s="259"/>
      <c r="R317" s="259"/>
      <c r="S317" s="259"/>
      <c r="T317" s="26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1" t="s">
        <v>196</v>
      </c>
      <c r="AU317" s="261" t="s">
        <v>90</v>
      </c>
      <c r="AV317" s="13" t="s">
        <v>86</v>
      </c>
      <c r="AW317" s="13" t="s">
        <v>38</v>
      </c>
      <c r="AX317" s="13" t="s">
        <v>82</v>
      </c>
      <c r="AY317" s="261" t="s">
        <v>183</v>
      </c>
    </row>
    <row r="318" s="14" customFormat="1">
      <c r="A318" s="14"/>
      <c r="B318" s="262"/>
      <c r="C318" s="263"/>
      <c r="D318" s="245" t="s">
        <v>196</v>
      </c>
      <c r="E318" s="264" t="s">
        <v>1</v>
      </c>
      <c r="F318" s="265" t="s">
        <v>2897</v>
      </c>
      <c r="G318" s="263"/>
      <c r="H318" s="266">
        <v>23</v>
      </c>
      <c r="I318" s="267"/>
      <c r="J318" s="263"/>
      <c r="K318" s="263"/>
      <c r="L318" s="268"/>
      <c r="M318" s="269"/>
      <c r="N318" s="270"/>
      <c r="O318" s="270"/>
      <c r="P318" s="270"/>
      <c r="Q318" s="270"/>
      <c r="R318" s="270"/>
      <c r="S318" s="270"/>
      <c r="T318" s="27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72" t="s">
        <v>196</v>
      </c>
      <c r="AU318" s="272" t="s">
        <v>90</v>
      </c>
      <c r="AV318" s="14" t="s">
        <v>90</v>
      </c>
      <c r="AW318" s="14" t="s">
        <v>38</v>
      </c>
      <c r="AX318" s="14" t="s">
        <v>82</v>
      </c>
      <c r="AY318" s="272" t="s">
        <v>183</v>
      </c>
    </row>
    <row r="319" s="15" customFormat="1">
      <c r="A319" s="15"/>
      <c r="B319" s="284"/>
      <c r="C319" s="285"/>
      <c r="D319" s="245" t="s">
        <v>196</v>
      </c>
      <c r="E319" s="286" t="s">
        <v>1</v>
      </c>
      <c r="F319" s="287" t="s">
        <v>238</v>
      </c>
      <c r="G319" s="285"/>
      <c r="H319" s="288">
        <v>86.5</v>
      </c>
      <c r="I319" s="289"/>
      <c r="J319" s="285"/>
      <c r="K319" s="285"/>
      <c r="L319" s="290"/>
      <c r="M319" s="291"/>
      <c r="N319" s="292"/>
      <c r="O319" s="292"/>
      <c r="P319" s="292"/>
      <c r="Q319" s="292"/>
      <c r="R319" s="292"/>
      <c r="S319" s="292"/>
      <c r="T319" s="293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94" t="s">
        <v>196</v>
      </c>
      <c r="AU319" s="294" t="s">
        <v>90</v>
      </c>
      <c r="AV319" s="15" t="s">
        <v>101</v>
      </c>
      <c r="AW319" s="15" t="s">
        <v>38</v>
      </c>
      <c r="AX319" s="15" t="s">
        <v>86</v>
      </c>
      <c r="AY319" s="294" t="s">
        <v>183</v>
      </c>
    </row>
    <row r="320" s="2" customFormat="1" ht="16.5" customHeight="1">
      <c r="A320" s="41"/>
      <c r="B320" s="42"/>
      <c r="C320" s="274" t="s">
        <v>518</v>
      </c>
      <c r="D320" s="274" t="s">
        <v>222</v>
      </c>
      <c r="E320" s="275" t="s">
        <v>253</v>
      </c>
      <c r="F320" s="276" t="s">
        <v>254</v>
      </c>
      <c r="G320" s="277" t="s">
        <v>231</v>
      </c>
      <c r="H320" s="278">
        <v>52.520000000000003</v>
      </c>
      <c r="I320" s="279"/>
      <c r="J320" s="280">
        <f>ROUND(I320*H320,2)</f>
        <v>0</v>
      </c>
      <c r="K320" s="276" t="s">
        <v>190</v>
      </c>
      <c r="L320" s="281"/>
      <c r="M320" s="282" t="s">
        <v>1</v>
      </c>
      <c r="N320" s="283" t="s">
        <v>47</v>
      </c>
      <c r="O320" s="94"/>
      <c r="P320" s="241">
        <f>O320*H320</f>
        <v>0</v>
      </c>
      <c r="Q320" s="241">
        <v>0.080000000000000002</v>
      </c>
      <c r="R320" s="241">
        <f>Q320*H320</f>
        <v>4.2016</v>
      </c>
      <c r="S320" s="241">
        <v>0</v>
      </c>
      <c r="T320" s="242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43" t="s">
        <v>113</v>
      </c>
      <c r="AT320" s="243" t="s">
        <v>222</v>
      </c>
      <c r="AU320" s="243" t="s">
        <v>90</v>
      </c>
      <c r="AY320" s="19" t="s">
        <v>183</v>
      </c>
      <c r="BE320" s="244">
        <f>IF(N320="základní",J320,0)</f>
        <v>0</v>
      </c>
      <c r="BF320" s="244">
        <f>IF(N320="snížená",J320,0)</f>
        <v>0</v>
      </c>
      <c r="BG320" s="244">
        <f>IF(N320="zákl. přenesená",J320,0)</f>
        <v>0</v>
      </c>
      <c r="BH320" s="244">
        <f>IF(N320="sníž. přenesená",J320,0)</f>
        <v>0</v>
      </c>
      <c r="BI320" s="244">
        <f>IF(N320="nulová",J320,0)</f>
        <v>0</v>
      </c>
      <c r="BJ320" s="19" t="s">
        <v>86</v>
      </c>
      <c r="BK320" s="244">
        <f>ROUND(I320*H320,2)</f>
        <v>0</v>
      </c>
      <c r="BL320" s="19" t="s">
        <v>101</v>
      </c>
      <c r="BM320" s="243" t="s">
        <v>2898</v>
      </c>
    </row>
    <row r="321" s="2" customFormat="1">
      <c r="A321" s="41"/>
      <c r="B321" s="42"/>
      <c r="C321" s="43"/>
      <c r="D321" s="245" t="s">
        <v>192</v>
      </c>
      <c r="E321" s="43"/>
      <c r="F321" s="246" t="s">
        <v>254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192</v>
      </c>
      <c r="AU321" s="19" t="s">
        <v>90</v>
      </c>
    </row>
    <row r="322" s="14" customFormat="1">
      <c r="A322" s="14"/>
      <c r="B322" s="262"/>
      <c r="C322" s="263"/>
      <c r="D322" s="245" t="s">
        <v>196</v>
      </c>
      <c r="E322" s="264" t="s">
        <v>1</v>
      </c>
      <c r="F322" s="265" t="s">
        <v>2899</v>
      </c>
      <c r="G322" s="263"/>
      <c r="H322" s="266">
        <v>52.520000000000003</v>
      </c>
      <c r="I322" s="267"/>
      <c r="J322" s="263"/>
      <c r="K322" s="263"/>
      <c r="L322" s="268"/>
      <c r="M322" s="269"/>
      <c r="N322" s="270"/>
      <c r="O322" s="270"/>
      <c r="P322" s="270"/>
      <c r="Q322" s="270"/>
      <c r="R322" s="270"/>
      <c r="S322" s="270"/>
      <c r="T322" s="27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72" t="s">
        <v>196</v>
      </c>
      <c r="AU322" s="272" t="s">
        <v>90</v>
      </c>
      <c r="AV322" s="14" t="s">
        <v>90</v>
      </c>
      <c r="AW322" s="14" t="s">
        <v>38</v>
      </c>
      <c r="AX322" s="14" t="s">
        <v>86</v>
      </c>
      <c r="AY322" s="272" t="s">
        <v>183</v>
      </c>
    </row>
    <row r="323" s="2" customFormat="1" ht="24.15" customHeight="1">
      <c r="A323" s="41"/>
      <c r="B323" s="42"/>
      <c r="C323" s="274" t="s">
        <v>524</v>
      </c>
      <c r="D323" s="274" t="s">
        <v>222</v>
      </c>
      <c r="E323" s="275" t="s">
        <v>257</v>
      </c>
      <c r="F323" s="276" t="s">
        <v>258</v>
      </c>
      <c r="G323" s="277" t="s">
        <v>231</v>
      </c>
      <c r="H323" s="278">
        <v>3.0299999999999998</v>
      </c>
      <c r="I323" s="279"/>
      <c r="J323" s="280">
        <f>ROUND(I323*H323,2)</f>
        <v>0</v>
      </c>
      <c r="K323" s="276" t="s">
        <v>190</v>
      </c>
      <c r="L323" s="281"/>
      <c r="M323" s="282" t="s">
        <v>1</v>
      </c>
      <c r="N323" s="283" t="s">
        <v>47</v>
      </c>
      <c r="O323" s="94"/>
      <c r="P323" s="241">
        <f>O323*H323</f>
        <v>0</v>
      </c>
      <c r="Q323" s="241">
        <v>0.048300000000000003</v>
      </c>
      <c r="R323" s="241">
        <f>Q323*H323</f>
        <v>0.14634900000000001</v>
      </c>
      <c r="S323" s="241">
        <v>0</v>
      </c>
      <c r="T323" s="242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43" t="s">
        <v>113</v>
      </c>
      <c r="AT323" s="243" t="s">
        <v>222</v>
      </c>
      <c r="AU323" s="243" t="s">
        <v>90</v>
      </c>
      <c r="AY323" s="19" t="s">
        <v>183</v>
      </c>
      <c r="BE323" s="244">
        <f>IF(N323="základní",J323,0)</f>
        <v>0</v>
      </c>
      <c r="BF323" s="244">
        <f>IF(N323="snížená",J323,0)</f>
        <v>0</v>
      </c>
      <c r="BG323" s="244">
        <f>IF(N323="zákl. přenesená",J323,0)</f>
        <v>0</v>
      </c>
      <c r="BH323" s="244">
        <f>IF(N323="sníž. přenesená",J323,0)</f>
        <v>0</v>
      </c>
      <c r="BI323" s="244">
        <f>IF(N323="nulová",J323,0)</f>
        <v>0</v>
      </c>
      <c r="BJ323" s="19" t="s">
        <v>86</v>
      </c>
      <c r="BK323" s="244">
        <f>ROUND(I323*H323,2)</f>
        <v>0</v>
      </c>
      <c r="BL323" s="19" t="s">
        <v>101</v>
      </c>
      <c r="BM323" s="243" t="s">
        <v>2900</v>
      </c>
    </row>
    <row r="324" s="2" customFormat="1">
      <c r="A324" s="41"/>
      <c r="B324" s="42"/>
      <c r="C324" s="43"/>
      <c r="D324" s="245" t="s">
        <v>192</v>
      </c>
      <c r="E324" s="43"/>
      <c r="F324" s="246" t="s">
        <v>258</v>
      </c>
      <c r="G324" s="43"/>
      <c r="H324" s="43"/>
      <c r="I324" s="247"/>
      <c r="J324" s="43"/>
      <c r="K324" s="43"/>
      <c r="L324" s="47"/>
      <c r="M324" s="248"/>
      <c r="N324" s="249"/>
      <c r="O324" s="94"/>
      <c r="P324" s="94"/>
      <c r="Q324" s="94"/>
      <c r="R324" s="94"/>
      <c r="S324" s="94"/>
      <c r="T324" s="95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192</v>
      </c>
      <c r="AU324" s="19" t="s">
        <v>90</v>
      </c>
    </row>
    <row r="325" s="14" customFormat="1">
      <c r="A325" s="14"/>
      <c r="B325" s="262"/>
      <c r="C325" s="263"/>
      <c r="D325" s="245" t="s">
        <v>196</v>
      </c>
      <c r="E325" s="264" t="s">
        <v>1</v>
      </c>
      <c r="F325" s="265" t="s">
        <v>256</v>
      </c>
      <c r="G325" s="263"/>
      <c r="H325" s="266">
        <v>3.0299999999999998</v>
      </c>
      <c r="I325" s="267"/>
      <c r="J325" s="263"/>
      <c r="K325" s="263"/>
      <c r="L325" s="268"/>
      <c r="M325" s="269"/>
      <c r="N325" s="270"/>
      <c r="O325" s="270"/>
      <c r="P325" s="270"/>
      <c r="Q325" s="270"/>
      <c r="R325" s="270"/>
      <c r="S325" s="270"/>
      <c r="T325" s="27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2" t="s">
        <v>196</v>
      </c>
      <c r="AU325" s="272" t="s">
        <v>90</v>
      </c>
      <c r="AV325" s="14" t="s">
        <v>90</v>
      </c>
      <c r="AW325" s="14" t="s">
        <v>38</v>
      </c>
      <c r="AX325" s="14" t="s">
        <v>86</v>
      </c>
      <c r="AY325" s="272" t="s">
        <v>183</v>
      </c>
    </row>
    <row r="326" s="2" customFormat="1" ht="24.15" customHeight="1">
      <c r="A326" s="41"/>
      <c r="B326" s="42"/>
      <c r="C326" s="274" t="s">
        <v>529</v>
      </c>
      <c r="D326" s="274" t="s">
        <v>222</v>
      </c>
      <c r="E326" s="275" t="s">
        <v>262</v>
      </c>
      <c r="F326" s="276" t="s">
        <v>263</v>
      </c>
      <c r="G326" s="277" t="s">
        <v>231</v>
      </c>
      <c r="H326" s="278">
        <v>3.0299999999999998</v>
      </c>
      <c r="I326" s="279"/>
      <c r="J326" s="280">
        <f>ROUND(I326*H326,2)</f>
        <v>0</v>
      </c>
      <c r="K326" s="276" t="s">
        <v>190</v>
      </c>
      <c r="L326" s="281"/>
      <c r="M326" s="282" t="s">
        <v>1</v>
      </c>
      <c r="N326" s="283" t="s">
        <v>47</v>
      </c>
      <c r="O326" s="94"/>
      <c r="P326" s="241">
        <f>O326*H326</f>
        <v>0</v>
      </c>
      <c r="Q326" s="241">
        <v>0.065670000000000006</v>
      </c>
      <c r="R326" s="241">
        <f>Q326*H326</f>
        <v>0.19898009999999999</v>
      </c>
      <c r="S326" s="241">
        <v>0</v>
      </c>
      <c r="T326" s="242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43" t="s">
        <v>113</v>
      </c>
      <c r="AT326" s="243" t="s">
        <v>222</v>
      </c>
      <c r="AU326" s="243" t="s">
        <v>90</v>
      </c>
      <c r="AY326" s="19" t="s">
        <v>183</v>
      </c>
      <c r="BE326" s="244">
        <f>IF(N326="základní",J326,0)</f>
        <v>0</v>
      </c>
      <c r="BF326" s="244">
        <f>IF(N326="snížená",J326,0)</f>
        <v>0</v>
      </c>
      <c r="BG326" s="244">
        <f>IF(N326="zákl. přenesená",J326,0)</f>
        <v>0</v>
      </c>
      <c r="BH326" s="244">
        <f>IF(N326="sníž. přenesená",J326,0)</f>
        <v>0</v>
      </c>
      <c r="BI326" s="244">
        <f>IF(N326="nulová",J326,0)</f>
        <v>0</v>
      </c>
      <c r="BJ326" s="19" t="s">
        <v>86</v>
      </c>
      <c r="BK326" s="244">
        <f>ROUND(I326*H326,2)</f>
        <v>0</v>
      </c>
      <c r="BL326" s="19" t="s">
        <v>101</v>
      </c>
      <c r="BM326" s="243" t="s">
        <v>2901</v>
      </c>
    </row>
    <row r="327" s="2" customFormat="1">
      <c r="A327" s="41"/>
      <c r="B327" s="42"/>
      <c r="C327" s="43"/>
      <c r="D327" s="245" t="s">
        <v>192</v>
      </c>
      <c r="E327" s="43"/>
      <c r="F327" s="246" t="s">
        <v>263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192</v>
      </c>
      <c r="AU327" s="19" t="s">
        <v>90</v>
      </c>
    </row>
    <row r="328" s="14" customFormat="1">
      <c r="A328" s="14"/>
      <c r="B328" s="262"/>
      <c r="C328" s="263"/>
      <c r="D328" s="245" t="s">
        <v>196</v>
      </c>
      <c r="E328" s="264" t="s">
        <v>1</v>
      </c>
      <c r="F328" s="265" t="s">
        <v>256</v>
      </c>
      <c r="G328" s="263"/>
      <c r="H328" s="266">
        <v>3.0299999999999998</v>
      </c>
      <c r="I328" s="267"/>
      <c r="J328" s="263"/>
      <c r="K328" s="263"/>
      <c r="L328" s="268"/>
      <c r="M328" s="269"/>
      <c r="N328" s="270"/>
      <c r="O328" s="270"/>
      <c r="P328" s="270"/>
      <c r="Q328" s="270"/>
      <c r="R328" s="270"/>
      <c r="S328" s="270"/>
      <c r="T328" s="27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72" t="s">
        <v>196</v>
      </c>
      <c r="AU328" s="272" t="s">
        <v>90</v>
      </c>
      <c r="AV328" s="14" t="s">
        <v>90</v>
      </c>
      <c r="AW328" s="14" t="s">
        <v>38</v>
      </c>
      <c r="AX328" s="14" t="s">
        <v>86</v>
      </c>
      <c r="AY328" s="272" t="s">
        <v>183</v>
      </c>
    </row>
    <row r="329" s="2" customFormat="1" ht="21.75" customHeight="1">
      <c r="A329" s="41"/>
      <c r="B329" s="42"/>
      <c r="C329" s="274" t="s">
        <v>531</v>
      </c>
      <c r="D329" s="274" t="s">
        <v>222</v>
      </c>
      <c r="E329" s="275" t="s">
        <v>2902</v>
      </c>
      <c r="F329" s="276" t="s">
        <v>2903</v>
      </c>
      <c r="G329" s="277" t="s">
        <v>231</v>
      </c>
      <c r="H329" s="278">
        <v>5.5</v>
      </c>
      <c r="I329" s="279"/>
      <c r="J329" s="280">
        <f>ROUND(I329*H329,2)</f>
        <v>0</v>
      </c>
      <c r="K329" s="276" t="s">
        <v>190</v>
      </c>
      <c r="L329" s="281"/>
      <c r="M329" s="282" t="s">
        <v>1</v>
      </c>
      <c r="N329" s="283" t="s">
        <v>47</v>
      </c>
      <c r="O329" s="94"/>
      <c r="P329" s="241">
        <f>O329*H329</f>
        <v>0</v>
      </c>
      <c r="Q329" s="241">
        <v>0.060999999999999999</v>
      </c>
      <c r="R329" s="241">
        <f>Q329*H329</f>
        <v>0.33550000000000002</v>
      </c>
      <c r="S329" s="241">
        <v>0</v>
      </c>
      <c r="T329" s="242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43" t="s">
        <v>113</v>
      </c>
      <c r="AT329" s="243" t="s">
        <v>222</v>
      </c>
      <c r="AU329" s="243" t="s">
        <v>90</v>
      </c>
      <c r="AY329" s="19" t="s">
        <v>183</v>
      </c>
      <c r="BE329" s="244">
        <f>IF(N329="základní",J329,0)</f>
        <v>0</v>
      </c>
      <c r="BF329" s="244">
        <f>IF(N329="snížená",J329,0)</f>
        <v>0</v>
      </c>
      <c r="BG329" s="244">
        <f>IF(N329="zákl. přenesená",J329,0)</f>
        <v>0</v>
      </c>
      <c r="BH329" s="244">
        <f>IF(N329="sníž. přenesená",J329,0)</f>
        <v>0</v>
      </c>
      <c r="BI329" s="244">
        <f>IF(N329="nulová",J329,0)</f>
        <v>0</v>
      </c>
      <c r="BJ329" s="19" t="s">
        <v>86</v>
      </c>
      <c r="BK329" s="244">
        <f>ROUND(I329*H329,2)</f>
        <v>0</v>
      </c>
      <c r="BL329" s="19" t="s">
        <v>101</v>
      </c>
      <c r="BM329" s="243" t="s">
        <v>2904</v>
      </c>
    </row>
    <row r="330" s="2" customFormat="1">
      <c r="A330" s="41"/>
      <c r="B330" s="42"/>
      <c r="C330" s="43"/>
      <c r="D330" s="245" t="s">
        <v>192</v>
      </c>
      <c r="E330" s="43"/>
      <c r="F330" s="246" t="s">
        <v>2903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192</v>
      </c>
      <c r="AU330" s="19" t="s">
        <v>90</v>
      </c>
    </row>
    <row r="331" s="13" customFormat="1">
      <c r="A331" s="13"/>
      <c r="B331" s="252"/>
      <c r="C331" s="253"/>
      <c r="D331" s="245" t="s">
        <v>196</v>
      </c>
      <c r="E331" s="254" t="s">
        <v>1</v>
      </c>
      <c r="F331" s="255" t="s">
        <v>2905</v>
      </c>
      <c r="G331" s="253"/>
      <c r="H331" s="254" t="s">
        <v>1</v>
      </c>
      <c r="I331" s="256"/>
      <c r="J331" s="253"/>
      <c r="K331" s="253"/>
      <c r="L331" s="257"/>
      <c r="M331" s="258"/>
      <c r="N331" s="259"/>
      <c r="O331" s="259"/>
      <c r="P331" s="259"/>
      <c r="Q331" s="259"/>
      <c r="R331" s="259"/>
      <c r="S331" s="259"/>
      <c r="T331" s="26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61" t="s">
        <v>196</v>
      </c>
      <c r="AU331" s="261" t="s">
        <v>90</v>
      </c>
      <c r="AV331" s="13" t="s">
        <v>86</v>
      </c>
      <c r="AW331" s="13" t="s">
        <v>38</v>
      </c>
      <c r="AX331" s="13" t="s">
        <v>82</v>
      </c>
      <c r="AY331" s="261" t="s">
        <v>183</v>
      </c>
    </row>
    <row r="332" s="14" customFormat="1">
      <c r="A332" s="14"/>
      <c r="B332" s="262"/>
      <c r="C332" s="263"/>
      <c r="D332" s="245" t="s">
        <v>196</v>
      </c>
      <c r="E332" s="264" t="s">
        <v>1</v>
      </c>
      <c r="F332" s="265" t="s">
        <v>2906</v>
      </c>
      <c r="G332" s="263"/>
      <c r="H332" s="266">
        <v>5.5</v>
      </c>
      <c r="I332" s="267"/>
      <c r="J332" s="263"/>
      <c r="K332" s="263"/>
      <c r="L332" s="268"/>
      <c r="M332" s="269"/>
      <c r="N332" s="270"/>
      <c r="O332" s="270"/>
      <c r="P332" s="270"/>
      <c r="Q332" s="270"/>
      <c r="R332" s="270"/>
      <c r="S332" s="270"/>
      <c r="T332" s="27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2" t="s">
        <v>196</v>
      </c>
      <c r="AU332" s="272" t="s">
        <v>90</v>
      </c>
      <c r="AV332" s="14" t="s">
        <v>90</v>
      </c>
      <c r="AW332" s="14" t="s">
        <v>38</v>
      </c>
      <c r="AX332" s="14" t="s">
        <v>86</v>
      </c>
      <c r="AY332" s="272" t="s">
        <v>183</v>
      </c>
    </row>
    <row r="333" s="2" customFormat="1" ht="16.5" customHeight="1">
      <c r="A333" s="41"/>
      <c r="B333" s="42"/>
      <c r="C333" s="274" t="s">
        <v>533</v>
      </c>
      <c r="D333" s="274" t="s">
        <v>222</v>
      </c>
      <c r="E333" s="275" t="s">
        <v>265</v>
      </c>
      <c r="F333" s="276" t="s">
        <v>266</v>
      </c>
      <c r="G333" s="277" t="s">
        <v>231</v>
      </c>
      <c r="H333" s="278">
        <v>9.0899999999999999</v>
      </c>
      <c r="I333" s="279"/>
      <c r="J333" s="280">
        <f>ROUND(I333*H333,2)</f>
        <v>0</v>
      </c>
      <c r="K333" s="276" t="s">
        <v>190</v>
      </c>
      <c r="L333" s="281"/>
      <c r="M333" s="282" t="s">
        <v>1</v>
      </c>
      <c r="N333" s="283" t="s">
        <v>47</v>
      </c>
      <c r="O333" s="94"/>
      <c r="P333" s="241">
        <f>O333*H333</f>
        <v>0</v>
      </c>
      <c r="Q333" s="241">
        <v>0.16</v>
      </c>
      <c r="R333" s="241">
        <f>Q333*H333</f>
        <v>1.4543999999999999</v>
      </c>
      <c r="S333" s="241">
        <v>0</v>
      </c>
      <c r="T333" s="242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43" t="s">
        <v>113</v>
      </c>
      <c r="AT333" s="243" t="s">
        <v>222</v>
      </c>
      <c r="AU333" s="243" t="s">
        <v>90</v>
      </c>
      <c r="AY333" s="19" t="s">
        <v>183</v>
      </c>
      <c r="BE333" s="244">
        <f>IF(N333="základní",J333,0)</f>
        <v>0</v>
      </c>
      <c r="BF333" s="244">
        <f>IF(N333="snížená",J333,0)</f>
        <v>0</v>
      </c>
      <c r="BG333" s="244">
        <f>IF(N333="zákl. přenesená",J333,0)</f>
        <v>0</v>
      </c>
      <c r="BH333" s="244">
        <f>IF(N333="sníž. přenesená",J333,0)</f>
        <v>0</v>
      </c>
      <c r="BI333" s="244">
        <f>IF(N333="nulová",J333,0)</f>
        <v>0</v>
      </c>
      <c r="BJ333" s="19" t="s">
        <v>86</v>
      </c>
      <c r="BK333" s="244">
        <f>ROUND(I333*H333,2)</f>
        <v>0</v>
      </c>
      <c r="BL333" s="19" t="s">
        <v>101</v>
      </c>
      <c r="BM333" s="243" t="s">
        <v>2907</v>
      </c>
    </row>
    <row r="334" s="2" customFormat="1">
      <c r="A334" s="41"/>
      <c r="B334" s="42"/>
      <c r="C334" s="43"/>
      <c r="D334" s="245" t="s">
        <v>192</v>
      </c>
      <c r="E334" s="43"/>
      <c r="F334" s="246" t="s">
        <v>266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192</v>
      </c>
      <c r="AU334" s="19" t="s">
        <v>90</v>
      </c>
    </row>
    <row r="335" s="13" customFormat="1">
      <c r="A335" s="13"/>
      <c r="B335" s="252"/>
      <c r="C335" s="253"/>
      <c r="D335" s="245" t="s">
        <v>196</v>
      </c>
      <c r="E335" s="254" t="s">
        <v>1</v>
      </c>
      <c r="F335" s="255" t="s">
        <v>2896</v>
      </c>
      <c r="G335" s="253"/>
      <c r="H335" s="254" t="s">
        <v>1</v>
      </c>
      <c r="I335" s="256"/>
      <c r="J335" s="253"/>
      <c r="K335" s="253"/>
      <c r="L335" s="257"/>
      <c r="M335" s="258"/>
      <c r="N335" s="259"/>
      <c r="O335" s="259"/>
      <c r="P335" s="259"/>
      <c r="Q335" s="259"/>
      <c r="R335" s="259"/>
      <c r="S335" s="259"/>
      <c r="T335" s="26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1" t="s">
        <v>196</v>
      </c>
      <c r="AU335" s="261" t="s">
        <v>90</v>
      </c>
      <c r="AV335" s="13" t="s">
        <v>86</v>
      </c>
      <c r="AW335" s="13" t="s">
        <v>38</v>
      </c>
      <c r="AX335" s="13" t="s">
        <v>82</v>
      </c>
      <c r="AY335" s="261" t="s">
        <v>183</v>
      </c>
    </row>
    <row r="336" s="14" customFormat="1">
      <c r="A336" s="14"/>
      <c r="B336" s="262"/>
      <c r="C336" s="263"/>
      <c r="D336" s="245" t="s">
        <v>196</v>
      </c>
      <c r="E336" s="264" t="s">
        <v>1</v>
      </c>
      <c r="F336" s="265" t="s">
        <v>2908</v>
      </c>
      <c r="G336" s="263"/>
      <c r="H336" s="266">
        <v>9.0899999999999999</v>
      </c>
      <c r="I336" s="267"/>
      <c r="J336" s="263"/>
      <c r="K336" s="263"/>
      <c r="L336" s="268"/>
      <c r="M336" s="269"/>
      <c r="N336" s="270"/>
      <c r="O336" s="270"/>
      <c r="P336" s="270"/>
      <c r="Q336" s="270"/>
      <c r="R336" s="270"/>
      <c r="S336" s="270"/>
      <c r="T336" s="27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2" t="s">
        <v>196</v>
      </c>
      <c r="AU336" s="272" t="s">
        <v>90</v>
      </c>
      <c r="AV336" s="14" t="s">
        <v>90</v>
      </c>
      <c r="AW336" s="14" t="s">
        <v>38</v>
      </c>
      <c r="AX336" s="14" t="s">
        <v>86</v>
      </c>
      <c r="AY336" s="272" t="s">
        <v>183</v>
      </c>
    </row>
    <row r="337" s="2" customFormat="1" ht="24.15" customHeight="1">
      <c r="A337" s="41"/>
      <c r="B337" s="42"/>
      <c r="C337" s="274" t="s">
        <v>538</v>
      </c>
      <c r="D337" s="274" t="s">
        <v>222</v>
      </c>
      <c r="E337" s="275" t="s">
        <v>2909</v>
      </c>
      <c r="F337" s="276" t="s">
        <v>2910</v>
      </c>
      <c r="G337" s="277" t="s">
        <v>231</v>
      </c>
      <c r="H337" s="278">
        <v>13.635</v>
      </c>
      <c r="I337" s="279"/>
      <c r="J337" s="280">
        <f>ROUND(I337*H337,2)</f>
        <v>0</v>
      </c>
      <c r="K337" s="276" t="s">
        <v>190</v>
      </c>
      <c r="L337" s="281"/>
      <c r="M337" s="282" t="s">
        <v>1</v>
      </c>
      <c r="N337" s="283" t="s">
        <v>47</v>
      </c>
      <c r="O337" s="94"/>
      <c r="P337" s="241">
        <f>O337*H337</f>
        <v>0</v>
      </c>
      <c r="Q337" s="241">
        <v>0.128</v>
      </c>
      <c r="R337" s="241">
        <f>Q337*H337</f>
        <v>1.7452799999999999</v>
      </c>
      <c r="S337" s="241">
        <v>0</v>
      </c>
      <c r="T337" s="242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43" t="s">
        <v>113</v>
      </c>
      <c r="AT337" s="243" t="s">
        <v>222</v>
      </c>
      <c r="AU337" s="243" t="s">
        <v>90</v>
      </c>
      <c r="AY337" s="19" t="s">
        <v>183</v>
      </c>
      <c r="BE337" s="244">
        <f>IF(N337="základní",J337,0)</f>
        <v>0</v>
      </c>
      <c r="BF337" s="244">
        <f>IF(N337="snížená",J337,0)</f>
        <v>0</v>
      </c>
      <c r="BG337" s="244">
        <f>IF(N337="zákl. přenesená",J337,0)</f>
        <v>0</v>
      </c>
      <c r="BH337" s="244">
        <f>IF(N337="sníž. přenesená",J337,0)</f>
        <v>0</v>
      </c>
      <c r="BI337" s="244">
        <f>IF(N337="nulová",J337,0)</f>
        <v>0</v>
      </c>
      <c r="BJ337" s="19" t="s">
        <v>86</v>
      </c>
      <c r="BK337" s="244">
        <f>ROUND(I337*H337,2)</f>
        <v>0</v>
      </c>
      <c r="BL337" s="19" t="s">
        <v>101</v>
      </c>
      <c r="BM337" s="243" t="s">
        <v>2911</v>
      </c>
    </row>
    <row r="338" s="2" customFormat="1">
      <c r="A338" s="41"/>
      <c r="B338" s="42"/>
      <c r="C338" s="43"/>
      <c r="D338" s="245" t="s">
        <v>192</v>
      </c>
      <c r="E338" s="43"/>
      <c r="F338" s="246" t="s">
        <v>2910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192</v>
      </c>
      <c r="AU338" s="19" t="s">
        <v>90</v>
      </c>
    </row>
    <row r="339" s="13" customFormat="1">
      <c r="A339" s="13"/>
      <c r="B339" s="252"/>
      <c r="C339" s="253"/>
      <c r="D339" s="245" t="s">
        <v>196</v>
      </c>
      <c r="E339" s="254" t="s">
        <v>1</v>
      </c>
      <c r="F339" s="255" t="s">
        <v>2896</v>
      </c>
      <c r="G339" s="253"/>
      <c r="H339" s="254" t="s">
        <v>1</v>
      </c>
      <c r="I339" s="256"/>
      <c r="J339" s="253"/>
      <c r="K339" s="253"/>
      <c r="L339" s="257"/>
      <c r="M339" s="258"/>
      <c r="N339" s="259"/>
      <c r="O339" s="259"/>
      <c r="P339" s="259"/>
      <c r="Q339" s="259"/>
      <c r="R339" s="259"/>
      <c r="S339" s="259"/>
      <c r="T339" s="26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1" t="s">
        <v>196</v>
      </c>
      <c r="AU339" s="261" t="s">
        <v>90</v>
      </c>
      <c r="AV339" s="13" t="s">
        <v>86</v>
      </c>
      <c r="AW339" s="13" t="s">
        <v>38</v>
      </c>
      <c r="AX339" s="13" t="s">
        <v>82</v>
      </c>
      <c r="AY339" s="261" t="s">
        <v>183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2912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90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4" customFormat="1">
      <c r="A341" s="14"/>
      <c r="B341" s="262"/>
      <c r="C341" s="263"/>
      <c r="D341" s="245" t="s">
        <v>196</v>
      </c>
      <c r="E341" s="264" t="s">
        <v>1</v>
      </c>
      <c r="F341" s="265" t="s">
        <v>2913</v>
      </c>
      <c r="G341" s="263"/>
      <c r="H341" s="266">
        <v>5.8579999999999997</v>
      </c>
      <c r="I341" s="267"/>
      <c r="J341" s="263"/>
      <c r="K341" s="263"/>
      <c r="L341" s="268"/>
      <c r="M341" s="269"/>
      <c r="N341" s="270"/>
      <c r="O341" s="270"/>
      <c r="P341" s="270"/>
      <c r="Q341" s="270"/>
      <c r="R341" s="270"/>
      <c r="S341" s="270"/>
      <c r="T341" s="27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2" t="s">
        <v>196</v>
      </c>
      <c r="AU341" s="272" t="s">
        <v>90</v>
      </c>
      <c r="AV341" s="14" t="s">
        <v>90</v>
      </c>
      <c r="AW341" s="14" t="s">
        <v>38</v>
      </c>
      <c r="AX341" s="14" t="s">
        <v>82</v>
      </c>
      <c r="AY341" s="272" t="s">
        <v>183</v>
      </c>
    </row>
    <row r="342" s="13" customFormat="1">
      <c r="A342" s="13"/>
      <c r="B342" s="252"/>
      <c r="C342" s="253"/>
      <c r="D342" s="245" t="s">
        <v>196</v>
      </c>
      <c r="E342" s="254" t="s">
        <v>1</v>
      </c>
      <c r="F342" s="255" t="s">
        <v>2914</v>
      </c>
      <c r="G342" s="253"/>
      <c r="H342" s="254" t="s">
        <v>1</v>
      </c>
      <c r="I342" s="256"/>
      <c r="J342" s="253"/>
      <c r="K342" s="253"/>
      <c r="L342" s="257"/>
      <c r="M342" s="258"/>
      <c r="N342" s="259"/>
      <c r="O342" s="259"/>
      <c r="P342" s="259"/>
      <c r="Q342" s="259"/>
      <c r="R342" s="259"/>
      <c r="S342" s="259"/>
      <c r="T342" s="26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61" t="s">
        <v>196</v>
      </c>
      <c r="AU342" s="261" t="s">
        <v>90</v>
      </c>
      <c r="AV342" s="13" t="s">
        <v>86</v>
      </c>
      <c r="AW342" s="13" t="s">
        <v>38</v>
      </c>
      <c r="AX342" s="13" t="s">
        <v>82</v>
      </c>
      <c r="AY342" s="261" t="s">
        <v>183</v>
      </c>
    </row>
    <row r="343" s="14" customFormat="1">
      <c r="A343" s="14"/>
      <c r="B343" s="262"/>
      <c r="C343" s="263"/>
      <c r="D343" s="245" t="s">
        <v>196</v>
      </c>
      <c r="E343" s="264" t="s">
        <v>1</v>
      </c>
      <c r="F343" s="265" t="s">
        <v>2915</v>
      </c>
      <c r="G343" s="263"/>
      <c r="H343" s="266">
        <v>3.2320000000000002</v>
      </c>
      <c r="I343" s="267"/>
      <c r="J343" s="263"/>
      <c r="K343" s="263"/>
      <c r="L343" s="268"/>
      <c r="M343" s="269"/>
      <c r="N343" s="270"/>
      <c r="O343" s="270"/>
      <c r="P343" s="270"/>
      <c r="Q343" s="270"/>
      <c r="R343" s="270"/>
      <c r="S343" s="270"/>
      <c r="T343" s="271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72" t="s">
        <v>196</v>
      </c>
      <c r="AU343" s="272" t="s">
        <v>90</v>
      </c>
      <c r="AV343" s="14" t="s">
        <v>90</v>
      </c>
      <c r="AW343" s="14" t="s">
        <v>38</v>
      </c>
      <c r="AX343" s="14" t="s">
        <v>82</v>
      </c>
      <c r="AY343" s="272" t="s">
        <v>183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2916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90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4" customFormat="1">
      <c r="A345" s="14"/>
      <c r="B345" s="262"/>
      <c r="C345" s="263"/>
      <c r="D345" s="245" t="s">
        <v>196</v>
      </c>
      <c r="E345" s="264" t="s">
        <v>1</v>
      </c>
      <c r="F345" s="265" t="s">
        <v>2917</v>
      </c>
      <c r="G345" s="263"/>
      <c r="H345" s="266">
        <v>4.5449999999999999</v>
      </c>
      <c r="I345" s="267"/>
      <c r="J345" s="263"/>
      <c r="K345" s="263"/>
      <c r="L345" s="268"/>
      <c r="M345" s="269"/>
      <c r="N345" s="270"/>
      <c r="O345" s="270"/>
      <c r="P345" s="270"/>
      <c r="Q345" s="270"/>
      <c r="R345" s="270"/>
      <c r="S345" s="270"/>
      <c r="T345" s="27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2" t="s">
        <v>196</v>
      </c>
      <c r="AU345" s="272" t="s">
        <v>90</v>
      </c>
      <c r="AV345" s="14" t="s">
        <v>90</v>
      </c>
      <c r="AW345" s="14" t="s">
        <v>38</v>
      </c>
      <c r="AX345" s="14" t="s">
        <v>82</v>
      </c>
      <c r="AY345" s="272" t="s">
        <v>183</v>
      </c>
    </row>
    <row r="346" s="15" customFormat="1">
      <c r="A346" s="15"/>
      <c r="B346" s="284"/>
      <c r="C346" s="285"/>
      <c r="D346" s="245" t="s">
        <v>196</v>
      </c>
      <c r="E346" s="286" t="s">
        <v>1</v>
      </c>
      <c r="F346" s="287" t="s">
        <v>238</v>
      </c>
      <c r="G346" s="285"/>
      <c r="H346" s="288">
        <v>13.635</v>
      </c>
      <c r="I346" s="289"/>
      <c r="J346" s="285"/>
      <c r="K346" s="285"/>
      <c r="L346" s="290"/>
      <c r="M346" s="291"/>
      <c r="N346" s="292"/>
      <c r="O346" s="292"/>
      <c r="P346" s="292"/>
      <c r="Q346" s="292"/>
      <c r="R346" s="292"/>
      <c r="S346" s="292"/>
      <c r="T346" s="29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4" t="s">
        <v>196</v>
      </c>
      <c r="AU346" s="294" t="s">
        <v>90</v>
      </c>
      <c r="AV346" s="15" t="s">
        <v>101</v>
      </c>
      <c r="AW346" s="15" t="s">
        <v>38</v>
      </c>
      <c r="AX346" s="15" t="s">
        <v>86</v>
      </c>
      <c r="AY346" s="294" t="s">
        <v>183</v>
      </c>
    </row>
    <row r="347" s="2" customFormat="1" ht="24.15" customHeight="1">
      <c r="A347" s="41"/>
      <c r="B347" s="42"/>
      <c r="C347" s="232" t="s">
        <v>545</v>
      </c>
      <c r="D347" s="232" t="s">
        <v>186</v>
      </c>
      <c r="E347" s="233" t="s">
        <v>270</v>
      </c>
      <c r="F347" s="234" t="s">
        <v>271</v>
      </c>
      <c r="G347" s="235" t="s">
        <v>231</v>
      </c>
      <c r="H347" s="236">
        <v>61.600000000000001</v>
      </c>
      <c r="I347" s="237"/>
      <c r="J347" s="238">
        <f>ROUND(I347*H347,2)</f>
        <v>0</v>
      </c>
      <c r="K347" s="234" t="s">
        <v>190</v>
      </c>
      <c r="L347" s="47"/>
      <c r="M347" s="239" t="s">
        <v>1</v>
      </c>
      <c r="N347" s="240" t="s">
        <v>47</v>
      </c>
      <c r="O347" s="94"/>
      <c r="P347" s="241">
        <f>O347*H347</f>
        <v>0</v>
      </c>
      <c r="Q347" s="241">
        <v>0.15256</v>
      </c>
      <c r="R347" s="241">
        <f>Q347*H347</f>
        <v>9.3976959999999998</v>
      </c>
      <c r="S347" s="241">
        <v>0</v>
      </c>
      <c r="T347" s="242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101</v>
      </c>
      <c r="AT347" s="243" t="s">
        <v>186</v>
      </c>
      <c r="AU347" s="243" t="s">
        <v>90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2918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273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90</v>
      </c>
    </row>
    <row r="349" s="2" customFormat="1">
      <c r="A349" s="41"/>
      <c r="B349" s="42"/>
      <c r="C349" s="43"/>
      <c r="D349" s="250" t="s">
        <v>194</v>
      </c>
      <c r="E349" s="43"/>
      <c r="F349" s="251" t="s">
        <v>274</v>
      </c>
      <c r="G349" s="43"/>
      <c r="H349" s="43"/>
      <c r="I349" s="247"/>
      <c r="J349" s="43"/>
      <c r="K349" s="43"/>
      <c r="L349" s="47"/>
      <c r="M349" s="248"/>
      <c r="N349" s="249"/>
      <c r="O349" s="94"/>
      <c r="P349" s="94"/>
      <c r="Q349" s="94"/>
      <c r="R349" s="94"/>
      <c r="S349" s="94"/>
      <c r="T349" s="95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19" t="s">
        <v>194</v>
      </c>
      <c r="AU349" s="19" t="s">
        <v>90</v>
      </c>
    </row>
    <row r="350" s="2" customFormat="1">
      <c r="A350" s="41"/>
      <c r="B350" s="42"/>
      <c r="C350" s="43"/>
      <c r="D350" s="245" t="s">
        <v>227</v>
      </c>
      <c r="E350" s="43"/>
      <c r="F350" s="273" t="s">
        <v>2919</v>
      </c>
      <c r="G350" s="43"/>
      <c r="H350" s="43"/>
      <c r="I350" s="247"/>
      <c r="J350" s="43"/>
      <c r="K350" s="43"/>
      <c r="L350" s="47"/>
      <c r="M350" s="248"/>
      <c r="N350" s="249"/>
      <c r="O350" s="94"/>
      <c r="P350" s="94"/>
      <c r="Q350" s="94"/>
      <c r="R350" s="94"/>
      <c r="S350" s="94"/>
      <c r="T350" s="95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227</v>
      </c>
      <c r="AU350" s="19" t="s">
        <v>90</v>
      </c>
    </row>
    <row r="351" s="14" customFormat="1">
      <c r="A351" s="14"/>
      <c r="B351" s="262"/>
      <c r="C351" s="263"/>
      <c r="D351" s="245" t="s">
        <v>196</v>
      </c>
      <c r="E351" s="264" t="s">
        <v>1</v>
      </c>
      <c r="F351" s="265" t="s">
        <v>2920</v>
      </c>
      <c r="G351" s="263"/>
      <c r="H351" s="266">
        <v>61.600000000000001</v>
      </c>
      <c r="I351" s="267"/>
      <c r="J351" s="263"/>
      <c r="K351" s="263"/>
      <c r="L351" s="268"/>
      <c r="M351" s="269"/>
      <c r="N351" s="270"/>
      <c r="O351" s="270"/>
      <c r="P351" s="270"/>
      <c r="Q351" s="270"/>
      <c r="R351" s="270"/>
      <c r="S351" s="270"/>
      <c r="T351" s="27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72" t="s">
        <v>196</v>
      </c>
      <c r="AU351" s="272" t="s">
        <v>90</v>
      </c>
      <c r="AV351" s="14" t="s">
        <v>90</v>
      </c>
      <c r="AW351" s="14" t="s">
        <v>38</v>
      </c>
      <c r="AX351" s="14" t="s">
        <v>82</v>
      </c>
      <c r="AY351" s="272" t="s">
        <v>183</v>
      </c>
    </row>
    <row r="352" s="2" customFormat="1" ht="33" customHeight="1">
      <c r="A352" s="41"/>
      <c r="B352" s="42"/>
      <c r="C352" s="232" t="s">
        <v>551</v>
      </c>
      <c r="D352" s="232" t="s">
        <v>186</v>
      </c>
      <c r="E352" s="233" t="s">
        <v>2921</v>
      </c>
      <c r="F352" s="234" t="s">
        <v>2922</v>
      </c>
      <c r="G352" s="235" t="s">
        <v>231</v>
      </c>
      <c r="H352" s="236">
        <v>44.5</v>
      </c>
      <c r="I352" s="237"/>
      <c r="J352" s="238">
        <f>ROUND(I352*H352,2)</f>
        <v>0</v>
      </c>
      <c r="K352" s="234" t="s">
        <v>190</v>
      </c>
      <c r="L352" s="47"/>
      <c r="M352" s="239" t="s">
        <v>1</v>
      </c>
      <c r="N352" s="240" t="s">
        <v>47</v>
      </c>
      <c r="O352" s="94"/>
      <c r="P352" s="241">
        <f>O352*H352</f>
        <v>0</v>
      </c>
      <c r="Q352" s="241">
        <v>0.14041999999999999</v>
      </c>
      <c r="R352" s="241">
        <f>Q352*H352</f>
        <v>6.2486899999999999</v>
      </c>
      <c r="S352" s="241">
        <v>0</v>
      </c>
      <c r="T352" s="242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43" t="s">
        <v>101</v>
      </c>
      <c r="AT352" s="243" t="s">
        <v>186</v>
      </c>
      <c r="AU352" s="243" t="s">
        <v>90</v>
      </c>
      <c r="AY352" s="19" t="s">
        <v>183</v>
      </c>
      <c r="BE352" s="244">
        <f>IF(N352="základní",J352,0)</f>
        <v>0</v>
      </c>
      <c r="BF352" s="244">
        <f>IF(N352="snížená",J352,0)</f>
        <v>0</v>
      </c>
      <c r="BG352" s="244">
        <f>IF(N352="zákl. přenesená",J352,0)</f>
        <v>0</v>
      </c>
      <c r="BH352" s="244">
        <f>IF(N352="sníž. přenesená",J352,0)</f>
        <v>0</v>
      </c>
      <c r="BI352" s="244">
        <f>IF(N352="nulová",J352,0)</f>
        <v>0</v>
      </c>
      <c r="BJ352" s="19" t="s">
        <v>86</v>
      </c>
      <c r="BK352" s="244">
        <f>ROUND(I352*H352,2)</f>
        <v>0</v>
      </c>
      <c r="BL352" s="19" t="s">
        <v>101</v>
      </c>
      <c r="BM352" s="243" t="s">
        <v>2923</v>
      </c>
    </row>
    <row r="353" s="2" customFormat="1">
      <c r="A353" s="41"/>
      <c r="B353" s="42"/>
      <c r="C353" s="43"/>
      <c r="D353" s="245" t="s">
        <v>192</v>
      </c>
      <c r="E353" s="43"/>
      <c r="F353" s="246" t="s">
        <v>2924</v>
      </c>
      <c r="G353" s="43"/>
      <c r="H353" s="43"/>
      <c r="I353" s="247"/>
      <c r="J353" s="43"/>
      <c r="K353" s="43"/>
      <c r="L353" s="47"/>
      <c r="M353" s="248"/>
      <c r="N353" s="249"/>
      <c r="O353" s="94"/>
      <c r="P353" s="94"/>
      <c r="Q353" s="94"/>
      <c r="R353" s="94"/>
      <c r="S353" s="94"/>
      <c r="T353" s="95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19" t="s">
        <v>192</v>
      </c>
      <c r="AU353" s="19" t="s">
        <v>90</v>
      </c>
    </row>
    <row r="354" s="2" customFormat="1">
      <c r="A354" s="41"/>
      <c r="B354" s="42"/>
      <c r="C354" s="43"/>
      <c r="D354" s="250" t="s">
        <v>194</v>
      </c>
      <c r="E354" s="43"/>
      <c r="F354" s="251" t="s">
        <v>2925</v>
      </c>
      <c r="G354" s="43"/>
      <c r="H354" s="43"/>
      <c r="I354" s="247"/>
      <c r="J354" s="43"/>
      <c r="K354" s="43"/>
      <c r="L354" s="47"/>
      <c r="M354" s="248"/>
      <c r="N354" s="249"/>
      <c r="O354" s="94"/>
      <c r="P354" s="94"/>
      <c r="Q354" s="94"/>
      <c r="R354" s="94"/>
      <c r="S354" s="94"/>
      <c r="T354" s="95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19" t="s">
        <v>194</v>
      </c>
      <c r="AU354" s="19" t="s">
        <v>90</v>
      </c>
    </row>
    <row r="355" s="14" customFormat="1">
      <c r="A355" s="14"/>
      <c r="B355" s="262"/>
      <c r="C355" s="263"/>
      <c r="D355" s="245" t="s">
        <v>196</v>
      </c>
      <c r="E355" s="264" t="s">
        <v>1</v>
      </c>
      <c r="F355" s="265" t="s">
        <v>2926</v>
      </c>
      <c r="G355" s="263"/>
      <c r="H355" s="266">
        <v>44.5</v>
      </c>
      <c r="I355" s="267"/>
      <c r="J355" s="263"/>
      <c r="K355" s="263"/>
      <c r="L355" s="268"/>
      <c r="M355" s="269"/>
      <c r="N355" s="270"/>
      <c r="O355" s="270"/>
      <c r="P355" s="270"/>
      <c r="Q355" s="270"/>
      <c r="R355" s="270"/>
      <c r="S355" s="270"/>
      <c r="T355" s="27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72" t="s">
        <v>196</v>
      </c>
      <c r="AU355" s="272" t="s">
        <v>90</v>
      </c>
      <c r="AV355" s="14" t="s">
        <v>90</v>
      </c>
      <c r="AW355" s="14" t="s">
        <v>38</v>
      </c>
      <c r="AX355" s="14" t="s">
        <v>82</v>
      </c>
      <c r="AY355" s="272" t="s">
        <v>183</v>
      </c>
    </row>
    <row r="356" s="2" customFormat="1" ht="16.5" customHeight="1">
      <c r="A356" s="41"/>
      <c r="B356" s="42"/>
      <c r="C356" s="274" t="s">
        <v>555</v>
      </c>
      <c r="D356" s="274" t="s">
        <v>222</v>
      </c>
      <c r="E356" s="275" t="s">
        <v>2927</v>
      </c>
      <c r="F356" s="276" t="s">
        <v>2928</v>
      </c>
      <c r="G356" s="277" t="s">
        <v>231</v>
      </c>
      <c r="H356" s="278">
        <v>45.450000000000003</v>
      </c>
      <c r="I356" s="279"/>
      <c r="J356" s="280">
        <f>ROUND(I356*H356,2)</f>
        <v>0</v>
      </c>
      <c r="K356" s="276" t="s">
        <v>190</v>
      </c>
      <c r="L356" s="281"/>
      <c r="M356" s="282" t="s">
        <v>1</v>
      </c>
      <c r="N356" s="283" t="s">
        <v>47</v>
      </c>
      <c r="O356" s="94"/>
      <c r="P356" s="241">
        <f>O356*H356</f>
        <v>0</v>
      </c>
      <c r="Q356" s="241">
        <v>0.035999999999999997</v>
      </c>
      <c r="R356" s="241">
        <f>Q356*H356</f>
        <v>1.6361999999999999</v>
      </c>
      <c r="S356" s="241">
        <v>0</v>
      </c>
      <c r="T356" s="242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43" t="s">
        <v>113</v>
      </c>
      <c r="AT356" s="243" t="s">
        <v>222</v>
      </c>
      <c r="AU356" s="243" t="s">
        <v>90</v>
      </c>
      <c r="AY356" s="19" t="s">
        <v>183</v>
      </c>
      <c r="BE356" s="244">
        <f>IF(N356="základní",J356,0)</f>
        <v>0</v>
      </c>
      <c r="BF356" s="244">
        <f>IF(N356="snížená",J356,0)</f>
        <v>0</v>
      </c>
      <c r="BG356" s="244">
        <f>IF(N356="zákl. přenesená",J356,0)</f>
        <v>0</v>
      </c>
      <c r="BH356" s="244">
        <f>IF(N356="sníž. přenesená",J356,0)</f>
        <v>0</v>
      </c>
      <c r="BI356" s="244">
        <f>IF(N356="nulová",J356,0)</f>
        <v>0</v>
      </c>
      <c r="BJ356" s="19" t="s">
        <v>86</v>
      </c>
      <c r="BK356" s="244">
        <f>ROUND(I356*H356,2)</f>
        <v>0</v>
      </c>
      <c r="BL356" s="19" t="s">
        <v>101</v>
      </c>
      <c r="BM356" s="243" t="s">
        <v>2929</v>
      </c>
    </row>
    <row r="357" s="2" customFormat="1">
      <c r="A357" s="41"/>
      <c r="B357" s="42"/>
      <c r="C357" s="43"/>
      <c r="D357" s="245" t="s">
        <v>192</v>
      </c>
      <c r="E357" s="43"/>
      <c r="F357" s="246" t="s">
        <v>2928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192</v>
      </c>
      <c r="AU357" s="19" t="s">
        <v>90</v>
      </c>
    </row>
    <row r="358" s="13" customFormat="1">
      <c r="A358" s="13"/>
      <c r="B358" s="252"/>
      <c r="C358" s="253"/>
      <c r="D358" s="245" t="s">
        <v>196</v>
      </c>
      <c r="E358" s="254" t="s">
        <v>1</v>
      </c>
      <c r="F358" s="255" t="s">
        <v>2930</v>
      </c>
      <c r="G358" s="253"/>
      <c r="H358" s="254" t="s">
        <v>1</v>
      </c>
      <c r="I358" s="256"/>
      <c r="J358" s="253"/>
      <c r="K358" s="253"/>
      <c r="L358" s="257"/>
      <c r="M358" s="258"/>
      <c r="N358" s="259"/>
      <c r="O358" s="259"/>
      <c r="P358" s="259"/>
      <c r="Q358" s="259"/>
      <c r="R358" s="259"/>
      <c r="S358" s="259"/>
      <c r="T358" s="26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1" t="s">
        <v>196</v>
      </c>
      <c r="AU358" s="261" t="s">
        <v>90</v>
      </c>
      <c r="AV358" s="13" t="s">
        <v>86</v>
      </c>
      <c r="AW358" s="13" t="s">
        <v>38</v>
      </c>
      <c r="AX358" s="13" t="s">
        <v>82</v>
      </c>
      <c r="AY358" s="261" t="s">
        <v>183</v>
      </c>
    </row>
    <row r="359" s="14" customFormat="1">
      <c r="A359" s="14"/>
      <c r="B359" s="262"/>
      <c r="C359" s="263"/>
      <c r="D359" s="245" t="s">
        <v>196</v>
      </c>
      <c r="E359" s="264" t="s">
        <v>1</v>
      </c>
      <c r="F359" s="265" t="s">
        <v>2931</v>
      </c>
      <c r="G359" s="263"/>
      <c r="H359" s="266">
        <v>45.450000000000003</v>
      </c>
      <c r="I359" s="267"/>
      <c r="J359" s="263"/>
      <c r="K359" s="263"/>
      <c r="L359" s="268"/>
      <c r="M359" s="269"/>
      <c r="N359" s="270"/>
      <c r="O359" s="270"/>
      <c r="P359" s="270"/>
      <c r="Q359" s="270"/>
      <c r="R359" s="270"/>
      <c r="S359" s="270"/>
      <c r="T359" s="27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72" t="s">
        <v>196</v>
      </c>
      <c r="AU359" s="272" t="s">
        <v>90</v>
      </c>
      <c r="AV359" s="14" t="s">
        <v>90</v>
      </c>
      <c r="AW359" s="14" t="s">
        <v>38</v>
      </c>
      <c r="AX359" s="14" t="s">
        <v>82</v>
      </c>
      <c r="AY359" s="272" t="s">
        <v>183</v>
      </c>
    </row>
    <row r="360" s="2" customFormat="1" ht="24.15" customHeight="1">
      <c r="A360" s="41"/>
      <c r="B360" s="42"/>
      <c r="C360" s="232" t="s">
        <v>561</v>
      </c>
      <c r="D360" s="232" t="s">
        <v>186</v>
      </c>
      <c r="E360" s="233" t="s">
        <v>282</v>
      </c>
      <c r="F360" s="234" t="s">
        <v>283</v>
      </c>
      <c r="G360" s="235" t="s">
        <v>284</v>
      </c>
      <c r="H360" s="236">
        <v>8.9689999999999994</v>
      </c>
      <c r="I360" s="237"/>
      <c r="J360" s="238">
        <f>ROUND(I360*H360,2)</f>
        <v>0</v>
      </c>
      <c r="K360" s="234" t="s">
        <v>190</v>
      </c>
      <c r="L360" s="47"/>
      <c r="M360" s="239" t="s">
        <v>1</v>
      </c>
      <c r="N360" s="240" t="s">
        <v>47</v>
      </c>
      <c r="O360" s="94"/>
      <c r="P360" s="241">
        <f>O360*H360</f>
        <v>0</v>
      </c>
      <c r="Q360" s="241">
        <v>2.2563399999999998</v>
      </c>
      <c r="R360" s="241">
        <f>Q360*H360</f>
        <v>20.237113459999996</v>
      </c>
      <c r="S360" s="241">
        <v>0</v>
      </c>
      <c r="T360" s="242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43" t="s">
        <v>101</v>
      </c>
      <c r="AT360" s="243" t="s">
        <v>186</v>
      </c>
      <c r="AU360" s="243" t="s">
        <v>90</v>
      </c>
      <c r="AY360" s="19" t="s">
        <v>183</v>
      </c>
      <c r="BE360" s="244">
        <f>IF(N360="základní",J360,0)</f>
        <v>0</v>
      </c>
      <c r="BF360" s="244">
        <f>IF(N360="snížená",J360,0)</f>
        <v>0</v>
      </c>
      <c r="BG360" s="244">
        <f>IF(N360="zákl. přenesená",J360,0)</f>
        <v>0</v>
      </c>
      <c r="BH360" s="244">
        <f>IF(N360="sníž. přenesená",J360,0)</f>
        <v>0</v>
      </c>
      <c r="BI360" s="244">
        <f>IF(N360="nulová",J360,0)</f>
        <v>0</v>
      </c>
      <c r="BJ360" s="19" t="s">
        <v>86</v>
      </c>
      <c r="BK360" s="244">
        <f>ROUND(I360*H360,2)</f>
        <v>0</v>
      </c>
      <c r="BL360" s="19" t="s">
        <v>101</v>
      </c>
      <c r="BM360" s="243" t="s">
        <v>285</v>
      </c>
    </row>
    <row r="361" s="2" customFormat="1">
      <c r="A361" s="41"/>
      <c r="B361" s="42"/>
      <c r="C361" s="43"/>
      <c r="D361" s="245" t="s">
        <v>192</v>
      </c>
      <c r="E361" s="43"/>
      <c r="F361" s="246" t="s">
        <v>283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192</v>
      </c>
      <c r="AU361" s="19" t="s">
        <v>90</v>
      </c>
    </row>
    <row r="362" s="2" customFormat="1">
      <c r="A362" s="41"/>
      <c r="B362" s="42"/>
      <c r="C362" s="43"/>
      <c r="D362" s="250" t="s">
        <v>194</v>
      </c>
      <c r="E362" s="43"/>
      <c r="F362" s="251" t="s">
        <v>286</v>
      </c>
      <c r="G362" s="43"/>
      <c r="H362" s="43"/>
      <c r="I362" s="247"/>
      <c r="J362" s="43"/>
      <c r="K362" s="43"/>
      <c r="L362" s="47"/>
      <c r="M362" s="248"/>
      <c r="N362" s="249"/>
      <c r="O362" s="94"/>
      <c r="P362" s="94"/>
      <c r="Q362" s="94"/>
      <c r="R362" s="94"/>
      <c r="S362" s="94"/>
      <c r="T362" s="95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194</v>
      </c>
      <c r="AU362" s="19" t="s">
        <v>90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2894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90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4" customFormat="1">
      <c r="A364" s="14"/>
      <c r="B364" s="262"/>
      <c r="C364" s="263"/>
      <c r="D364" s="245" t="s">
        <v>196</v>
      </c>
      <c r="E364" s="264" t="s">
        <v>1</v>
      </c>
      <c r="F364" s="265" t="s">
        <v>2932</v>
      </c>
      <c r="G364" s="263"/>
      <c r="H364" s="266">
        <v>2.8580000000000001</v>
      </c>
      <c r="I364" s="267"/>
      <c r="J364" s="263"/>
      <c r="K364" s="263"/>
      <c r="L364" s="268"/>
      <c r="M364" s="269"/>
      <c r="N364" s="270"/>
      <c r="O364" s="270"/>
      <c r="P364" s="270"/>
      <c r="Q364" s="270"/>
      <c r="R364" s="270"/>
      <c r="S364" s="270"/>
      <c r="T364" s="27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2" t="s">
        <v>196</v>
      </c>
      <c r="AU364" s="272" t="s">
        <v>90</v>
      </c>
      <c r="AV364" s="14" t="s">
        <v>90</v>
      </c>
      <c r="AW364" s="14" t="s">
        <v>38</v>
      </c>
      <c r="AX364" s="14" t="s">
        <v>82</v>
      </c>
      <c r="AY364" s="272" t="s">
        <v>183</v>
      </c>
    </row>
    <row r="365" s="13" customFormat="1">
      <c r="A365" s="13"/>
      <c r="B365" s="252"/>
      <c r="C365" s="253"/>
      <c r="D365" s="245" t="s">
        <v>196</v>
      </c>
      <c r="E365" s="254" t="s">
        <v>1</v>
      </c>
      <c r="F365" s="255" t="s">
        <v>2933</v>
      </c>
      <c r="G365" s="253"/>
      <c r="H365" s="254" t="s">
        <v>1</v>
      </c>
      <c r="I365" s="256"/>
      <c r="J365" s="253"/>
      <c r="K365" s="253"/>
      <c r="L365" s="257"/>
      <c r="M365" s="258"/>
      <c r="N365" s="259"/>
      <c r="O365" s="259"/>
      <c r="P365" s="259"/>
      <c r="Q365" s="259"/>
      <c r="R365" s="259"/>
      <c r="S365" s="259"/>
      <c r="T365" s="26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61" t="s">
        <v>196</v>
      </c>
      <c r="AU365" s="261" t="s">
        <v>90</v>
      </c>
      <c r="AV365" s="13" t="s">
        <v>86</v>
      </c>
      <c r="AW365" s="13" t="s">
        <v>38</v>
      </c>
      <c r="AX365" s="13" t="s">
        <v>82</v>
      </c>
      <c r="AY365" s="261" t="s">
        <v>183</v>
      </c>
    </row>
    <row r="366" s="14" customFormat="1">
      <c r="A366" s="14"/>
      <c r="B366" s="262"/>
      <c r="C366" s="263"/>
      <c r="D366" s="245" t="s">
        <v>196</v>
      </c>
      <c r="E366" s="264" t="s">
        <v>1</v>
      </c>
      <c r="F366" s="265" t="s">
        <v>2934</v>
      </c>
      <c r="G366" s="263"/>
      <c r="H366" s="266">
        <v>3.234</v>
      </c>
      <c r="I366" s="267"/>
      <c r="J366" s="263"/>
      <c r="K366" s="263"/>
      <c r="L366" s="268"/>
      <c r="M366" s="269"/>
      <c r="N366" s="270"/>
      <c r="O366" s="270"/>
      <c r="P366" s="270"/>
      <c r="Q366" s="270"/>
      <c r="R366" s="270"/>
      <c r="S366" s="270"/>
      <c r="T366" s="271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72" t="s">
        <v>196</v>
      </c>
      <c r="AU366" s="272" t="s">
        <v>90</v>
      </c>
      <c r="AV366" s="14" t="s">
        <v>90</v>
      </c>
      <c r="AW366" s="14" t="s">
        <v>38</v>
      </c>
      <c r="AX366" s="14" t="s">
        <v>82</v>
      </c>
      <c r="AY366" s="272" t="s">
        <v>183</v>
      </c>
    </row>
    <row r="367" s="13" customFormat="1">
      <c r="A367" s="13"/>
      <c r="B367" s="252"/>
      <c r="C367" s="253"/>
      <c r="D367" s="245" t="s">
        <v>196</v>
      </c>
      <c r="E367" s="254" t="s">
        <v>1</v>
      </c>
      <c r="F367" s="255" t="s">
        <v>2896</v>
      </c>
      <c r="G367" s="253"/>
      <c r="H367" s="254" t="s">
        <v>1</v>
      </c>
      <c r="I367" s="256"/>
      <c r="J367" s="253"/>
      <c r="K367" s="253"/>
      <c r="L367" s="257"/>
      <c r="M367" s="258"/>
      <c r="N367" s="259"/>
      <c r="O367" s="259"/>
      <c r="P367" s="259"/>
      <c r="Q367" s="259"/>
      <c r="R367" s="259"/>
      <c r="S367" s="259"/>
      <c r="T367" s="26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1" t="s">
        <v>196</v>
      </c>
      <c r="AU367" s="261" t="s">
        <v>90</v>
      </c>
      <c r="AV367" s="13" t="s">
        <v>86</v>
      </c>
      <c r="AW367" s="13" t="s">
        <v>38</v>
      </c>
      <c r="AX367" s="13" t="s">
        <v>82</v>
      </c>
      <c r="AY367" s="261" t="s">
        <v>183</v>
      </c>
    </row>
    <row r="368" s="14" customFormat="1">
      <c r="A368" s="14"/>
      <c r="B368" s="262"/>
      <c r="C368" s="263"/>
      <c r="D368" s="245" t="s">
        <v>196</v>
      </c>
      <c r="E368" s="264" t="s">
        <v>1</v>
      </c>
      <c r="F368" s="265" t="s">
        <v>2935</v>
      </c>
      <c r="G368" s="263"/>
      <c r="H368" s="266">
        <v>1.208</v>
      </c>
      <c r="I368" s="267"/>
      <c r="J368" s="263"/>
      <c r="K368" s="263"/>
      <c r="L368" s="268"/>
      <c r="M368" s="269"/>
      <c r="N368" s="270"/>
      <c r="O368" s="270"/>
      <c r="P368" s="270"/>
      <c r="Q368" s="270"/>
      <c r="R368" s="270"/>
      <c r="S368" s="270"/>
      <c r="T368" s="27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72" t="s">
        <v>196</v>
      </c>
      <c r="AU368" s="272" t="s">
        <v>90</v>
      </c>
      <c r="AV368" s="14" t="s">
        <v>90</v>
      </c>
      <c r="AW368" s="14" t="s">
        <v>38</v>
      </c>
      <c r="AX368" s="14" t="s">
        <v>82</v>
      </c>
      <c r="AY368" s="272" t="s">
        <v>183</v>
      </c>
    </row>
    <row r="369" s="13" customFormat="1">
      <c r="A369" s="13"/>
      <c r="B369" s="252"/>
      <c r="C369" s="253"/>
      <c r="D369" s="245" t="s">
        <v>196</v>
      </c>
      <c r="E369" s="254" t="s">
        <v>1</v>
      </c>
      <c r="F369" s="255" t="s">
        <v>2930</v>
      </c>
      <c r="G369" s="253"/>
      <c r="H369" s="254" t="s">
        <v>1</v>
      </c>
      <c r="I369" s="256"/>
      <c r="J369" s="253"/>
      <c r="K369" s="253"/>
      <c r="L369" s="257"/>
      <c r="M369" s="258"/>
      <c r="N369" s="259"/>
      <c r="O369" s="259"/>
      <c r="P369" s="259"/>
      <c r="Q369" s="259"/>
      <c r="R369" s="259"/>
      <c r="S369" s="259"/>
      <c r="T369" s="26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61" t="s">
        <v>196</v>
      </c>
      <c r="AU369" s="261" t="s">
        <v>90</v>
      </c>
      <c r="AV369" s="13" t="s">
        <v>86</v>
      </c>
      <c r="AW369" s="13" t="s">
        <v>38</v>
      </c>
      <c r="AX369" s="13" t="s">
        <v>82</v>
      </c>
      <c r="AY369" s="261" t="s">
        <v>183</v>
      </c>
    </row>
    <row r="370" s="14" customFormat="1">
      <c r="A370" s="14"/>
      <c r="B370" s="262"/>
      <c r="C370" s="263"/>
      <c r="D370" s="245" t="s">
        <v>196</v>
      </c>
      <c r="E370" s="264" t="s">
        <v>1</v>
      </c>
      <c r="F370" s="265" t="s">
        <v>2936</v>
      </c>
      <c r="G370" s="263"/>
      <c r="H370" s="266">
        <v>1.669</v>
      </c>
      <c r="I370" s="267"/>
      <c r="J370" s="263"/>
      <c r="K370" s="263"/>
      <c r="L370" s="268"/>
      <c r="M370" s="269"/>
      <c r="N370" s="270"/>
      <c r="O370" s="270"/>
      <c r="P370" s="270"/>
      <c r="Q370" s="270"/>
      <c r="R370" s="270"/>
      <c r="S370" s="270"/>
      <c r="T370" s="27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72" t="s">
        <v>196</v>
      </c>
      <c r="AU370" s="272" t="s">
        <v>90</v>
      </c>
      <c r="AV370" s="14" t="s">
        <v>90</v>
      </c>
      <c r="AW370" s="14" t="s">
        <v>38</v>
      </c>
      <c r="AX370" s="14" t="s">
        <v>82</v>
      </c>
      <c r="AY370" s="272" t="s">
        <v>183</v>
      </c>
    </row>
    <row r="371" s="15" customFormat="1">
      <c r="A371" s="15"/>
      <c r="B371" s="284"/>
      <c r="C371" s="285"/>
      <c r="D371" s="245" t="s">
        <v>196</v>
      </c>
      <c r="E371" s="286" t="s">
        <v>1</v>
      </c>
      <c r="F371" s="287" t="s">
        <v>238</v>
      </c>
      <c r="G371" s="285"/>
      <c r="H371" s="288">
        <v>8.9690000000000012</v>
      </c>
      <c r="I371" s="289"/>
      <c r="J371" s="285"/>
      <c r="K371" s="285"/>
      <c r="L371" s="290"/>
      <c r="M371" s="291"/>
      <c r="N371" s="292"/>
      <c r="O371" s="292"/>
      <c r="P371" s="292"/>
      <c r="Q371" s="292"/>
      <c r="R371" s="292"/>
      <c r="S371" s="292"/>
      <c r="T371" s="29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94" t="s">
        <v>196</v>
      </c>
      <c r="AU371" s="294" t="s">
        <v>90</v>
      </c>
      <c r="AV371" s="15" t="s">
        <v>101</v>
      </c>
      <c r="AW371" s="15" t="s">
        <v>38</v>
      </c>
      <c r="AX371" s="15" t="s">
        <v>86</v>
      </c>
      <c r="AY371" s="294" t="s">
        <v>183</v>
      </c>
    </row>
    <row r="372" s="2" customFormat="1" ht="16.5" customHeight="1">
      <c r="A372" s="41"/>
      <c r="B372" s="42"/>
      <c r="C372" s="232" t="s">
        <v>567</v>
      </c>
      <c r="D372" s="232" t="s">
        <v>186</v>
      </c>
      <c r="E372" s="233" t="s">
        <v>292</v>
      </c>
      <c r="F372" s="234" t="s">
        <v>293</v>
      </c>
      <c r="G372" s="235" t="s">
        <v>294</v>
      </c>
      <c r="H372" s="236">
        <v>17</v>
      </c>
      <c r="I372" s="237"/>
      <c r="J372" s="238">
        <f>ROUND(I372*H372,2)</f>
        <v>0</v>
      </c>
      <c r="K372" s="234" t="s">
        <v>1</v>
      </c>
      <c r="L372" s="47"/>
      <c r="M372" s="239" t="s">
        <v>1</v>
      </c>
      <c r="N372" s="240" t="s">
        <v>47</v>
      </c>
      <c r="O372" s="94"/>
      <c r="P372" s="241">
        <f>O372*H372</f>
        <v>0</v>
      </c>
      <c r="Q372" s="241">
        <v>0</v>
      </c>
      <c r="R372" s="241">
        <f>Q372*H372</f>
        <v>0</v>
      </c>
      <c r="S372" s="241">
        <v>0</v>
      </c>
      <c r="T372" s="242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43" t="s">
        <v>101</v>
      </c>
      <c r="AT372" s="243" t="s">
        <v>186</v>
      </c>
      <c r="AU372" s="243" t="s">
        <v>90</v>
      </c>
      <c r="AY372" s="19" t="s">
        <v>183</v>
      </c>
      <c r="BE372" s="244">
        <f>IF(N372="základní",J372,0)</f>
        <v>0</v>
      </c>
      <c r="BF372" s="244">
        <f>IF(N372="snížená",J372,0)</f>
        <v>0</v>
      </c>
      <c r="BG372" s="244">
        <f>IF(N372="zákl. přenesená",J372,0)</f>
        <v>0</v>
      </c>
      <c r="BH372" s="244">
        <f>IF(N372="sníž. přenesená",J372,0)</f>
        <v>0</v>
      </c>
      <c r="BI372" s="244">
        <f>IF(N372="nulová",J372,0)</f>
        <v>0</v>
      </c>
      <c r="BJ372" s="19" t="s">
        <v>86</v>
      </c>
      <c r="BK372" s="244">
        <f>ROUND(I372*H372,2)</f>
        <v>0</v>
      </c>
      <c r="BL372" s="19" t="s">
        <v>101</v>
      </c>
      <c r="BM372" s="243" t="s">
        <v>2937</v>
      </c>
    </row>
    <row r="373" s="2" customFormat="1">
      <c r="A373" s="41"/>
      <c r="B373" s="42"/>
      <c r="C373" s="43"/>
      <c r="D373" s="245" t="s">
        <v>192</v>
      </c>
      <c r="E373" s="43"/>
      <c r="F373" s="246" t="s">
        <v>293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192</v>
      </c>
      <c r="AU373" s="19" t="s">
        <v>90</v>
      </c>
    </row>
    <row r="374" s="13" customFormat="1">
      <c r="A374" s="13"/>
      <c r="B374" s="252"/>
      <c r="C374" s="253"/>
      <c r="D374" s="245" t="s">
        <v>196</v>
      </c>
      <c r="E374" s="254" t="s">
        <v>1</v>
      </c>
      <c r="F374" s="255" t="s">
        <v>2938</v>
      </c>
      <c r="G374" s="253"/>
      <c r="H374" s="254" t="s">
        <v>1</v>
      </c>
      <c r="I374" s="256"/>
      <c r="J374" s="253"/>
      <c r="K374" s="253"/>
      <c r="L374" s="257"/>
      <c r="M374" s="258"/>
      <c r="N374" s="259"/>
      <c r="O374" s="259"/>
      <c r="P374" s="259"/>
      <c r="Q374" s="259"/>
      <c r="R374" s="259"/>
      <c r="S374" s="259"/>
      <c r="T374" s="26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1" t="s">
        <v>196</v>
      </c>
      <c r="AU374" s="261" t="s">
        <v>90</v>
      </c>
      <c r="AV374" s="13" t="s">
        <v>86</v>
      </c>
      <c r="AW374" s="13" t="s">
        <v>38</v>
      </c>
      <c r="AX374" s="13" t="s">
        <v>82</v>
      </c>
      <c r="AY374" s="261" t="s">
        <v>183</v>
      </c>
    </row>
    <row r="375" s="14" customFormat="1">
      <c r="A375" s="14"/>
      <c r="B375" s="262"/>
      <c r="C375" s="263"/>
      <c r="D375" s="245" t="s">
        <v>196</v>
      </c>
      <c r="E375" s="264" t="s">
        <v>1</v>
      </c>
      <c r="F375" s="265" t="s">
        <v>2939</v>
      </c>
      <c r="G375" s="263"/>
      <c r="H375" s="266">
        <v>17</v>
      </c>
      <c r="I375" s="267"/>
      <c r="J375" s="263"/>
      <c r="K375" s="263"/>
      <c r="L375" s="268"/>
      <c r="M375" s="269"/>
      <c r="N375" s="270"/>
      <c r="O375" s="270"/>
      <c r="P375" s="270"/>
      <c r="Q375" s="270"/>
      <c r="R375" s="270"/>
      <c r="S375" s="270"/>
      <c r="T375" s="27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2" t="s">
        <v>196</v>
      </c>
      <c r="AU375" s="272" t="s">
        <v>90</v>
      </c>
      <c r="AV375" s="14" t="s">
        <v>90</v>
      </c>
      <c r="AW375" s="14" t="s">
        <v>38</v>
      </c>
      <c r="AX375" s="14" t="s">
        <v>86</v>
      </c>
      <c r="AY375" s="272" t="s">
        <v>183</v>
      </c>
    </row>
    <row r="376" s="2" customFormat="1" ht="24.15" customHeight="1">
      <c r="A376" s="41"/>
      <c r="B376" s="42"/>
      <c r="C376" s="232" t="s">
        <v>573</v>
      </c>
      <c r="D376" s="232" t="s">
        <v>186</v>
      </c>
      <c r="E376" s="233" t="s">
        <v>299</v>
      </c>
      <c r="F376" s="234" t="s">
        <v>300</v>
      </c>
      <c r="G376" s="235" t="s">
        <v>209</v>
      </c>
      <c r="H376" s="236">
        <v>96.843999999999994</v>
      </c>
      <c r="I376" s="237"/>
      <c r="J376" s="238">
        <f>ROUND(I376*H376,2)</f>
        <v>0</v>
      </c>
      <c r="K376" s="234" t="s">
        <v>190</v>
      </c>
      <c r="L376" s="47"/>
      <c r="M376" s="239" t="s">
        <v>1</v>
      </c>
      <c r="N376" s="240" t="s">
        <v>47</v>
      </c>
      <c r="O376" s="94"/>
      <c r="P376" s="241">
        <f>O376*H376</f>
        <v>0</v>
      </c>
      <c r="Q376" s="241">
        <v>0</v>
      </c>
      <c r="R376" s="241">
        <f>Q376*H376</f>
        <v>0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101</v>
      </c>
      <c r="AT376" s="243" t="s">
        <v>186</v>
      </c>
      <c r="AU376" s="243" t="s">
        <v>90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301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302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90</v>
      </c>
    </row>
    <row r="378" s="2" customFormat="1">
      <c r="A378" s="41"/>
      <c r="B378" s="42"/>
      <c r="C378" s="43"/>
      <c r="D378" s="250" t="s">
        <v>194</v>
      </c>
      <c r="E378" s="43"/>
      <c r="F378" s="251" t="s">
        <v>303</v>
      </c>
      <c r="G378" s="43"/>
      <c r="H378" s="43"/>
      <c r="I378" s="247"/>
      <c r="J378" s="43"/>
      <c r="K378" s="43"/>
      <c r="L378" s="47"/>
      <c r="M378" s="248"/>
      <c r="N378" s="249"/>
      <c r="O378" s="94"/>
      <c r="P378" s="94"/>
      <c r="Q378" s="94"/>
      <c r="R378" s="94"/>
      <c r="S378" s="94"/>
      <c r="T378" s="95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19" t="s">
        <v>194</v>
      </c>
      <c r="AU378" s="19" t="s">
        <v>90</v>
      </c>
    </row>
    <row r="379" s="12" customFormat="1" ht="22.8" customHeight="1">
      <c r="A379" s="12"/>
      <c r="B379" s="216"/>
      <c r="C379" s="217"/>
      <c r="D379" s="218" t="s">
        <v>81</v>
      </c>
      <c r="E379" s="230" t="s">
        <v>769</v>
      </c>
      <c r="F379" s="230" t="s">
        <v>2940</v>
      </c>
      <c r="G379" s="217"/>
      <c r="H379" s="217"/>
      <c r="I379" s="220"/>
      <c r="J379" s="231">
        <f>BK379</f>
        <v>0</v>
      </c>
      <c r="K379" s="217"/>
      <c r="L379" s="222"/>
      <c r="M379" s="223"/>
      <c r="N379" s="224"/>
      <c r="O379" s="224"/>
      <c r="P379" s="225">
        <f>SUM(P380:P399)</f>
        <v>0</v>
      </c>
      <c r="Q379" s="224"/>
      <c r="R379" s="225">
        <f>SUM(R380:R399)</f>
        <v>4.2365000000000004</v>
      </c>
      <c r="S379" s="224"/>
      <c r="T379" s="226">
        <f>SUM(T380:T399)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7" t="s">
        <v>86</v>
      </c>
      <c r="AT379" s="228" t="s">
        <v>81</v>
      </c>
      <c r="AU379" s="228" t="s">
        <v>86</v>
      </c>
      <c r="AY379" s="227" t="s">
        <v>183</v>
      </c>
      <c r="BK379" s="229">
        <f>SUM(BK380:BK399)</f>
        <v>0</v>
      </c>
    </row>
    <row r="380" s="2" customFormat="1" ht="33" customHeight="1">
      <c r="A380" s="41"/>
      <c r="B380" s="42"/>
      <c r="C380" s="232" t="s">
        <v>579</v>
      </c>
      <c r="D380" s="232" t="s">
        <v>186</v>
      </c>
      <c r="E380" s="233" t="s">
        <v>2941</v>
      </c>
      <c r="F380" s="234" t="s">
        <v>2942</v>
      </c>
      <c r="G380" s="235" t="s">
        <v>294</v>
      </c>
      <c r="H380" s="236">
        <v>5</v>
      </c>
      <c r="I380" s="237"/>
      <c r="J380" s="238">
        <f>ROUND(I380*H380,2)</f>
        <v>0</v>
      </c>
      <c r="K380" s="234" t="s">
        <v>1</v>
      </c>
      <c r="L380" s="47"/>
      <c r="M380" s="239" t="s">
        <v>1</v>
      </c>
      <c r="N380" s="240" t="s">
        <v>47</v>
      </c>
      <c r="O380" s="94"/>
      <c r="P380" s="241">
        <f>O380*H380</f>
        <v>0</v>
      </c>
      <c r="Q380" s="241">
        <v>0.31108000000000002</v>
      </c>
      <c r="R380" s="241">
        <f>Q380*H380</f>
        <v>1.5554000000000001</v>
      </c>
      <c r="S380" s="241">
        <v>0</v>
      </c>
      <c r="T380" s="242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101</v>
      </c>
      <c r="AT380" s="243" t="s">
        <v>186</v>
      </c>
      <c r="AU380" s="243" t="s">
        <v>90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2943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2944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90</v>
      </c>
    </row>
    <row r="382" s="13" customFormat="1">
      <c r="A382" s="13"/>
      <c r="B382" s="252"/>
      <c r="C382" s="253"/>
      <c r="D382" s="245" t="s">
        <v>196</v>
      </c>
      <c r="E382" s="254" t="s">
        <v>1</v>
      </c>
      <c r="F382" s="255" t="s">
        <v>2938</v>
      </c>
      <c r="G382" s="253"/>
      <c r="H382" s="254" t="s">
        <v>1</v>
      </c>
      <c r="I382" s="256"/>
      <c r="J382" s="253"/>
      <c r="K382" s="253"/>
      <c r="L382" s="257"/>
      <c r="M382" s="258"/>
      <c r="N382" s="259"/>
      <c r="O382" s="259"/>
      <c r="P382" s="259"/>
      <c r="Q382" s="259"/>
      <c r="R382" s="259"/>
      <c r="S382" s="259"/>
      <c r="T382" s="26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61" t="s">
        <v>196</v>
      </c>
      <c r="AU382" s="261" t="s">
        <v>90</v>
      </c>
      <c r="AV382" s="13" t="s">
        <v>86</v>
      </c>
      <c r="AW382" s="13" t="s">
        <v>38</v>
      </c>
      <c r="AX382" s="13" t="s">
        <v>82</v>
      </c>
      <c r="AY382" s="261" t="s">
        <v>183</v>
      </c>
    </row>
    <row r="383" s="14" customFormat="1">
      <c r="A383" s="14"/>
      <c r="B383" s="262"/>
      <c r="C383" s="263"/>
      <c r="D383" s="245" t="s">
        <v>196</v>
      </c>
      <c r="E383" s="264" t="s">
        <v>1</v>
      </c>
      <c r="F383" s="265" t="s">
        <v>104</v>
      </c>
      <c r="G383" s="263"/>
      <c r="H383" s="266">
        <v>5</v>
      </c>
      <c r="I383" s="267"/>
      <c r="J383" s="263"/>
      <c r="K383" s="263"/>
      <c r="L383" s="268"/>
      <c r="M383" s="269"/>
      <c r="N383" s="270"/>
      <c r="O383" s="270"/>
      <c r="P383" s="270"/>
      <c r="Q383" s="270"/>
      <c r="R383" s="270"/>
      <c r="S383" s="270"/>
      <c r="T383" s="27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2" t="s">
        <v>196</v>
      </c>
      <c r="AU383" s="272" t="s">
        <v>90</v>
      </c>
      <c r="AV383" s="14" t="s">
        <v>90</v>
      </c>
      <c r="AW383" s="14" t="s">
        <v>38</v>
      </c>
      <c r="AX383" s="14" t="s">
        <v>86</v>
      </c>
      <c r="AY383" s="272" t="s">
        <v>183</v>
      </c>
    </row>
    <row r="384" s="2" customFormat="1" ht="24.15" customHeight="1">
      <c r="A384" s="41"/>
      <c r="B384" s="42"/>
      <c r="C384" s="232" t="s">
        <v>584</v>
      </c>
      <c r="D384" s="232" t="s">
        <v>186</v>
      </c>
      <c r="E384" s="233" t="s">
        <v>2945</v>
      </c>
      <c r="F384" s="234" t="s">
        <v>2946</v>
      </c>
      <c r="G384" s="235" t="s">
        <v>294</v>
      </c>
      <c r="H384" s="236">
        <v>5</v>
      </c>
      <c r="I384" s="237"/>
      <c r="J384" s="238">
        <f>ROUND(I384*H384,2)</f>
        <v>0</v>
      </c>
      <c r="K384" s="234" t="s">
        <v>1</v>
      </c>
      <c r="L384" s="47"/>
      <c r="M384" s="239" t="s">
        <v>1</v>
      </c>
      <c r="N384" s="240" t="s">
        <v>47</v>
      </c>
      <c r="O384" s="94"/>
      <c r="P384" s="241">
        <f>O384*H384</f>
        <v>0</v>
      </c>
      <c r="Q384" s="241">
        <v>0.42080000000000001</v>
      </c>
      <c r="R384" s="241">
        <f>Q384*H384</f>
        <v>2.1040000000000001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101</v>
      </c>
      <c r="AT384" s="243" t="s">
        <v>186</v>
      </c>
      <c r="AU384" s="243" t="s">
        <v>90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2947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2946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90</v>
      </c>
    </row>
    <row r="386" s="14" customFormat="1">
      <c r="A386" s="14"/>
      <c r="B386" s="262"/>
      <c r="C386" s="263"/>
      <c r="D386" s="245" t="s">
        <v>196</v>
      </c>
      <c r="E386" s="264" t="s">
        <v>1</v>
      </c>
      <c r="F386" s="265" t="s">
        <v>104</v>
      </c>
      <c r="G386" s="263"/>
      <c r="H386" s="266">
        <v>5</v>
      </c>
      <c r="I386" s="267"/>
      <c r="J386" s="263"/>
      <c r="K386" s="263"/>
      <c r="L386" s="268"/>
      <c r="M386" s="269"/>
      <c r="N386" s="270"/>
      <c r="O386" s="270"/>
      <c r="P386" s="270"/>
      <c r="Q386" s="270"/>
      <c r="R386" s="270"/>
      <c r="S386" s="270"/>
      <c r="T386" s="27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2" t="s">
        <v>196</v>
      </c>
      <c r="AU386" s="272" t="s">
        <v>90</v>
      </c>
      <c r="AV386" s="14" t="s">
        <v>90</v>
      </c>
      <c r="AW386" s="14" t="s">
        <v>38</v>
      </c>
      <c r="AX386" s="14" t="s">
        <v>86</v>
      </c>
      <c r="AY386" s="272" t="s">
        <v>183</v>
      </c>
    </row>
    <row r="387" s="2" customFormat="1" ht="24.15" customHeight="1">
      <c r="A387" s="41"/>
      <c r="B387" s="42"/>
      <c r="C387" s="232" t="s">
        <v>588</v>
      </c>
      <c r="D387" s="232" t="s">
        <v>186</v>
      </c>
      <c r="E387" s="233" t="s">
        <v>614</v>
      </c>
      <c r="F387" s="234" t="s">
        <v>615</v>
      </c>
      <c r="G387" s="235" t="s">
        <v>294</v>
      </c>
      <c r="H387" s="236">
        <v>5</v>
      </c>
      <c r="I387" s="237"/>
      <c r="J387" s="238">
        <f>ROUND(I387*H387,2)</f>
        <v>0</v>
      </c>
      <c r="K387" s="234" t="s">
        <v>190</v>
      </c>
      <c r="L387" s="47"/>
      <c r="M387" s="239" t="s">
        <v>1</v>
      </c>
      <c r="N387" s="240" t="s">
        <v>47</v>
      </c>
      <c r="O387" s="94"/>
      <c r="P387" s="241">
        <f>O387*H387</f>
        <v>0</v>
      </c>
      <c r="Q387" s="241">
        <v>0.087419999999999998</v>
      </c>
      <c r="R387" s="241">
        <f>Q387*H387</f>
        <v>0.43709999999999999</v>
      </c>
      <c r="S387" s="241">
        <v>0</v>
      </c>
      <c r="T387" s="242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43" t="s">
        <v>101</v>
      </c>
      <c r="AT387" s="243" t="s">
        <v>186</v>
      </c>
      <c r="AU387" s="243" t="s">
        <v>90</v>
      </c>
      <c r="AY387" s="19" t="s">
        <v>183</v>
      </c>
      <c r="BE387" s="244">
        <f>IF(N387="základní",J387,0)</f>
        <v>0</v>
      </c>
      <c r="BF387" s="244">
        <f>IF(N387="snížená",J387,0)</f>
        <v>0</v>
      </c>
      <c r="BG387" s="244">
        <f>IF(N387="zákl. přenesená",J387,0)</f>
        <v>0</v>
      </c>
      <c r="BH387" s="244">
        <f>IF(N387="sníž. přenesená",J387,0)</f>
        <v>0</v>
      </c>
      <c r="BI387" s="244">
        <f>IF(N387="nulová",J387,0)</f>
        <v>0</v>
      </c>
      <c r="BJ387" s="19" t="s">
        <v>86</v>
      </c>
      <c r="BK387" s="244">
        <f>ROUND(I387*H387,2)</f>
        <v>0</v>
      </c>
      <c r="BL387" s="19" t="s">
        <v>101</v>
      </c>
      <c r="BM387" s="243" t="s">
        <v>2948</v>
      </c>
    </row>
    <row r="388" s="2" customFormat="1">
      <c r="A388" s="41"/>
      <c r="B388" s="42"/>
      <c r="C388" s="43"/>
      <c r="D388" s="245" t="s">
        <v>192</v>
      </c>
      <c r="E388" s="43"/>
      <c r="F388" s="246" t="s">
        <v>617</v>
      </c>
      <c r="G388" s="43"/>
      <c r="H388" s="43"/>
      <c r="I388" s="247"/>
      <c r="J388" s="43"/>
      <c r="K388" s="43"/>
      <c r="L388" s="47"/>
      <c r="M388" s="248"/>
      <c r="N388" s="249"/>
      <c r="O388" s="94"/>
      <c r="P388" s="94"/>
      <c r="Q388" s="94"/>
      <c r="R388" s="94"/>
      <c r="S388" s="94"/>
      <c r="T388" s="95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192</v>
      </c>
      <c r="AU388" s="19" t="s">
        <v>90</v>
      </c>
    </row>
    <row r="389" s="2" customFormat="1">
      <c r="A389" s="41"/>
      <c r="B389" s="42"/>
      <c r="C389" s="43"/>
      <c r="D389" s="250" t="s">
        <v>194</v>
      </c>
      <c r="E389" s="43"/>
      <c r="F389" s="251" t="s">
        <v>618</v>
      </c>
      <c r="G389" s="43"/>
      <c r="H389" s="43"/>
      <c r="I389" s="247"/>
      <c r="J389" s="43"/>
      <c r="K389" s="43"/>
      <c r="L389" s="47"/>
      <c r="M389" s="248"/>
      <c r="N389" s="249"/>
      <c r="O389" s="94"/>
      <c r="P389" s="94"/>
      <c r="Q389" s="94"/>
      <c r="R389" s="94"/>
      <c r="S389" s="94"/>
      <c r="T389" s="95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19" t="s">
        <v>194</v>
      </c>
      <c r="AU389" s="19" t="s">
        <v>90</v>
      </c>
    </row>
    <row r="390" s="13" customFormat="1">
      <c r="A390" s="13"/>
      <c r="B390" s="252"/>
      <c r="C390" s="253"/>
      <c r="D390" s="245" t="s">
        <v>196</v>
      </c>
      <c r="E390" s="254" t="s">
        <v>1</v>
      </c>
      <c r="F390" s="255" t="s">
        <v>2938</v>
      </c>
      <c r="G390" s="253"/>
      <c r="H390" s="254" t="s">
        <v>1</v>
      </c>
      <c r="I390" s="256"/>
      <c r="J390" s="253"/>
      <c r="K390" s="253"/>
      <c r="L390" s="257"/>
      <c r="M390" s="258"/>
      <c r="N390" s="259"/>
      <c r="O390" s="259"/>
      <c r="P390" s="259"/>
      <c r="Q390" s="259"/>
      <c r="R390" s="259"/>
      <c r="S390" s="259"/>
      <c r="T390" s="26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61" t="s">
        <v>196</v>
      </c>
      <c r="AU390" s="261" t="s">
        <v>90</v>
      </c>
      <c r="AV390" s="13" t="s">
        <v>86</v>
      </c>
      <c r="AW390" s="13" t="s">
        <v>38</v>
      </c>
      <c r="AX390" s="13" t="s">
        <v>82</v>
      </c>
      <c r="AY390" s="261" t="s">
        <v>183</v>
      </c>
    </row>
    <row r="391" s="14" customFormat="1">
      <c r="A391" s="14"/>
      <c r="B391" s="262"/>
      <c r="C391" s="263"/>
      <c r="D391" s="245" t="s">
        <v>196</v>
      </c>
      <c r="E391" s="264" t="s">
        <v>1</v>
      </c>
      <c r="F391" s="265" t="s">
        <v>104</v>
      </c>
      <c r="G391" s="263"/>
      <c r="H391" s="266">
        <v>5</v>
      </c>
      <c r="I391" s="267"/>
      <c r="J391" s="263"/>
      <c r="K391" s="263"/>
      <c r="L391" s="268"/>
      <c r="M391" s="269"/>
      <c r="N391" s="270"/>
      <c r="O391" s="270"/>
      <c r="P391" s="270"/>
      <c r="Q391" s="270"/>
      <c r="R391" s="270"/>
      <c r="S391" s="270"/>
      <c r="T391" s="27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72" t="s">
        <v>196</v>
      </c>
      <c r="AU391" s="272" t="s">
        <v>90</v>
      </c>
      <c r="AV391" s="14" t="s">
        <v>90</v>
      </c>
      <c r="AW391" s="14" t="s">
        <v>38</v>
      </c>
      <c r="AX391" s="14" t="s">
        <v>82</v>
      </c>
      <c r="AY391" s="272" t="s">
        <v>183</v>
      </c>
    </row>
    <row r="392" s="2" customFormat="1" ht="24.15" customHeight="1">
      <c r="A392" s="41"/>
      <c r="B392" s="42"/>
      <c r="C392" s="274" t="s">
        <v>592</v>
      </c>
      <c r="D392" s="274" t="s">
        <v>222</v>
      </c>
      <c r="E392" s="275" t="s">
        <v>620</v>
      </c>
      <c r="F392" s="276" t="s">
        <v>621</v>
      </c>
      <c r="G392" s="277" t="s">
        <v>294</v>
      </c>
      <c r="H392" s="278">
        <v>5</v>
      </c>
      <c r="I392" s="279"/>
      <c r="J392" s="280">
        <f>ROUND(I392*H392,2)</f>
        <v>0</v>
      </c>
      <c r="K392" s="276" t="s">
        <v>190</v>
      </c>
      <c r="L392" s="281"/>
      <c r="M392" s="282" t="s">
        <v>1</v>
      </c>
      <c r="N392" s="283" t="s">
        <v>47</v>
      </c>
      <c r="O392" s="94"/>
      <c r="P392" s="241">
        <f>O392*H392</f>
        <v>0</v>
      </c>
      <c r="Q392" s="241">
        <v>0.028000000000000001</v>
      </c>
      <c r="R392" s="241">
        <f>Q392*H392</f>
        <v>0.14000000000000001</v>
      </c>
      <c r="S392" s="241">
        <v>0</v>
      </c>
      <c r="T392" s="242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43" t="s">
        <v>113</v>
      </c>
      <c r="AT392" s="243" t="s">
        <v>222</v>
      </c>
      <c r="AU392" s="243" t="s">
        <v>90</v>
      </c>
      <c r="AY392" s="19" t="s">
        <v>183</v>
      </c>
      <c r="BE392" s="244">
        <f>IF(N392="základní",J392,0)</f>
        <v>0</v>
      </c>
      <c r="BF392" s="244">
        <f>IF(N392="snížená",J392,0)</f>
        <v>0</v>
      </c>
      <c r="BG392" s="244">
        <f>IF(N392="zákl. přenesená",J392,0)</f>
        <v>0</v>
      </c>
      <c r="BH392" s="244">
        <f>IF(N392="sníž. přenesená",J392,0)</f>
        <v>0</v>
      </c>
      <c r="BI392" s="244">
        <f>IF(N392="nulová",J392,0)</f>
        <v>0</v>
      </c>
      <c r="BJ392" s="19" t="s">
        <v>86</v>
      </c>
      <c r="BK392" s="244">
        <f>ROUND(I392*H392,2)</f>
        <v>0</v>
      </c>
      <c r="BL392" s="19" t="s">
        <v>101</v>
      </c>
      <c r="BM392" s="243" t="s">
        <v>2949</v>
      </c>
    </row>
    <row r="393" s="2" customFormat="1">
      <c r="A393" s="41"/>
      <c r="B393" s="42"/>
      <c r="C393" s="43"/>
      <c r="D393" s="245" t="s">
        <v>192</v>
      </c>
      <c r="E393" s="43"/>
      <c r="F393" s="246" t="s">
        <v>621</v>
      </c>
      <c r="G393" s="43"/>
      <c r="H393" s="43"/>
      <c r="I393" s="247"/>
      <c r="J393" s="43"/>
      <c r="K393" s="43"/>
      <c r="L393" s="47"/>
      <c r="M393" s="248"/>
      <c r="N393" s="249"/>
      <c r="O393" s="94"/>
      <c r="P393" s="94"/>
      <c r="Q393" s="94"/>
      <c r="R393" s="94"/>
      <c r="S393" s="94"/>
      <c r="T393" s="95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192</v>
      </c>
      <c r="AU393" s="19" t="s">
        <v>90</v>
      </c>
    </row>
    <row r="394" s="13" customFormat="1">
      <c r="A394" s="13"/>
      <c r="B394" s="252"/>
      <c r="C394" s="253"/>
      <c r="D394" s="245" t="s">
        <v>196</v>
      </c>
      <c r="E394" s="254" t="s">
        <v>1</v>
      </c>
      <c r="F394" s="255" t="s">
        <v>2938</v>
      </c>
      <c r="G394" s="253"/>
      <c r="H394" s="254" t="s">
        <v>1</v>
      </c>
      <c r="I394" s="256"/>
      <c r="J394" s="253"/>
      <c r="K394" s="253"/>
      <c r="L394" s="257"/>
      <c r="M394" s="258"/>
      <c r="N394" s="259"/>
      <c r="O394" s="259"/>
      <c r="P394" s="259"/>
      <c r="Q394" s="259"/>
      <c r="R394" s="259"/>
      <c r="S394" s="259"/>
      <c r="T394" s="26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61" t="s">
        <v>196</v>
      </c>
      <c r="AU394" s="261" t="s">
        <v>90</v>
      </c>
      <c r="AV394" s="13" t="s">
        <v>86</v>
      </c>
      <c r="AW394" s="13" t="s">
        <v>38</v>
      </c>
      <c r="AX394" s="13" t="s">
        <v>82</v>
      </c>
      <c r="AY394" s="261" t="s">
        <v>183</v>
      </c>
    </row>
    <row r="395" s="14" customFormat="1">
      <c r="A395" s="14"/>
      <c r="B395" s="262"/>
      <c r="C395" s="263"/>
      <c r="D395" s="245" t="s">
        <v>196</v>
      </c>
      <c r="E395" s="264" t="s">
        <v>1</v>
      </c>
      <c r="F395" s="265" t="s">
        <v>104</v>
      </c>
      <c r="G395" s="263"/>
      <c r="H395" s="266">
        <v>5</v>
      </c>
      <c r="I395" s="267"/>
      <c r="J395" s="263"/>
      <c r="K395" s="263"/>
      <c r="L395" s="268"/>
      <c r="M395" s="269"/>
      <c r="N395" s="270"/>
      <c r="O395" s="270"/>
      <c r="P395" s="270"/>
      <c r="Q395" s="270"/>
      <c r="R395" s="270"/>
      <c r="S395" s="270"/>
      <c r="T395" s="27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72" t="s">
        <v>196</v>
      </c>
      <c r="AU395" s="272" t="s">
        <v>90</v>
      </c>
      <c r="AV395" s="14" t="s">
        <v>90</v>
      </c>
      <c r="AW395" s="14" t="s">
        <v>38</v>
      </c>
      <c r="AX395" s="14" t="s">
        <v>86</v>
      </c>
      <c r="AY395" s="272" t="s">
        <v>183</v>
      </c>
    </row>
    <row r="396" s="2" customFormat="1" ht="24.15" customHeight="1">
      <c r="A396" s="41"/>
      <c r="B396" s="42"/>
      <c r="C396" s="232" t="s">
        <v>596</v>
      </c>
      <c r="D396" s="232" t="s">
        <v>186</v>
      </c>
      <c r="E396" s="233" t="s">
        <v>1461</v>
      </c>
      <c r="F396" s="234" t="s">
        <v>1462</v>
      </c>
      <c r="G396" s="235" t="s">
        <v>209</v>
      </c>
      <c r="H396" s="236">
        <v>4.2370000000000001</v>
      </c>
      <c r="I396" s="237"/>
      <c r="J396" s="238">
        <f>ROUND(I396*H396,2)</f>
        <v>0</v>
      </c>
      <c r="K396" s="234" t="s">
        <v>190</v>
      </c>
      <c r="L396" s="47"/>
      <c r="M396" s="239" t="s">
        <v>1</v>
      </c>
      <c r="N396" s="240" t="s">
        <v>47</v>
      </c>
      <c r="O396" s="94"/>
      <c r="P396" s="241">
        <f>O396*H396</f>
        <v>0</v>
      </c>
      <c r="Q396" s="241">
        <v>0</v>
      </c>
      <c r="R396" s="241">
        <f>Q396*H396</f>
        <v>0</v>
      </c>
      <c r="S396" s="241">
        <v>0</v>
      </c>
      <c r="T396" s="242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43" t="s">
        <v>101</v>
      </c>
      <c r="AT396" s="243" t="s">
        <v>186</v>
      </c>
      <c r="AU396" s="243" t="s">
        <v>90</v>
      </c>
      <c r="AY396" s="19" t="s">
        <v>183</v>
      </c>
      <c r="BE396" s="244">
        <f>IF(N396="základní",J396,0)</f>
        <v>0</v>
      </c>
      <c r="BF396" s="244">
        <f>IF(N396="snížená",J396,0)</f>
        <v>0</v>
      </c>
      <c r="BG396" s="244">
        <f>IF(N396="zákl. přenesená",J396,0)</f>
        <v>0</v>
      </c>
      <c r="BH396" s="244">
        <f>IF(N396="sníž. přenesená",J396,0)</f>
        <v>0</v>
      </c>
      <c r="BI396" s="244">
        <f>IF(N396="nulová",J396,0)</f>
        <v>0</v>
      </c>
      <c r="BJ396" s="19" t="s">
        <v>86</v>
      </c>
      <c r="BK396" s="244">
        <f>ROUND(I396*H396,2)</f>
        <v>0</v>
      </c>
      <c r="BL396" s="19" t="s">
        <v>101</v>
      </c>
      <c r="BM396" s="243" t="s">
        <v>2950</v>
      </c>
    </row>
    <row r="397" s="2" customFormat="1">
      <c r="A397" s="41"/>
      <c r="B397" s="42"/>
      <c r="C397" s="43"/>
      <c r="D397" s="245" t="s">
        <v>192</v>
      </c>
      <c r="E397" s="43"/>
      <c r="F397" s="246" t="s">
        <v>1464</v>
      </c>
      <c r="G397" s="43"/>
      <c r="H397" s="43"/>
      <c r="I397" s="247"/>
      <c r="J397" s="43"/>
      <c r="K397" s="43"/>
      <c r="L397" s="47"/>
      <c r="M397" s="248"/>
      <c r="N397" s="249"/>
      <c r="O397" s="94"/>
      <c r="P397" s="94"/>
      <c r="Q397" s="94"/>
      <c r="R397" s="94"/>
      <c r="S397" s="94"/>
      <c r="T397" s="95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192</v>
      </c>
      <c r="AU397" s="19" t="s">
        <v>90</v>
      </c>
    </row>
    <row r="398" s="2" customFormat="1">
      <c r="A398" s="41"/>
      <c r="B398" s="42"/>
      <c r="C398" s="43"/>
      <c r="D398" s="250" t="s">
        <v>194</v>
      </c>
      <c r="E398" s="43"/>
      <c r="F398" s="251" t="s">
        <v>1465</v>
      </c>
      <c r="G398" s="43"/>
      <c r="H398" s="43"/>
      <c r="I398" s="247"/>
      <c r="J398" s="43"/>
      <c r="K398" s="43"/>
      <c r="L398" s="47"/>
      <c r="M398" s="248"/>
      <c r="N398" s="249"/>
      <c r="O398" s="94"/>
      <c r="P398" s="94"/>
      <c r="Q398" s="94"/>
      <c r="R398" s="94"/>
      <c r="S398" s="94"/>
      <c r="T398" s="95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19" t="s">
        <v>194</v>
      </c>
      <c r="AU398" s="19" t="s">
        <v>90</v>
      </c>
    </row>
    <row r="399" s="2" customFormat="1">
      <c r="A399" s="41"/>
      <c r="B399" s="42"/>
      <c r="C399" s="43"/>
      <c r="D399" s="245" t="s">
        <v>213</v>
      </c>
      <c r="E399" s="43"/>
      <c r="F399" s="273" t="s">
        <v>1466</v>
      </c>
      <c r="G399" s="43"/>
      <c r="H399" s="43"/>
      <c r="I399" s="247"/>
      <c r="J399" s="43"/>
      <c r="K399" s="43"/>
      <c r="L399" s="47"/>
      <c r="M399" s="248"/>
      <c r="N399" s="249"/>
      <c r="O399" s="94"/>
      <c r="P399" s="94"/>
      <c r="Q399" s="94"/>
      <c r="R399" s="94"/>
      <c r="S399" s="94"/>
      <c r="T399" s="95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213</v>
      </c>
      <c r="AU399" s="19" t="s">
        <v>90</v>
      </c>
    </row>
    <row r="400" s="12" customFormat="1" ht="22.8" customHeight="1">
      <c r="A400" s="12"/>
      <c r="B400" s="216"/>
      <c r="C400" s="217"/>
      <c r="D400" s="218" t="s">
        <v>81</v>
      </c>
      <c r="E400" s="230" t="s">
        <v>810</v>
      </c>
      <c r="F400" s="230" t="s">
        <v>1069</v>
      </c>
      <c r="G400" s="217"/>
      <c r="H400" s="217"/>
      <c r="I400" s="220"/>
      <c r="J400" s="231">
        <f>BK400</f>
        <v>0</v>
      </c>
      <c r="K400" s="217"/>
      <c r="L400" s="222"/>
      <c r="M400" s="223"/>
      <c r="N400" s="224"/>
      <c r="O400" s="224"/>
      <c r="P400" s="225">
        <f>SUM(P401:P473)</f>
        <v>0</v>
      </c>
      <c r="Q400" s="224"/>
      <c r="R400" s="225">
        <f>SUM(R401:R473)</f>
        <v>0.6018079999999999</v>
      </c>
      <c r="S400" s="224"/>
      <c r="T400" s="226">
        <f>SUM(T401:T473)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27" t="s">
        <v>86</v>
      </c>
      <c r="AT400" s="228" t="s">
        <v>81</v>
      </c>
      <c r="AU400" s="228" t="s">
        <v>86</v>
      </c>
      <c r="AY400" s="227" t="s">
        <v>183</v>
      </c>
      <c r="BK400" s="229">
        <f>SUM(BK401:BK473)</f>
        <v>0</v>
      </c>
    </row>
    <row r="401" s="2" customFormat="1" ht="16.5" customHeight="1">
      <c r="A401" s="41"/>
      <c r="B401" s="42"/>
      <c r="C401" s="232" t="s">
        <v>601</v>
      </c>
      <c r="D401" s="232" t="s">
        <v>186</v>
      </c>
      <c r="E401" s="233" t="s">
        <v>2951</v>
      </c>
      <c r="F401" s="234" t="s">
        <v>2952</v>
      </c>
      <c r="G401" s="235" t="s">
        <v>284</v>
      </c>
      <c r="H401" s="236">
        <v>0.14999999999999999</v>
      </c>
      <c r="I401" s="237"/>
      <c r="J401" s="238">
        <f>ROUND(I401*H401,2)</f>
        <v>0</v>
      </c>
      <c r="K401" s="234" t="s">
        <v>190</v>
      </c>
      <c r="L401" s="47"/>
      <c r="M401" s="239" t="s">
        <v>1</v>
      </c>
      <c r="N401" s="240" t="s">
        <v>47</v>
      </c>
      <c r="O401" s="94"/>
      <c r="P401" s="241">
        <f>O401*H401</f>
        <v>0</v>
      </c>
      <c r="Q401" s="241">
        <v>2.3010199999999998</v>
      </c>
      <c r="R401" s="241">
        <f>Q401*H401</f>
        <v>0.34515299999999999</v>
      </c>
      <c r="S401" s="241">
        <v>0</v>
      </c>
      <c r="T401" s="242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43" t="s">
        <v>101</v>
      </c>
      <c r="AT401" s="243" t="s">
        <v>186</v>
      </c>
      <c r="AU401" s="243" t="s">
        <v>90</v>
      </c>
      <c r="AY401" s="19" t="s">
        <v>183</v>
      </c>
      <c r="BE401" s="244">
        <f>IF(N401="základní",J401,0)</f>
        <v>0</v>
      </c>
      <c r="BF401" s="244">
        <f>IF(N401="snížená",J401,0)</f>
        <v>0</v>
      </c>
      <c r="BG401" s="244">
        <f>IF(N401="zákl. přenesená",J401,0)</f>
        <v>0</v>
      </c>
      <c r="BH401" s="244">
        <f>IF(N401="sníž. přenesená",J401,0)</f>
        <v>0</v>
      </c>
      <c r="BI401" s="244">
        <f>IF(N401="nulová",J401,0)</f>
        <v>0</v>
      </c>
      <c r="BJ401" s="19" t="s">
        <v>86</v>
      </c>
      <c r="BK401" s="244">
        <f>ROUND(I401*H401,2)</f>
        <v>0</v>
      </c>
      <c r="BL401" s="19" t="s">
        <v>101</v>
      </c>
      <c r="BM401" s="243" t="s">
        <v>2953</v>
      </c>
    </row>
    <row r="402" s="2" customFormat="1">
      <c r="A402" s="41"/>
      <c r="B402" s="42"/>
      <c r="C402" s="43"/>
      <c r="D402" s="245" t="s">
        <v>192</v>
      </c>
      <c r="E402" s="43"/>
      <c r="F402" s="246" t="s">
        <v>2954</v>
      </c>
      <c r="G402" s="43"/>
      <c r="H402" s="43"/>
      <c r="I402" s="247"/>
      <c r="J402" s="43"/>
      <c r="K402" s="43"/>
      <c r="L402" s="47"/>
      <c r="M402" s="248"/>
      <c r="N402" s="249"/>
      <c r="O402" s="94"/>
      <c r="P402" s="94"/>
      <c r="Q402" s="94"/>
      <c r="R402" s="94"/>
      <c r="S402" s="94"/>
      <c r="T402" s="95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19" t="s">
        <v>192</v>
      </c>
      <c r="AU402" s="19" t="s">
        <v>90</v>
      </c>
    </row>
    <row r="403" s="2" customFormat="1">
      <c r="A403" s="41"/>
      <c r="B403" s="42"/>
      <c r="C403" s="43"/>
      <c r="D403" s="250" t="s">
        <v>194</v>
      </c>
      <c r="E403" s="43"/>
      <c r="F403" s="251" t="s">
        <v>2955</v>
      </c>
      <c r="G403" s="43"/>
      <c r="H403" s="43"/>
      <c r="I403" s="247"/>
      <c r="J403" s="43"/>
      <c r="K403" s="43"/>
      <c r="L403" s="47"/>
      <c r="M403" s="248"/>
      <c r="N403" s="249"/>
      <c r="O403" s="94"/>
      <c r="P403" s="94"/>
      <c r="Q403" s="94"/>
      <c r="R403" s="94"/>
      <c r="S403" s="94"/>
      <c r="T403" s="95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194</v>
      </c>
      <c r="AU403" s="19" t="s">
        <v>90</v>
      </c>
    </row>
    <row r="404" s="13" customFormat="1">
      <c r="A404" s="13"/>
      <c r="B404" s="252"/>
      <c r="C404" s="253"/>
      <c r="D404" s="245" t="s">
        <v>196</v>
      </c>
      <c r="E404" s="254" t="s">
        <v>1</v>
      </c>
      <c r="F404" s="255" t="s">
        <v>2956</v>
      </c>
      <c r="G404" s="253"/>
      <c r="H404" s="254" t="s">
        <v>1</v>
      </c>
      <c r="I404" s="256"/>
      <c r="J404" s="253"/>
      <c r="K404" s="253"/>
      <c r="L404" s="257"/>
      <c r="M404" s="258"/>
      <c r="N404" s="259"/>
      <c r="O404" s="259"/>
      <c r="P404" s="259"/>
      <c r="Q404" s="259"/>
      <c r="R404" s="259"/>
      <c r="S404" s="259"/>
      <c r="T404" s="26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61" t="s">
        <v>196</v>
      </c>
      <c r="AU404" s="261" t="s">
        <v>90</v>
      </c>
      <c r="AV404" s="13" t="s">
        <v>86</v>
      </c>
      <c r="AW404" s="13" t="s">
        <v>38</v>
      </c>
      <c r="AX404" s="13" t="s">
        <v>82</v>
      </c>
      <c r="AY404" s="261" t="s">
        <v>183</v>
      </c>
    </row>
    <row r="405" s="14" customFormat="1">
      <c r="A405" s="14"/>
      <c r="B405" s="262"/>
      <c r="C405" s="263"/>
      <c r="D405" s="245" t="s">
        <v>196</v>
      </c>
      <c r="E405" s="264" t="s">
        <v>1</v>
      </c>
      <c r="F405" s="265" t="s">
        <v>2957</v>
      </c>
      <c r="G405" s="263"/>
      <c r="H405" s="266">
        <v>0.14999999999999999</v>
      </c>
      <c r="I405" s="267"/>
      <c r="J405" s="263"/>
      <c r="K405" s="263"/>
      <c r="L405" s="268"/>
      <c r="M405" s="269"/>
      <c r="N405" s="270"/>
      <c r="O405" s="270"/>
      <c r="P405" s="270"/>
      <c r="Q405" s="270"/>
      <c r="R405" s="270"/>
      <c r="S405" s="270"/>
      <c r="T405" s="27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72" t="s">
        <v>196</v>
      </c>
      <c r="AU405" s="272" t="s">
        <v>90</v>
      </c>
      <c r="AV405" s="14" t="s">
        <v>90</v>
      </c>
      <c r="AW405" s="14" t="s">
        <v>38</v>
      </c>
      <c r="AX405" s="14" t="s">
        <v>86</v>
      </c>
      <c r="AY405" s="272" t="s">
        <v>183</v>
      </c>
    </row>
    <row r="406" s="2" customFormat="1" ht="24.15" customHeight="1">
      <c r="A406" s="41"/>
      <c r="B406" s="42"/>
      <c r="C406" s="232" t="s">
        <v>607</v>
      </c>
      <c r="D406" s="232" t="s">
        <v>186</v>
      </c>
      <c r="E406" s="233" t="s">
        <v>2958</v>
      </c>
      <c r="F406" s="234" t="s">
        <v>2959</v>
      </c>
      <c r="G406" s="235" t="s">
        <v>294</v>
      </c>
      <c r="H406" s="236">
        <v>1</v>
      </c>
      <c r="I406" s="237"/>
      <c r="J406" s="238">
        <f>ROUND(I406*H406,2)</f>
        <v>0</v>
      </c>
      <c r="K406" s="234" t="s">
        <v>190</v>
      </c>
      <c r="L406" s="47"/>
      <c r="M406" s="239" t="s">
        <v>1</v>
      </c>
      <c r="N406" s="240" t="s">
        <v>47</v>
      </c>
      <c r="O406" s="94"/>
      <c r="P406" s="241">
        <f>O406*H406</f>
        <v>0</v>
      </c>
      <c r="Q406" s="241">
        <v>0.11241</v>
      </c>
      <c r="R406" s="241">
        <f>Q406*H406</f>
        <v>0.11241</v>
      </c>
      <c r="S406" s="241">
        <v>0</v>
      </c>
      <c r="T406" s="242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43" t="s">
        <v>101</v>
      </c>
      <c r="AT406" s="243" t="s">
        <v>186</v>
      </c>
      <c r="AU406" s="243" t="s">
        <v>90</v>
      </c>
      <c r="AY406" s="19" t="s">
        <v>183</v>
      </c>
      <c r="BE406" s="244">
        <f>IF(N406="základní",J406,0)</f>
        <v>0</v>
      </c>
      <c r="BF406" s="244">
        <f>IF(N406="snížená",J406,0)</f>
        <v>0</v>
      </c>
      <c r="BG406" s="244">
        <f>IF(N406="zákl. přenesená",J406,0)</f>
        <v>0</v>
      </c>
      <c r="BH406" s="244">
        <f>IF(N406="sníž. přenesená",J406,0)</f>
        <v>0</v>
      </c>
      <c r="BI406" s="244">
        <f>IF(N406="nulová",J406,0)</f>
        <v>0</v>
      </c>
      <c r="BJ406" s="19" t="s">
        <v>86</v>
      </c>
      <c r="BK406" s="244">
        <f>ROUND(I406*H406,2)</f>
        <v>0</v>
      </c>
      <c r="BL406" s="19" t="s">
        <v>101</v>
      </c>
      <c r="BM406" s="243" t="s">
        <v>2960</v>
      </c>
    </row>
    <row r="407" s="2" customFormat="1">
      <c r="A407" s="41"/>
      <c r="B407" s="42"/>
      <c r="C407" s="43"/>
      <c r="D407" s="245" t="s">
        <v>192</v>
      </c>
      <c r="E407" s="43"/>
      <c r="F407" s="246" t="s">
        <v>2961</v>
      </c>
      <c r="G407" s="43"/>
      <c r="H407" s="43"/>
      <c r="I407" s="247"/>
      <c r="J407" s="43"/>
      <c r="K407" s="43"/>
      <c r="L407" s="47"/>
      <c r="M407" s="248"/>
      <c r="N407" s="249"/>
      <c r="O407" s="94"/>
      <c r="P407" s="94"/>
      <c r="Q407" s="94"/>
      <c r="R407" s="94"/>
      <c r="S407" s="94"/>
      <c r="T407" s="95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19" t="s">
        <v>192</v>
      </c>
      <c r="AU407" s="19" t="s">
        <v>90</v>
      </c>
    </row>
    <row r="408" s="2" customFormat="1">
      <c r="A408" s="41"/>
      <c r="B408" s="42"/>
      <c r="C408" s="43"/>
      <c r="D408" s="250" t="s">
        <v>194</v>
      </c>
      <c r="E408" s="43"/>
      <c r="F408" s="251" t="s">
        <v>2962</v>
      </c>
      <c r="G408" s="43"/>
      <c r="H408" s="43"/>
      <c r="I408" s="247"/>
      <c r="J408" s="43"/>
      <c r="K408" s="43"/>
      <c r="L408" s="47"/>
      <c r="M408" s="248"/>
      <c r="N408" s="249"/>
      <c r="O408" s="94"/>
      <c r="P408" s="94"/>
      <c r="Q408" s="94"/>
      <c r="R408" s="94"/>
      <c r="S408" s="94"/>
      <c r="T408" s="95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19" t="s">
        <v>194</v>
      </c>
      <c r="AU408" s="19" t="s">
        <v>90</v>
      </c>
    </row>
    <row r="409" s="13" customFormat="1">
      <c r="A409" s="13"/>
      <c r="B409" s="252"/>
      <c r="C409" s="253"/>
      <c r="D409" s="245" t="s">
        <v>196</v>
      </c>
      <c r="E409" s="254" t="s">
        <v>1</v>
      </c>
      <c r="F409" s="255" t="s">
        <v>2963</v>
      </c>
      <c r="G409" s="253"/>
      <c r="H409" s="254" t="s">
        <v>1</v>
      </c>
      <c r="I409" s="256"/>
      <c r="J409" s="253"/>
      <c r="K409" s="253"/>
      <c r="L409" s="257"/>
      <c r="M409" s="258"/>
      <c r="N409" s="259"/>
      <c r="O409" s="259"/>
      <c r="P409" s="259"/>
      <c r="Q409" s="259"/>
      <c r="R409" s="259"/>
      <c r="S409" s="259"/>
      <c r="T409" s="26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61" t="s">
        <v>196</v>
      </c>
      <c r="AU409" s="261" t="s">
        <v>90</v>
      </c>
      <c r="AV409" s="13" t="s">
        <v>86</v>
      </c>
      <c r="AW409" s="13" t="s">
        <v>38</v>
      </c>
      <c r="AX409" s="13" t="s">
        <v>82</v>
      </c>
      <c r="AY409" s="261" t="s">
        <v>183</v>
      </c>
    </row>
    <row r="410" s="14" customFormat="1">
      <c r="A410" s="14"/>
      <c r="B410" s="262"/>
      <c r="C410" s="263"/>
      <c r="D410" s="245" t="s">
        <v>196</v>
      </c>
      <c r="E410" s="264" t="s">
        <v>1</v>
      </c>
      <c r="F410" s="265" t="s">
        <v>86</v>
      </c>
      <c r="G410" s="263"/>
      <c r="H410" s="266">
        <v>1</v>
      </c>
      <c r="I410" s="267"/>
      <c r="J410" s="263"/>
      <c r="K410" s="263"/>
      <c r="L410" s="268"/>
      <c r="M410" s="269"/>
      <c r="N410" s="270"/>
      <c r="O410" s="270"/>
      <c r="P410" s="270"/>
      <c r="Q410" s="270"/>
      <c r="R410" s="270"/>
      <c r="S410" s="270"/>
      <c r="T410" s="27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72" t="s">
        <v>196</v>
      </c>
      <c r="AU410" s="272" t="s">
        <v>90</v>
      </c>
      <c r="AV410" s="14" t="s">
        <v>90</v>
      </c>
      <c r="AW410" s="14" t="s">
        <v>38</v>
      </c>
      <c r="AX410" s="14" t="s">
        <v>86</v>
      </c>
      <c r="AY410" s="272" t="s">
        <v>183</v>
      </c>
    </row>
    <row r="411" s="2" customFormat="1" ht="21.75" customHeight="1">
      <c r="A411" s="41"/>
      <c r="B411" s="42"/>
      <c r="C411" s="274" t="s">
        <v>613</v>
      </c>
      <c r="D411" s="274" t="s">
        <v>222</v>
      </c>
      <c r="E411" s="275" t="s">
        <v>2964</v>
      </c>
      <c r="F411" s="276" t="s">
        <v>2965</v>
      </c>
      <c r="G411" s="277" t="s">
        <v>294</v>
      </c>
      <c r="H411" s="278">
        <v>1</v>
      </c>
      <c r="I411" s="279"/>
      <c r="J411" s="280">
        <f>ROUND(I411*H411,2)</f>
        <v>0</v>
      </c>
      <c r="K411" s="276" t="s">
        <v>190</v>
      </c>
      <c r="L411" s="281"/>
      <c r="M411" s="282" t="s">
        <v>1</v>
      </c>
      <c r="N411" s="283" t="s">
        <v>47</v>
      </c>
      <c r="O411" s="94"/>
      <c r="P411" s="241">
        <f>O411*H411</f>
        <v>0</v>
      </c>
      <c r="Q411" s="241">
        <v>0.0025000000000000001</v>
      </c>
      <c r="R411" s="241">
        <f>Q411*H411</f>
        <v>0.0025000000000000001</v>
      </c>
      <c r="S411" s="241">
        <v>0</v>
      </c>
      <c r="T411" s="242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43" t="s">
        <v>113</v>
      </c>
      <c r="AT411" s="243" t="s">
        <v>222</v>
      </c>
      <c r="AU411" s="243" t="s">
        <v>90</v>
      </c>
      <c r="AY411" s="19" t="s">
        <v>183</v>
      </c>
      <c r="BE411" s="244">
        <f>IF(N411="základní",J411,0)</f>
        <v>0</v>
      </c>
      <c r="BF411" s="244">
        <f>IF(N411="snížená",J411,0)</f>
        <v>0</v>
      </c>
      <c r="BG411" s="244">
        <f>IF(N411="zákl. přenesená",J411,0)</f>
        <v>0</v>
      </c>
      <c r="BH411" s="244">
        <f>IF(N411="sníž. přenesená",J411,0)</f>
        <v>0</v>
      </c>
      <c r="BI411" s="244">
        <f>IF(N411="nulová",J411,0)</f>
        <v>0</v>
      </c>
      <c r="BJ411" s="19" t="s">
        <v>86</v>
      </c>
      <c r="BK411" s="244">
        <f>ROUND(I411*H411,2)</f>
        <v>0</v>
      </c>
      <c r="BL411" s="19" t="s">
        <v>101</v>
      </c>
      <c r="BM411" s="243" t="s">
        <v>2966</v>
      </c>
    </row>
    <row r="412" s="2" customFormat="1">
      <c r="A412" s="41"/>
      <c r="B412" s="42"/>
      <c r="C412" s="43"/>
      <c r="D412" s="245" t="s">
        <v>192</v>
      </c>
      <c r="E412" s="43"/>
      <c r="F412" s="246" t="s">
        <v>2965</v>
      </c>
      <c r="G412" s="43"/>
      <c r="H412" s="43"/>
      <c r="I412" s="247"/>
      <c r="J412" s="43"/>
      <c r="K412" s="43"/>
      <c r="L412" s="47"/>
      <c r="M412" s="248"/>
      <c r="N412" s="249"/>
      <c r="O412" s="94"/>
      <c r="P412" s="94"/>
      <c r="Q412" s="94"/>
      <c r="R412" s="94"/>
      <c r="S412" s="94"/>
      <c r="T412" s="95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19" t="s">
        <v>192</v>
      </c>
      <c r="AU412" s="19" t="s">
        <v>90</v>
      </c>
    </row>
    <row r="413" s="13" customFormat="1">
      <c r="A413" s="13"/>
      <c r="B413" s="252"/>
      <c r="C413" s="253"/>
      <c r="D413" s="245" t="s">
        <v>196</v>
      </c>
      <c r="E413" s="254" t="s">
        <v>1</v>
      </c>
      <c r="F413" s="255" t="s">
        <v>2956</v>
      </c>
      <c r="G413" s="253"/>
      <c r="H413" s="254" t="s">
        <v>1</v>
      </c>
      <c r="I413" s="256"/>
      <c r="J413" s="253"/>
      <c r="K413" s="253"/>
      <c r="L413" s="257"/>
      <c r="M413" s="258"/>
      <c r="N413" s="259"/>
      <c r="O413" s="259"/>
      <c r="P413" s="259"/>
      <c r="Q413" s="259"/>
      <c r="R413" s="259"/>
      <c r="S413" s="259"/>
      <c r="T413" s="26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1" t="s">
        <v>196</v>
      </c>
      <c r="AU413" s="261" t="s">
        <v>90</v>
      </c>
      <c r="AV413" s="13" t="s">
        <v>86</v>
      </c>
      <c r="AW413" s="13" t="s">
        <v>38</v>
      </c>
      <c r="AX413" s="13" t="s">
        <v>82</v>
      </c>
      <c r="AY413" s="261" t="s">
        <v>183</v>
      </c>
    </row>
    <row r="414" s="14" customFormat="1">
      <c r="A414" s="14"/>
      <c r="B414" s="262"/>
      <c r="C414" s="263"/>
      <c r="D414" s="245" t="s">
        <v>196</v>
      </c>
      <c r="E414" s="264" t="s">
        <v>1</v>
      </c>
      <c r="F414" s="265" t="s">
        <v>86</v>
      </c>
      <c r="G414" s="263"/>
      <c r="H414" s="266">
        <v>1</v>
      </c>
      <c r="I414" s="267"/>
      <c r="J414" s="263"/>
      <c r="K414" s="263"/>
      <c r="L414" s="268"/>
      <c r="M414" s="269"/>
      <c r="N414" s="270"/>
      <c r="O414" s="270"/>
      <c r="P414" s="270"/>
      <c r="Q414" s="270"/>
      <c r="R414" s="270"/>
      <c r="S414" s="270"/>
      <c r="T414" s="27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72" t="s">
        <v>196</v>
      </c>
      <c r="AU414" s="272" t="s">
        <v>90</v>
      </c>
      <c r="AV414" s="14" t="s">
        <v>90</v>
      </c>
      <c r="AW414" s="14" t="s">
        <v>38</v>
      </c>
      <c r="AX414" s="14" t="s">
        <v>86</v>
      </c>
      <c r="AY414" s="272" t="s">
        <v>183</v>
      </c>
    </row>
    <row r="415" s="2" customFormat="1" ht="24.15" customHeight="1">
      <c r="A415" s="41"/>
      <c r="B415" s="42"/>
      <c r="C415" s="232" t="s">
        <v>619</v>
      </c>
      <c r="D415" s="232" t="s">
        <v>186</v>
      </c>
      <c r="E415" s="233" t="s">
        <v>2967</v>
      </c>
      <c r="F415" s="234" t="s">
        <v>2968</v>
      </c>
      <c r="G415" s="235" t="s">
        <v>294</v>
      </c>
      <c r="H415" s="236">
        <v>1</v>
      </c>
      <c r="I415" s="237"/>
      <c r="J415" s="238">
        <f>ROUND(I415*H415,2)</f>
        <v>0</v>
      </c>
      <c r="K415" s="234" t="s">
        <v>190</v>
      </c>
      <c r="L415" s="47"/>
      <c r="M415" s="239" t="s">
        <v>1</v>
      </c>
      <c r="N415" s="240" t="s">
        <v>47</v>
      </c>
      <c r="O415" s="94"/>
      <c r="P415" s="241">
        <f>O415*H415</f>
        <v>0</v>
      </c>
      <c r="Q415" s="241">
        <v>0.00069999999999999999</v>
      </c>
      <c r="R415" s="241">
        <f>Q415*H415</f>
        <v>0.00069999999999999999</v>
      </c>
      <c r="S415" s="241">
        <v>0</v>
      </c>
      <c r="T415" s="242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43" t="s">
        <v>101</v>
      </c>
      <c r="AT415" s="243" t="s">
        <v>186</v>
      </c>
      <c r="AU415" s="243" t="s">
        <v>90</v>
      </c>
      <c r="AY415" s="19" t="s">
        <v>183</v>
      </c>
      <c r="BE415" s="244">
        <f>IF(N415="základní",J415,0)</f>
        <v>0</v>
      </c>
      <c r="BF415" s="244">
        <f>IF(N415="snížená",J415,0)</f>
        <v>0</v>
      </c>
      <c r="BG415" s="244">
        <f>IF(N415="zákl. přenesená",J415,0)</f>
        <v>0</v>
      </c>
      <c r="BH415" s="244">
        <f>IF(N415="sníž. přenesená",J415,0)</f>
        <v>0</v>
      </c>
      <c r="BI415" s="244">
        <f>IF(N415="nulová",J415,0)</f>
        <v>0</v>
      </c>
      <c r="BJ415" s="19" t="s">
        <v>86</v>
      </c>
      <c r="BK415" s="244">
        <f>ROUND(I415*H415,2)</f>
        <v>0</v>
      </c>
      <c r="BL415" s="19" t="s">
        <v>101</v>
      </c>
      <c r="BM415" s="243" t="s">
        <v>2969</v>
      </c>
    </row>
    <row r="416" s="2" customFormat="1">
      <c r="A416" s="41"/>
      <c r="B416" s="42"/>
      <c r="C416" s="43"/>
      <c r="D416" s="245" t="s">
        <v>192</v>
      </c>
      <c r="E416" s="43"/>
      <c r="F416" s="246" t="s">
        <v>2970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192</v>
      </c>
      <c r="AU416" s="19" t="s">
        <v>90</v>
      </c>
    </row>
    <row r="417" s="2" customFormat="1">
      <c r="A417" s="41"/>
      <c r="B417" s="42"/>
      <c r="C417" s="43"/>
      <c r="D417" s="250" t="s">
        <v>194</v>
      </c>
      <c r="E417" s="43"/>
      <c r="F417" s="251" t="s">
        <v>2971</v>
      </c>
      <c r="G417" s="43"/>
      <c r="H417" s="43"/>
      <c r="I417" s="247"/>
      <c r="J417" s="43"/>
      <c r="K417" s="43"/>
      <c r="L417" s="47"/>
      <c r="M417" s="248"/>
      <c r="N417" s="249"/>
      <c r="O417" s="94"/>
      <c r="P417" s="94"/>
      <c r="Q417" s="94"/>
      <c r="R417" s="94"/>
      <c r="S417" s="94"/>
      <c r="T417" s="95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19" t="s">
        <v>194</v>
      </c>
      <c r="AU417" s="19" t="s">
        <v>90</v>
      </c>
    </row>
    <row r="418" s="13" customFormat="1">
      <c r="A418" s="13"/>
      <c r="B418" s="252"/>
      <c r="C418" s="253"/>
      <c r="D418" s="245" t="s">
        <v>196</v>
      </c>
      <c r="E418" s="254" t="s">
        <v>1</v>
      </c>
      <c r="F418" s="255" t="s">
        <v>2972</v>
      </c>
      <c r="G418" s="253"/>
      <c r="H418" s="254" t="s">
        <v>1</v>
      </c>
      <c r="I418" s="256"/>
      <c r="J418" s="253"/>
      <c r="K418" s="253"/>
      <c r="L418" s="257"/>
      <c r="M418" s="258"/>
      <c r="N418" s="259"/>
      <c r="O418" s="259"/>
      <c r="P418" s="259"/>
      <c r="Q418" s="259"/>
      <c r="R418" s="259"/>
      <c r="S418" s="259"/>
      <c r="T418" s="26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61" t="s">
        <v>196</v>
      </c>
      <c r="AU418" s="261" t="s">
        <v>90</v>
      </c>
      <c r="AV418" s="13" t="s">
        <v>86</v>
      </c>
      <c r="AW418" s="13" t="s">
        <v>38</v>
      </c>
      <c r="AX418" s="13" t="s">
        <v>82</v>
      </c>
      <c r="AY418" s="261" t="s">
        <v>183</v>
      </c>
    </row>
    <row r="419" s="14" customFormat="1">
      <c r="A419" s="14"/>
      <c r="B419" s="262"/>
      <c r="C419" s="263"/>
      <c r="D419" s="245" t="s">
        <v>196</v>
      </c>
      <c r="E419" s="264" t="s">
        <v>1</v>
      </c>
      <c r="F419" s="265" t="s">
        <v>86</v>
      </c>
      <c r="G419" s="263"/>
      <c r="H419" s="266">
        <v>1</v>
      </c>
      <c r="I419" s="267"/>
      <c r="J419" s="263"/>
      <c r="K419" s="263"/>
      <c r="L419" s="268"/>
      <c r="M419" s="269"/>
      <c r="N419" s="270"/>
      <c r="O419" s="270"/>
      <c r="P419" s="270"/>
      <c r="Q419" s="270"/>
      <c r="R419" s="270"/>
      <c r="S419" s="270"/>
      <c r="T419" s="27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2" t="s">
        <v>196</v>
      </c>
      <c r="AU419" s="272" t="s">
        <v>90</v>
      </c>
      <c r="AV419" s="14" t="s">
        <v>90</v>
      </c>
      <c r="AW419" s="14" t="s">
        <v>38</v>
      </c>
      <c r="AX419" s="14" t="s">
        <v>82</v>
      </c>
      <c r="AY419" s="272" t="s">
        <v>183</v>
      </c>
    </row>
    <row r="420" s="13" customFormat="1">
      <c r="A420" s="13"/>
      <c r="B420" s="252"/>
      <c r="C420" s="253"/>
      <c r="D420" s="245" t="s">
        <v>196</v>
      </c>
      <c r="E420" s="254" t="s">
        <v>1</v>
      </c>
      <c r="F420" s="255" t="s">
        <v>2973</v>
      </c>
      <c r="G420" s="253"/>
      <c r="H420" s="254" t="s">
        <v>1</v>
      </c>
      <c r="I420" s="256"/>
      <c r="J420" s="253"/>
      <c r="K420" s="253"/>
      <c r="L420" s="257"/>
      <c r="M420" s="258"/>
      <c r="N420" s="259"/>
      <c r="O420" s="259"/>
      <c r="P420" s="259"/>
      <c r="Q420" s="259"/>
      <c r="R420" s="259"/>
      <c r="S420" s="259"/>
      <c r="T420" s="26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1" t="s">
        <v>196</v>
      </c>
      <c r="AU420" s="261" t="s">
        <v>90</v>
      </c>
      <c r="AV420" s="13" t="s">
        <v>86</v>
      </c>
      <c r="AW420" s="13" t="s">
        <v>38</v>
      </c>
      <c r="AX420" s="13" t="s">
        <v>82</v>
      </c>
      <c r="AY420" s="261" t="s">
        <v>183</v>
      </c>
    </row>
    <row r="421" s="14" customFormat="1">
      <c r="A421" s="14"/>
      <c r="B421" s="262"/>
      <c r="C421" s="263"/>
      <c r="D421" s="245" t="s">
        <v>196</v>
      </c>
      <c r="E421" s="264" t="s">
        <v>1</v>
      </c>
      <c r="F421" s="265" t="s">
        <v>86</v>
      </c>
      <c r="G421" s="263"/>
      <c r="H421" s="266">
        <v>1</v>
      </c>
      <c r="I421" s="267"/>
      <c r="J421" s="263"/>
      <c r="K421" s="263"/>
      <c r="L421" s="268"/>
      <c r="M421" s="269"/>
      <c r="N421" s="270"/>
      <c r="O421" s="270"/>
      <c r="P421" s="270"/>
      <c r="Q421" s="270"/>
      <c r="R421" s="270"/>
      <c r="S421" s="270"/>
      <c r="T421" s="27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72" t="s">
        <v>196</v>
      </c>
      <c r="AU421" s="272" t="s">
        <v>90</v>
      </c>
      <c r="AV421" s="14" t="s">
        <v>90</v>
      </c>
      <c r="AW421" s="14" t="s">
        <v>38</v>
      </c>
      <c r="AX421" s="14" t="s">
        <v>86</v>
      </c>
      <c r="AY421" s="272" t="s">
        <v>183</v>
      </c>
    </row>
    <row r="422" s="2" customFormat="1" ht="24.15" customHeight="1">
      <c r="A422" s="41"/>
      <c r="B422" s="42"/>
      <c r="C422" s="232" t="s">
        <v>623</v>
      </c>
      <c r="D422" s="232" t="s">
        <v>186</v>
      </c>
      <c r="E422" s="233" t="s">
        <v>2974</v>
      </c>
      <c r="F422" s="234" t="s">
        <v>2975</v>
      </c>
      <c r="G422" s="235" t="s">
        <v>294</v>
      </c>
      <c r="H422" s="236">
        <v>4</v>
      </c>
      <c r="I422" s="237"/>
      <c r="J422" s="238">
        <f>ROUND(I422*H422,2)</f>
        <v>0</v>
      </c>
      <c r="K422" s="234" t="s">
        <v>190</v>
      </c>
      <c r="L422" s="47"/>
      <c r="M422" s="239" t="s">
        <v>1</v>
      </c>
      <c r="N422" s="240" t="s">
        <v>47</v>
      </c>
      <c r="O422" s="94"/>
      <c r="P422" s="241">
        <f>O422*H422</f>
        <v>0</v>
      </c>
      <c r="Q422" s="241">
        <v>3.0000000000000001E-05</v>
      </c>
      <c r="R422" s="241">
        <f>Q422*H422</f>
        <v>0.00012</v>
      </c>
      <c r="S422" s="241">
        <v>0</v>
      </c>
      <c r="T422" s="242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43" t="s">
        <v>101</v>
      </c>
      <c r="AT422" s="243" t="s">
        <v>186</v>
      </c>
      <c r="AU422" s="243" t="s">
        <v>90</v>
      </c>
      <c r="AY422" s="19" t="s">
        <v>183</v>
      </c>
      <c r="BE422" s="244">
        <f>IF(N422="základní",J422,0)</f>
        <v>0</v>
      </c>
      <c r="BF422" s="244">
        <f>IF(N422="snížená",J422,0)</f>
        <v>0</v>
      </c>
      <c r="BG422" s="244">
        <f>IF(N422="zákl. přenesená",J422,0)</f>
        <v>0</v>
      </c>
      <c r="BH422" s="244">
        <f>IF(N422="sníž. přenesená",J422,0)</f>
        <v>0</v>
      </c>
      <c r="BI422" s="244">
        <f>IF(N422="nulová",J422,0)</f>
        <v>0</v>
      </c>
      <c r="BJ422" s="19" t="s">
        <v>86</v>
      </c>
      <c r="BK422" s="244">
        <f>ROUND(I422*H422,2)</f>
        <v>0</v>
      </c>
      <c r="BL422" s="19" t="s">
        <v>101</v>
      </c>
      <c r="BM422" s="243" t="s">
        <v>2976</v>
      </c>
    </row>
    <row r="423" s="2" customFormat="1">
      <c r="A423" s="41"/>
      <c r="B423" s="42"/>
      <c r="C423" s="43"/>
      <c r="D423" s="245" t="s">
        <v>192</v>
      </c>
      <c r="E423" s="43"/>
      <c r="F423" s="246" t="s">
        <v>2977</v>
      </c>
      <c r="G423" s="43"/>
      <c r="H423" s="43"/>
      <c r="I423" s="247"/>
      <c r="J423" s="43"/>
      <c r="K423" s="43"/>
      <c r="L423" s="47"/>
      <c r="M423" s="248"/>
      <c r="N423" s="249"/>
      <c r="O423" s="94"/>
      <c r="P423" s="94"/>
      <c r="Q423" s="94"/>
      <c r="R423" s="94"/>
      <c r="S423" s="94"/>
      <c r="T423" s="95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192</v>
      </c>
      <c r="AU423" s="19" t="s">
        <v>90</v>
      </c>
    </row>
    <row r="424" s="2" customFormat="1">
      <c r="A424" s="41"/>
      <c r="B424" s="42"/>
      <c r="C424" s="43"/>
      <c r="D424" s="250" t="s">
        <v>194</v>
      </c>
      <c r="E424" s="43"/>
      <c r="F424" s="251" t="s">
        <v>2978</v>
      </c>
      <c r="G424" s="43"/>
      <c r="H424" s="43"/>
      <c r="I424" s="247"/>
      <c r="J424" s="43"/>
      <c r="K424" s="43"/>
      <c r="L424" s="47"/>
      <c r="M424" s="248"/>
      <c r="N424" s="249"/>
      <c r="O424" s="94"/>
      <c r="P424" s="94"/>
      <c r="Q424" s="94"/>
      <c r="R424" s="94"/>
      <c r="S424" s="94"/>
      <c r="T424" s="95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19" t="s">
        <v>194</v>
      </c>
      <c r="AU424" s="19" t="s">
        <v>90</v>
      </c>
    </row>
    <row r="425" s="13" customFormat="1">
      <c r="A425" s="13"/>
      <c r="B425" s="252"/>
      <c r="C425" s="253"/>
      <c r="D425" s="245" t="s">
        <v>196</v>
      </c>
      <c r="E425" s="254" t="s">
        <v>1</v>
      </c>
      <c r="F425" s="255" t="s">
        <v>2979</v>
      </c>
      <c r="G425" s="253"/>
      <c r="H425" s="254" t="s">
        <v>1</v>
      </c>
      <c r="I425" s="256"/>
      <c r="J425" s="253"/>
      <c r="K425" s="253"/>
      <c r="L425" s="257"/>
      <c r="M425" s="258"/>
      <c r="N425" s="259"/>
      <c r="O425" s="259"/>
      <c r="P425" s="259"/>
      <c r="Q425" s="259"/>
      <c r="R425" s="259"/>
      <c r="S425" s="259"/>
      <c r="T425" s="26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1" t="s">
        <v>196</v>
      </c>
      <c r="AU425" s="261" t="s">
        <v>90</v>
      </c>
      <c r="AV425" s="13" t="s">
        <v>86</v>
      </c>
      <c r="AW425" s="13" t="s">
        <v>38</v>
      </c>
      <c r="AX425" s="13" t="s">
        <v>82</v>
      </c>
      <c r="AY425" s="261" t="s">
        <v>183</v>
      </c>
    </row>
    <row r="426" s="14" customFormat="1">
      <c r="A426" s="14"/>
      <c r="B426" s="262"/>
      <c r="C426" s="263"/>
      <c r="D426" s="245" t="s">
        <v>196</v>
      </c>
      <c r="E426" s="264" t="s">
        <v>1</v>
      </c>
      <c r="F426" s="265" t="s">
        <v>101</v>
      </c>
      <c r="G426" s="263"/>
      <c r="H426" s="266">
        <v>4</v>
      </c>
      <c r="I426" s="267"/>
      <c r="J426" s="263"/>
      <c r="K426" s="263"/>
      <c r="L426" s="268"/>
      <c r="M426" s="269"/>
      <c r="N426" s="270"/>
      <c r="O426" s="270"/>
      <c r="P426" s="270"/>
      <c r="Q426" s="270"/>
      <c r="R426" s="270"/>
      <c r="S426" s="270"/>
      <c r="T426" s="27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2" t="s">
        <v>196</v>
      </c>
      <c r="AU426" s="272" t="s">
        <v>90</v>
      </c>
      <c r="AV426" s="14" t="s">
        <v>90</v>
      </c>
      <c r="AW426" s="14" t="s">
        <v>38</v>
      </c>
      <c r="AX426" s="14" t="s">
        <v>86</v>
      </c>
      <c r="AY426" s="272" t="s">
        <v>183</v>
      </c>
    </row>
    <row r="427" s="2" customFormat="1" ht="16.5" customHeight="1">
      <c r="A427" s="41"/>
      <c r="B427" s="42"/>
      <c r="C427" s="274" t="s">
        <v>629</v>
      </c>
      <c r="D427" s="274" t="s">
        <v>222</v>
      </c>
      <c r="E427" s="275" t="s">
        <v>2980</v>
      </c>
      <c r="F427" s="276" t="s">
        <v>2981</v>
      </c>
      <c r="G427" s="277" t="s">
        <v>294</v>
      </c>
      <c r="H427" s="278">
        <v>4</v>
      </c>
      <c r="I427" s="279"/>
      <c r="J427" s="280">
        <f>ROUND(I427*H427,2)</f>
        <v>0</v>
      </c>
      <c r="K427" s="276" t="s">
        <v>190</v>
      </c>
      <c r="L427" s="281"/>
      <c r="M427" s="282" t="s">
        <v>1</v>
      </c>
      <c r="N427" s="283" t="s">
        <v>47</v>
      </c>
      <c r="O427" s="94"/>
      <c r="P427" s="241">
        <f>O427*H427</f>
        <v>0</v>
      </c>
      <c r="Q427" s="241">
        <v>0.0018</v>
      </c>
      <c r="R427" s="241">
        <f>Q427*H427</f>
        <v>0.0071999999999999998</v>
      </c>
      <c r="S427" s="241">
        <v>0</v>
      </c>
      <c r="T427" s="242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43" t="s">
        <v>113</v>
      </c>
      <c r="AT427" s="243" t="s">
        <v>222</v>
      </c>
      <c r="AU427" s="243" t="s">
        <v>90</v>
      </c>
      <c r="AY427" s="19" t="s">
        <v>183</v>
      </c>
      <c r="BE427" s="244">
        <f>IF(N427="základní",J427,0)</f>
        <v>0</v>
      </c>
      <c r="BF427" s="244">
        <f>IF(N427="snížená",J427,0)</f>
        <v>0</v>
      </c>
      <c r="BG427" s="244">
        <f>IF(N427="zákl. přenesená",J427,0)</f>
        <v>0</v>
      </c>
      <c r="BH427" s="244">
        <f>IF(N427="sníž. přenesená",J427,0)</f>
        <v>0</v>
      </c>
      <c r="BI427" s="244">
        <f>IF(N427="nulová",J427,0)</f>
        <v>0</v>
      </c>
      <c r="BJ427" s="19" t="s">
        <v>86</v>
      </c>
      <c r="BK427" s="244">
        <f>ROUND(I427*H427,2)</f>
        <v>0</v>
      </c>
      <c r="BL427" s="19" t="s">
        <v>101</v>
      </c>
      <c r="BM427" s="243" t="s">
        <v>2982</v>
      </c>
    </row>
    <row r="428" s="2" customFormat="1">
      <c r="A428" s="41"/>
      <c r="B428" s="42"/>
      <c r="C428" s="43"/>
      <c r="D428" s="245" t="s">
        <v>192</v>
      </c>
      <c r="E428" s="43"/>
      <c r="F428" s="246" t="s">
        <v>2981</v>
      </c>
      <c r="G428" s="43"/>
      <c r="H428" s="43"/>
      <c r="I428" s="247"/>
      <c r="J428" s="43"/>
      <c r="K428" s="43"/>
      <c r="L428" s="47"/>
      <c r="M428" s="248"/>
      <c r="N428" s="249"/>
      <c r="O428" s="94"/>
      <c r="P428" s="94"/>
      <c r="Q428" s="94"/>
      <c r="R428" s="94"/>
      <c r="S428" s="94"/>
      <c r="T428" s="95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192</v>
      </c>
      <c r="AU428" s="19" t="s">
        <v>90</v>
      </c>
    </row>
    <row r="429" s="13" customFormat="1">
      <c r="A429" s="13"/>
      <c r="B429" s="252"/>
      <c r="C429" s="253"/>
      <c r="D429" s="245" t="s">
        <v>196</v>
      </c>
      <c r="E429" s="254" t="s">
        <v>1</v>
      </c>
      <c r="F429" s="255" t="s">
        <v>2979</v>
      </c>
      <c r="G429" s="253"/>
      <c r="H429" s="254" t="s">
        <v>1</v>
      </c>
      <c r="I429" s="256"/>
      <c r="J429" s="253"/>
      <c r="K429" s="253"/>
      <c r="L429" s="257"/>
      <c r="M429" s="258"/>
      <c r="N429" s="259"/>
      <c r="O429" s="259"/>
      <c r="P429" s="259"/>
      <c r="Q429" s="259"/>
      <c r="R429" s="259"/>
      <c r="S429" s="259"/>
      <c r="T429" s="26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61" t="s">
        <v>196</v>
      </c>
      <c r="AU429" s="261" t="s">
        <v>90</v>
      </c>
      <c r="AV429" s="13" t="s">
        <v>86</v>
      </c>
      <c r="AW429" s="13" t="s">
        <v>38</v>
      </c>
      <c r="AX429" s="13" t="s">
        <v>82</v>
      </c>
      <c r="AY429" s="261" t="s">
        <v>183</v>
      </c>
    </row>
    <row r="430" s="14" customFormat="1">
      <c r="A430" s="14"/>
      <c r="B430" s="262"/>
      <c r="C430" s="263"/>
      <c r="D430" s="245" t="s">
        <v>196</v>
      </c>
      <c r="E430" s="264" t="s">
        <v>1</v>
      </c>
      <c r="F430" s="265" t="s">
        <v>101</v>
      </c>
      <c r="G430" s="263"/>
      <c r="H430" s="266">
        <v>4</v>
      </c>
      <c r="I430" s="267"/>
      <c r="J430" s="263"/>
      <c r="K430" s="263"/>
      <c r="L430" s="268"/>
      <c r="M430" s="269"/>
      <c r="N430" s="270"/>
      <c r="O430" s="270"/>
      <c r="P430" s="270"/>
      <c r="Q430" s="270"/>
      <c r="R430" s="270"/>
      <c r="S430" s="270"/>
      <c r="T430" s="271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72" t="s">
        <v>196</v>
      </c>
      <c r="AU430" s="272" t="s">
        <v>90</v>
      </c>
      <c r="AV430" s="14" t="s">
        <v>90</v>
      </c>
      <c r="AW430" s="14" t="s">
        <v>38</v>
      </c>
      <c r="AX430" s="14" t="s">
        <v>86</v>
      </c>
      <c r="AY430" s="272" t="s">
        <v>183</v>
      </c>
    </row>
    <row r="431" s="2" customFormat="1" ht="24.15" customHeight="1">
      <c r="A431" s="41"/>
      <c r="B431" s="42"/>
      <c r="C431" s="232" t="s">
        <v>635</v>
      </c>
      <c r="D431" s="232" t="s">
        <v>186</v>
      </c>
      <c r="E431" s="233" t="s">
        <v>2434</v>
      </c>
      <c r="F431" s="234" t="s">
        <v>2435</v>
      </c>
      <c r="G431" s="235" t="s">
        <v>231</v>
      </c>
      <c r="H431" s="236">
        <v>117</v>
      </c>
      <c r="I431" s="237"/>
      <c r="J431" s="238">
        <f>ROUND(I431*H431,2)</f>
        <v>0</v>
      </c>
      <c r="K431" s="234" t="s">
        <v>190</v>
      </c>
      <c r="L431" s="47"/>
      <c r="M431" s="239" t="s">
        <v>1</v>
      </c>
      <c r="N431" s="240" t="s">
        <v>47</v>
      </c>
      <c r="O431" s="94"/>
      <c r="P431" s="241">
        <f>O431*H431</f>
        <v>0</v>
      </c>
      <c r="Q431" s="241">
        <v>0.00010000000000000001</v>
      </c>
      <c r="R431" s="241">
        <f>Q431*H431</f>
        <v>0.0117</v>
      </c>
      <c r="S431" s="241">
        <v>0</v>
      </c>
      <c r="T431" s="242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43" t="s">
        <v>101</v>
      </c>
      <c r="AT431" s="243" t="s">
        <v>186</v>
      </c>
      <c r="AU431" s="243" t="s">
        <v>90</v>
      </c>
      <c r="AY431" s="19" t="s">
        <v>183</v>
      </c>
      <c r="BE431" s="244">
        <f>IF(N431="základní",J431,0)</f>
        <v>0</v>
      </c>
      <c r="BF431" s="244">
        <f>IF(N431="snížená",J431,0)</f>
        <v>0</v>
      </c>
      <c r="BG431" s="244">
        <f>IF(N431="zákl. přenesená",J431,0)</f>
        <v>0</v>
      </c>
      <c r="BH431" s="244">
        <f>IF(N431="sníž. přenesená",J431,0)</f>
        <v>0</v>
      </c>
      <c r="BI431" s="244">
        <f>IF(N431="nulová",J431,0)</f>
        <v>0</v>
      </c>
      <c r="BJ431" s="19" t="s">
        <v>86</v>
      </c>
      <c r="BK431" s="244">
        <f>ROUND(I431*H431,2)</f>
        <v>0</v>
      </c>
      <c r="BL431" s="19" t="s">
        <v>101</v>
      </c>
      <c r="BM431" s="243" t="s">
        <v>2983</v>
      </c>
    </row>
    <row r="432" s="2" customFormat="1">
      <c r="A432" s="41"/>
      <c r="B432" s="42"/>
      <c r="C432" s="43"/>
      <c r="D432" s="245" t="s">
        <v>192</v>
      </c>
      <c r="E432" s="43"/>
      <c r="F432" s="246" t="s">
        <v>2437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192</v>
      </c>
      <c r="AU432" s="19" t="s">
        <v>90</v>
      </c>
    </row>
    <row r="433" s="2" customFormat="1">
      <c r="A433" s="41"/>
      <c r="B433" s="42"/>
      <c r="C433" s="43"/>
      <c r="D433" s="250" t="s">
        <v>194</v>
      </c>
      <c r="E433" s="43"/>
      <c r="F433" s="251" t="s">
        <v>2438</v>
      </c>
      <c r="G433" s="43"/>
      <c r="H433" s="43"/>
      <c r="I433" s="247"/>
      <c r="J433" s="43"/>
      <c r="K433" s="43"/>
      <c r="L433" s="47"/>
      <c r="M433" s="248"/>
      <c r="N433" s="249"/>
      <c r="O433" s="94"/>
      <c r="P433" s="94"/>
      <c r="Q433" s="94"/>
      <c r="R433" s="94"/>
      <c r="S433" s="94"/>
      <c r="T433" s="95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19" t="s">
        <v>194</v>
      </c>
      <c r="AU433" s="19" t="s">
        <v>90</v>
      </c>
    </row>
    <row r="434" s="13" customFormat="1">
      <c r="A434" s="13"/>
      <c r="B434" s="252"/>
      <c r="C434" s="253"/>
      <c r="D434" s="245" t="s">
        <v>196</v>
      </c>
      <c r="E434" s="254" t="s">
        <v>1</v>
      </c>
      <c r="F434" s="255" t="s">
        <v>2984</v>
      </c>
      <c r="G434" s="253"/>
      <c r="H434" s="254" t="s">
        <v>1</v>
      </c>
      <c r="I434" s="256"/>
      <c r="J434" s="253"/>
      <c r="K434" s="253"/>
      <c r="L434" s="257"/>
      <c r="M434" s="258"/>
      <c r="N434" s="259"/>
      <c r="O434" s="259"/>
      <c r="P434" s="259"/>
      <c r="Q434" s="259"/>
      <c r="R434" s="259"/>
      <c r="S434" s="259"/>
      <c r="T434" s="26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1" t="s">
        <v>196</v>
      </c>
      <c r="AU434" s="261" t="s">
        <v>90</v>
      </c>
      <c r="AV434" s="13" t="s">
        <v>86</v>
      </c>
      <c r="AW434" s="13" t="s">
        <v>38</v>
      </c>
      <c r="AX434" s="13" t="s">
        <v>82</v>
      </c>
      <c r="AY434" s="261" t="s">
        <v>183</v>
      </c>
    </row>
    <row r="435" s="14" customFormat="1">
      <c r="A435" s="14"/>
      <c r="B435" s="262"/>
      <c r="C435" s="263"/>
      <c r="D435" s="245" t="s">
        <v>196</v>
      </c>
      <c r="E435" s="264" t="s">
        <v>1</v>
      </c>
      <c r="F435" s="265" t="s">
        <v>935</v>
      </c>
      <c r="G435" s="263"/>
      <c r="H435" s="266">
        <v>117</v>
      </c>
      <c r="I435" s="267"/>
      <c r="J435" s="263"/>
      <c r="K435" s="263"/>
      <c r="L435" s="268"/>
      <c r="M435" s="269"/>
      <c r="N435" s="270"/>
      <c r="O435" s="270"/>
      <c r="P435" s="270"/>
      <c r="Q435" s="270"/>
      <c r="R435" s="270"/>
      <c r="S435" s="270"/>
      <c r="T435" s="271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72" t="s">
        <v>196</v>
      </c>
      <c r="AU435" s="272" t="s">
        <v>90</v>
      </c>
      <c r="AV435" s="14" t="s">
        <v>90</v>
      </c>
      <c r="AW435" s="14" t="s">
        <v>38</v>
      </c>
      <c r="AX435" s="14" t="s">
        <v>86</v>
      </c>
      <c r="AY435" s="272" t="s">
        <v>183</v>
      </c>
    </row>
    <row r="436" s="2" customFormat="1" ht="24.15" customHeight="1">
      <c r="A436" s="41"/>
      <c r="B436" s="42"/>
      <c r="C436" s="232" t="s">
        <v>641</v>
      </c>
      <c r="D436" s="232" t="s">
        <v>186</v>
      </c>
      <c r="E436" s="233" t="s">
        <v>2439</v>
      </c>
      <c r="F436" s="234" t="s">
        <v>2440</v>
      </c>
      <c r="G436" s="235" t="s">
        <v>231</v>
      </c>
      <c r="H436" s="236">
        <v>117</v>
      </c>
      <c r="I436" s="237"/>
      <c r="J436" s="238">
        <f>ROUND(I436*H436,2)</f>
        <v>0</v>
      </c>
      <c r="K436" s="234" t="s">
        <v>190</v>
      </c>
      <c r="L436" s="47"/>
      <c r="M436" s="239" t="s">
        <v>1</v>
      </c>
      <c r="N436" s="240" t="s">
        <v>47</v>
      </c>
      <c r="O436" s="94"/>
      <c r="P436" s="241">
        <f>O436*H436</f>
        <v>0</v>
      </c>
      <c r="Q436" s="241">
        <v>0.00033</v>
      </c>
      <c r="R436" s="241">
        <f>Q436*H436</f>
        <v>0.038609999999999998</v>
      </c>
      <c r="S436" s="241">
        <v>0</v>
      </c>
      <c r="T436" s="242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43" t="s">
        <v>101</v>
      </c>
      <c r="AT436" s="243" t="s">
        <v>186</v>
      </c>
      <c r="AU436" s="243" t="s">
        <v>90</v>
      </c>
      <c r="AY436" s="19" t="s">
        <v>183</v>
      </c>
      <c r="BE436" s="244">
        <f>IF(N436="základní",J436,0)</f>
        <v>0</v>
      </c>
      <c r="BF436" s="244">
        <f>IF(N436="snížená",J436,0)</f>
        <v>0</v>
      </c>
      <c r="BG436" s="244">
        <f>IF(N436="zákl. přenesená",J436,0)</f>
        <v>0</v>
      </c>
      <c r="BH436" s="244">
        <f>IF(N436="sníž. přenesená",J436,0)</f>
        <v>0</v>
      </c>
      <c r="BI436" s="244">
        <f>IF(N436="nulová",J436,0)</f>
        <v>0</v>
      </c>
      <c r="BJ436" s="19" t="s">
        <v>86</v>
      </c>
      <c r="BK436" s="244">
        <f>ROUND(I436*H436,2)</f>
        <v>0</v>
      </c>
      <c r="BL436" s="19" t="s">
        <v>101</v>
      </c>
      <c r="BM436" s="243" t="s">
        <v>2985</v>
      </c>
    </row>
    <row r="437" s="2" customFormat="1">
      <c r="A437" s="41"/>
      <c r="B437" s="42"/>
      <c r="C437" s="43"/>
      <c r="D437" s="245" t="s">
        <v>192</v>
      </c>
      <c r="E437" s="43"/>
      <c r="F437" s="246" t="s">
        <v>2442</v>
      </c>
      <c r="G437" s="43"/>
      <c r="H437" s="43"/>
      <c r="I437" s="247"/>
      <c r="J437" s="43"/>
      <c r="K437" s="43"/>
      <c r="L437" s="47"/>
      <c r="M437" s="248"/>
      <c r="N437" s="249"/>
      <c r="O437" s="94"/>
      <c r="P437" s="94"/>
      <c r="Q437" s="94"/>
      <c r="R437" s="94"/>
      <c r="S437" s="94"/>
      <c r="T437" s="9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19" t="s">
        <v>192</v>
      </c>
      <c r="AU437" s="19" t="s">
        <v>90</v>
      </c>
    </row>
    <row r="438" s="2" customFormat="1">
      <c r="A438" s="41"/>
      <c r="B438" s="42"/>
      <c r="C438" s="43"/>
      <c r="D438" s="250" t="s">
        <v>194</v>
      </c>
      <c r="E438" s="43"/>
      <c r="F438" s="251" t="s">
        <v>2443</v>
      </c>
      <c r="G438" s="43"/>
      <c r="H438" s="43"/>
      <c r="I438" s="247"/>
      <c r="J438" s="43"/>
      <c r="K438" s="43"/>
      <c r="L438" s="47"/>
      <c r="M438" s="248"/>
      <c r="N438" s="249"/>
      <c r="O438" s="94"/>
      <c r="P438" s="94"/>
      <c r="Q438" s="94"/>
      <c r="R438" s="94"/>
      <c r="S438" s="94"/>
      <c r="T438" s="95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19" t="s">
        <v>194</v>
      </c>
      <c r="AU438" s="19" t="s">
        <v>90</v>
      </c>
    </row>
    <row r="439" s="13" customFormat="1">
      <c r="A439" s="13"/>
      <c r="B439" s="252"/>
      <c r="C439" s="253"/>
      <c r="D439" s="245" t="s">
        <v>196</v>
      </c>
      <c r="E439" s="254" t="s">
        <v>1</v>
      </c>
      <c r="F439" s="255" t="s">
        <v>2984</v>
      </c>
      <c r="G439" s="253"/>
      <c r="H439" s="254" t="s">
        <v>1</v>
      </c>
      <c r="I439" s="256"/>
      <c r="J439" s="253"/>
      <c r="K439" s="253"/>
      <c r="L439" s="257"/>
      <c r="M439" s="258"/>
      <c r="N439" s="259"/>
      <c r="O439" s="259"/>
      <c r="P439" s="259"/>
      <c r="Q439" s="259"/>
      <c r="R439" s="259"/>
      <c r="S439" s="259"/>
      <c r="T439" s="26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61" t="s">
        <v>196</v>
      </c>
      <c r="AU439" s="261" t="s">
        <v>90</v>
      </c>
      <c r="AV439" s="13" t="s">
        <v>86</v>
      </c>
      <c r="AW439" s="13" t="s">
        <v>38</v>
      </c>
      <c r="AX439" s="13" t="s">
        <v>82</v>
      </c>
      <c r="AY439" s="261" t="s">
        <v>183</v>
      </c>
    </row>
    <row r="440" s="14" customFormat="1">
      <c r="A440" s="14"/>
      <c r="B440" s="262"/>
      <c r="C440" s="263"/>
      <c r="D440" s="245" t="s">
        <v>196</v>
      </c>
      <c r="E440" s="264" t="s">
        <v>1</v>
      </c>
      <c r="F440" s="265" t="s">
        <v>935</v>
      </c>
      <c r="G440" s="263"/>
      <c r="H440" s="266">
        <v>117</v>
      </c>
      <c r="I440" s="267"/>
      <c r="J440" s="263"/>
      <c r="K440" s="263"/>
      <c r="L440" s="268"/>
      <c r="M440" s="269"/>
      <c r="N440" s="270"/>
      <c r="O440" s="270"/>
      <c r="P440" s="270"/>
      <c r="Q440" s="270"/>
      <c r="R440" s="270"/>
      <c r="S440" s="270"/>
      <c r="T440" s="271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72" t="s">
        <v>196</v>
      </c>
      <c r="AU440" s="272" t="s">
        <v>90</v>
      </c>
      <c r="AV440" s="14" t="s">
        <v>90</v>
      </c>
      <c r="AW440" s="14" t="s">
        <v>38</v>
      </c>
      <c r="AX440" s="14" t="s">
        <v>86</v>
      </c>
      <c r="AY440" s="272" t="s">
        <v>183</v>
      </c>
    </row>
    <row r="441" s="2" customFormat="1" ht="24.15" customHeight="1">
      <c r="A441" s="41"/>
      <c r="B441" s="42"/>
      <c r="C441" s="232" t="s">
        <v>199</v>
      </c>
      <c r="D441" s="232" t="s">
        <v>186</v>
      </c>
      <c r="E441" s="233" t="s">
        <v>2986</v>
      </c>
      <c r="F441" s="234" t="s">
        <v>2987</v>
      </c>
      <c r="G441" s="235" t="s">
        <v>231</v>
      </c>
      <c r="H441" s="236">
        <v>57</v>
      </c>
      <c r="I441" s="237"/>
      <c r="J441" s="238">
        <f>ROUND(I441*H441,2)</f>
        <v>0</v>
      </c>
      <c r="K441" s="234" t="s">
        <v>190</v>
      </c>
      <c r="L441" s="47"/>
      <c r="M441" s="239" t="s">
        <v>1</v>
      </c>
      <c r="N441" s="240" t="s">
        <v>47</v>
      </c>
      <c r="O441" s="94"/>
      <c r="P441" s="241">
        <f>O441*H441</f>
        <v>0</v>
      </c>
      <c r="Q441" s="241">
        <v>5.0000000000000002E-05</v>
      </c>
      <c r="R441" s="241">
        <f>Q441*H441</f>
        <v>0.0028500000000000001</v>
      </c>
      <c r="S441" s="241">
        <v>0</v>
      </c>
      <c r="T441" s="242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43" t="s">
        <v>101</v>
      </c>
      <c r="AT441" s="243" t="s">
        <v>186</v>
      </c>
      <c r="AU441" s="243" t="s">
        <v>90</v>
      </c>
      <c r="AY441" s="19" t="s">
        <v>183</v>
      </c>
      <c r="BE441" s="244">
        <f>IF(N441="základní",J441,0)</f>
        <v>0</v>
      </c>
      <c r="BF441" s="244">
        <f>IF(N441="snížená",J441,0)</f>
        <v>0</v>
      </c>
      <c r="BG441" s="244">
        <f>IF(N441="zákl. přenesená",J441,0)</f>
        <v>0</v>
      </c>
      <c r="BH441" s="244">
        <f>IF(N441="sníž. přenesená",J441,0)</f>
        <v>0</v>
      </c>
      <c r="BI441" s="244">
        <f>IF(N441="nulová",J441,0)</f>
        <v>0</v>
      </c>
      <c r="BJ441" s="19" t="s">
        <v>86</v>
      </c>
      <c r="BK441" s="244">
        <f>ROUND(I441*H441,2)</f>
        <v>0</v>
      </c>
      <c r="BL441" s="19" t="s">
        <v>101</v>
      </c>
      <c r="BM441" s="243" t="s">
        <v>2988</v>
      </c>
    </row>
    <row r="442" s="2" customFormat="1">
      <c r="A442" s="41"/>
      <c r="B442" s="42"/>
      <c r="C442" s="43"/>
      <c r="D442" s="245" t="s">
        <v>192</v>
      </c>
      <c r="E442" s="43"/>
      <c r="F442" s="246" t="s">
        <v>2989</v>
      </c>
      <c r="G442" s="43"/>
      <c r="H442" s="43"/>
      <c r="I442" s="247"/>
      <c r="J442" s="43"/>
      <c r="K442" s="43"/>
      <c r="L442" s="47"/>
      <c r="M442" s="248"/>
      <c r="N442" s="249"/>
      <c r="O442" s="94"/>
      <c r="P442" s="94"/>
      <c r="Q442" s="94"/>
      <c r="R442" s="94"/>
      <c r="S442" s="94"/>
      <c r="T442" s="95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19" t="s">
        <v>192</v>
      </c>
      <c r="AU442" s="19" t="s">
        <v>90</v>
      </c>
    </row>
    <row r="443" s="2" customFormat="1">
      <c r="A443" s="41"/>
      <c r="B443" s="42"/>
      <c r="C443" s="43"/>
      <c r="D443" s="250" t="s">
        <v>194</v>
      </c>
      <c r="E443" s="43"/>
      <c r="F443" s="251" t="s">
        <v>2990</v>
      </c>
      <c r="G443" s="43"/>
      <c r="H443" s="43"/>
      <c r="I443" s="247"/>
      <c r="J443" s="43"/>
      <c r="K443" s="43"/>
      <c r="L443" s="47"/>
      <c r="M443" s="248"/>
      <c r="N443" s="249"/>
      <c r="O443" s="94"/>
      <c r="P443" s="94"/>
      <c r="Q443" s="94"/>
      <c r="R443" s="94"/>
      <c r="S443" s="94"/>
      <c r="T443" s="95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19" t="s">
        <v>194</v>
      </c>
      <c r="AU443" s="19" t="s">
        <v>90</v>
      </c>
    </row>
    <row r="444" s="13" customFormat="1">
      <c r="A444" s="13"/>
      <c r="B444" s="252"/>
      <c r="C444" s="253"/>
      <c r="D444" s="245" t="s">
        <v>196</v>
      </c>
      <c r="E444" s="254" t="s">
        <v>1</v>
      </c>
      <c r="F444" s="255" t="s">
        <v>2991</v>
      </c>
      <c r="G444" s="253"/>
      <c r="H444" s="254" t="s">
        <v>1</v>
      </c>
      <c r="I444" s="256"/>
      <c r="J444" s="253"/>
      <c r="K444" s="253"/>
      <c r="L444" s="257"/>
      <c r="M444" s="258"/>
      <c r="N444" s="259"/>
      <c r="O444" s="259"/>
      <c r="P444" s="259"/>
      <c r="Q444" s="259"/>
      <c r="R444" s="259"/>
      <c r="S444" s="259"/>
      <c r="T444" s="26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61" t="s">
        <v>196</v>
      </c>
      <c r="AU444" s="261" t="s">
        <v>90</v>
      </c>
      <c r="AV444" s="13" t="s">
        <v>86</v>
      </c>
      <c r="AW444" s="13" t="s">
        <v>38</v>
      </c>
      <c r="AX444" s="13" t="s">
        <v>82</v>
      </c>
      <c r="AY444" s="261" t="s">
        <v>183</v>
      </c>
    </row>
    <row r="445" s="14" customFormat="1">
      <c r="A445" s="14"/>
      <c r="B445" s="262"/>
      <c r="C445" s="263"/>
      <c r="D445" s="245" t="s">
        <v>196</v>
      </c>
      <c r="E445" s="264" t="s">
        <v>1</v>
      </c>
      <c r="F445" s="265" t="s">
        <v>199</v>
      </c>
      <c r="G445" s="263"/>
      <c r="H445" s="266">
        <v>57</v>
      </c>
      <c r="I445" s="267"/>
      <c r="J445" s="263"/>
      <c r="K445" s="263"/>
      <c r="L445" s="268"/>
      <c r="M445" s="269"/>
      <c r="N445" s="270"/>
      <c r="O445" s="270"/>
      <c r="P445" s="270"/>
      <c r="Q445" s="270"/>
      <c r="R445" s="270"/>
      <c r="S445" s="270"/>
      <c r="T445" s="271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72" t="s">
        <v>196</v>
      </c>
      <c r="AU445" s="272" t="s">
        <v>90</v>
      </c>
      <c r="AV445" s="14" t="s">
        <v>90</v>
      </c>
      <c r="AW445" s="14" t="s">
        <v>38</v>
      </c>
      <c r="AX445" s="14" t="s">
        <v>86</v>
      </c>
      <c r="AY445" s="272" t="s">
        <v>183</v>
      </c>
    </row>
    <row r="446" s="2" customFormat="1" ht="24.15" customHeight="1">
      <c r="A446" s="41"/>
      <c r="B446" s="42"/>
      <c r="C446" s="232" t="s">
        <v>652</v>
      </c>
      <c r="D446" s="232" t="s">
        <v>186</v>
      </c>
      <c r="E446" s="233" t="s">
        <v>2992</v>
      </c>
      <c r="F446" s="234" t="s">
        <v>2993</v>
      </c>
      <c r="G446" s="235" t="s">
        <v>231</v>
      </c>
      <c r="H446" s="236">
        <v>57</v>
      </c>
      <c r="I446" s="237"/>
      <c r="J446" s="238">
        <f>ROUND(I446*H446,2)</f>
        <v>0</v>
      </c>
      <c r="K446" s="234" t="s">
        <v>190</v>
      </c>
      <c r="L446" s="47"/>
      <c r="M446" s="239" t="s">
        <v>1</v>
      </c>
      <c r="N446" s="240" t="s">
        <v>47</v>
      </c>
      <c r="O446" s="94"/>
      <c r="P446" s="241">
        <f>O446*H446</f>
        <v>0</v>
      </c>
      <c r="Q446" s="241">
        <v>0.00011</v>
      </c>
      <c r="R446" s="241">
        <f>Q446*H446</f>
        <v>0.0062700000000000004</v>
      </c>
      <c r="S446" s="241">
        <v>0</v>
      </c>
      <c r="T446" s="242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43" t="s">
        <v>101</v>
      </c>
      <c r="AT446" s="243" t="s">
        <v>186</v>
      </c>
      <c r="AU446" s="243" t="s">
        <v>90</v>
      </c>
      <c r="AY446" s="19" t="s">
        <v>183</v>
      </c>
      <c r="BE446" s="244">
        <f>IF(N446="základní",J446,0)</f>
        <v>0</v>
      </c>
      <c r="BF446" s="244">
        <f>IF(N446="snížená",J446,0)</f>
        <v>0</v>
      </c>
      <c r="BG446" s="244">
        <f>IF(N446="zákl. přenesená",J446,0)</f>
        <v>0</v>
      </c>
      <c r="BH446" s="244">
        <f>IF(N446="sníž. přenesená",J446,0)</f>
        <v>0</v>
      </c>
      <c r="BI446" s="244">
        <f>IF(N446="nulová",J446,0)</f>
        <v>0</v>
      </c>
      <c r="BJ446" s="19" t="s">
        <v>86</v>
      </c>
      <c r="BK446" s="244">
        <f>ROUND(I446*H446,2)</f>
        <v>0</v>
      </c>
      <c r="BL446" s="19" t="s">
        <v>101</v>
      </c>
      <c r="BM446" s="243" t="s">
        <v>2994</v>
      </c>
    </row>
    <row r="447" s="2" customFormat="1">
      <c r="A447" s="41"/>
      <c r="B447" s="42"/>
      <c r="C447" s="43"/>
      <c r="D447" s="245" t="s">
        <v>192</v>
      </c>
      <c r="E447" s="43"/>
      <c r="F447" s="246" t="s">
        <v>2995</v>
      </c>
      <c r="G447" s="43"/>
      <c r="H447" s="43"/>
      <c r="I447" s="247"/>
      <c r="J447" s="43"/>
      <c r="K447" s="43"/>
      <c r="L447" s="47"/>
      <c r="M447" s="248"/>
      <c r="N447" s="249"/>
      <c r="O447" s="94"/>
      <c r="P447" s="94"/>
      <c r="Q447" s="94"/>
      <c r="R447" s="94"/>
      <c r="S447" s="94"/>
      <c r="T447" s="95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19" t="s">
        <v>192</v>
      </c>
      <c r="AU447" s="19" t="s">
        <v>90</v>
      </c>
    </row>
    <row r="448" s="2" customFormat="1">
      <c r="A448" s="41"/>
      <c r="B448" s="42"/>
      <c r="C448" s="43"/>
      <c r="D448" s="250" t="s">
        <v>194</v>
      </c>
      <c r="E448" s="43"/>
      <c r="F448" s="251" t="s">
        <v>2996</v>
      </c>
      <c r="G448" s="43"/>
      <c r="H448" s="43"/>
      <c r="I448" s="247"/>
      <c r="J448" s="43"/>
      <c r="K448" s="43"/>
      <c r="L448" s="47"/>
      <c r="M448" s="248"/>
      <c r="N448" s="249"/>
      <c r="O448" s="94"/>
      <c r="P448" s="94"/>
      <c r="Q448" s="94"/>
      <c r="R448" s="94"/>
      <c r="S448" s="94"/>
      <c r="T448" s="95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19" t="s">
        <v>194</v>
      </c>
      <c r="AU448" s="19" t="s">
        <v>90</v>
      </c>
    </row>
    <row r="449" s="13" customFormat="1">
      <c r="A449" s="13"/>
      <c r="B449" s="252"/>
      <c r="C449" s="253"/>
      <c r="D449" s="245" t="s">
        <v>196</v>
      </c>
      <c r="E449" s="254" t="s">
        <v>1</v>
      </c>
      <c r="F449" s="255" t="s">
        <v>2991</v>
      </c>
      <c r="G449" s="253"/>
      <c r="H449" s="254" t="s">
        <v>1</v>
      </c>
      <c r="I449" s="256"/>
      <c r="J449" s="253"/>
      <c r="K449" s="253"/>
      <c r="L449" s="257"/>
      <c r="M449" s="258"/>
      <c r="N449" s="259"/>
      <c r="O449" s="259"/>
      <c r="P449" s="259"/>
      <c r="Q449" s="259"/>
      <c r="R449" s="259"/>
      <c r="S449" s="259"/>
      <c r="T449" s="26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61" t="s">
        <v>196</v>
      </c>
      <c r="AU449" s="261" t="s">
        <v>90</v>
      </c>
      <c r="AV449" s="13" t="s">
        <v>86</v>
      </c>
      <c r="AW449" s="13" t="s">
        <v>38</v>
      </c>
      <c r="AX449" s="13" t="s">
        <v>82</v>
      </c>
      <c r="AY449" s="261" t="s">
        <v>183</v>
      </c>
    </row>
    <row r="450" s="14" customFormat="1">
      <c r="A450" s="14"/>
      <c r="B450" s="262"/>
      <c r="C450" s="263"/>
      <c r="D450" s="245" t="s">
        <v>196</v>
      </c>
      <c r="E450" s="264" t="s">
        <v>1</v>
      </c>
      <c r="F450" s="265" t="s">
        <v>199</v>
      </c>
      <c r="G450" s="263"/>
      <c r="H450" s="266">
        <v>57</v>
      </c>
      <c r="I450" s="267"/>
      <c r="J450" s="263"/>
      <c r="K450" s="263"/>
      <c r="L450" s="268"/>
      <c r="M450" s="269"/>
      <c r="N450" s="270"/>
      <c r="O450" s="270"/>
      <c r="P450" s="270"/>
      <c r="Q450" s="270"/>
      <c r="R450" s="270"/>
      <c r="S450" s="270"/>
      <c r="T450" s="271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72" t="s">
        <v>196</v>
      </c>
      <c r="AU450" s="272" t="s">
        <v>90</v>
      </c>
      <c r="AV450" s="14" t="s">
        <v>90</v>
      </c>
      <c r="AW450" s="14" t="s">
        <v>38</v>
      </c>
      <c r="AX450" s="14" t="s">
        <v>86</v>
      </c>
      <c r="AY450" s="272" t="s">
        <v>183</v>
      </c>
    </row>
    <row r="451" s="2" customFormat="1" ht="24.15" customHeight="1">
      <c r="A451" s="41"/>
      <c r="B451" s="42"/>
      <c r="C451" s="232" t="s">
        <v>656</v>
      </c>
      <c r="D451" s="232" t="s">
        <v>186</v>
      </c>
      <c r="E451" s="233" t="s">
        <v>2997</v>
      </c>
      <c r="F451" s="234" t="s">
        <v>2998</v>
      </c>
      <c r="G451" s="235" t="s">
        <v>189</v>
      </c>
      <c r="H451" s="236">
        <v>19.5</v>
      </c>
      <c r="I451" s="237"/>
      <c r="J451" s="238">
        <f>ROUND(I451*H451,2)</f>
        <v>0</v>
      </c>
      <c r="K451" s="234" t="s">
        <v>190</v>
      </c>
      <c r="L451" s="47"/>
      <c r="M451" s="239" t="s">
        <v>1</v>
      </c>
      <c r="N451" s="240" t="s">
        <v>47</v>
      </c>
      <c r="O451" s="94"/>
      <c r="P451" s="241">
        <f>O451*H451</f>
        <v>0</v>
      </c>
      <c r="Q451" s="241">
        <v>0.0025999999999999999</v>
      </c>
      <c r="R451" s="241">
        <f>Q451*H451</f>
        <v>0.050699999999999995</v>
      </c>
      <c r="S451" s="241">
        <v>0</v>
      </c>
      <c r="T451" s="242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43" t="s">
        <v>101</v>
      </c>
      <c r="AT451" s="243" t="s">
        <v>186</v>
      </c>
      <c r="AU451" s="243" t="s">
        <v>90</v>
      </c>
      <c r="AY451" s="19" t="s">
        <v>183</v>
      </c>
      <c r="BE451" s="244">
        <f>IF(N451="základní",J451,0)</f>
        <v>0</v>
      </c>
      <c r="BF451" s="244">
        <f>IF(N451="snížená",J451,0)</f>
        <v>0</v>
      </c>
      <c r="BG451" s="244">
        <f>IF(N451="zákl. přenesená",J451,0)</f>
        <v>0</v>
      </c>
      <c r="BH451" s="244">
        <f>IF(N451="sníž. přenesená",J451,0)</f>
        <v>0</v>
      </c>
      <c r="BI451" s="244">
        <f>IF(N451="nulová",J451,0)</f>
        <v>0</v>
      </c>
      <c r="BJ451" s="19" t="s">
        <v>86</v>
      </c>
      <c r="BK451" s="244">
        <f>ROUND(I451*H451,2)</f>
        <v>0</v>
      </c>
      <c r="BL451" s="19" t="s">
        <v>101</v>
      </c>
      <c r="BM451" s="243" t="s">
        <v>2999</v>
      </c>
    </row>
    <row r="452" s="2" customFormat="1">
      <c r="A452" s="41"/>
      <c r="B452" s="42"/>
      <c r="C452" s="43"/>
      <c r="D452" s="245" t="s">
        <v>192</v>
      </c>
      <c r="E452" s="43"/>
      <c r="F452" s="246" t="s">
        <v>3000</v>
      </c>
      <c r="G452" s="43"/>
      <c r="H452" s="43"/>
      <c r="I452" s="247"/>
      <c r="J452" s="43"/>
      <c r="K452" s="43"/>
      <c r="L452" s="47"/>
      <c r="M452" s="248"/>
      <c r="N452" s="249"/>
      <c r="O452" s="94"/>
      <c r="P452" s="94"/>
      <c r="Q452" s="94"/>
      <c r="R452" s="94"/>
      <c r="S452" s="94"/>
      <c r="T452" s="95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192</v>
      </c>
      <c r="AU452" s="19" t="s">
        <v>90</v>
      </c>
    </row>
    <row r="453" s="2" customFormat="1">
      <c r="A453" s="41"/>
      <c r="B453" s="42"/>
      <c r="C453" s="43"/>
      <c r="D453" s="250" t="s">
        <v>194</v>
      </c>
      <c r="E453" s="43"/>
      <c r="F453" s="251" t="s">
        <v>3001</v>
      </c>
      <c r="G453" s="43"/>
      <c r="H453" s="43"/>
      <c r="I453" s="247"/>
      <c r="J453" s="43"/>
      <c r="K453" s="43"/>
      <c r="L453" s="47"/>
      <c r="M453" s="248"/>
      <c r="N453" s="249"/>
      <c r="O453" s="94"/>
      <c r="P453" s="94"/>
      <c r="Q453" s="94"/>
      <c r="R453" s="94"/>
      <c r="S453" s="94"/>
      <c r="T453" s="95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19" t="s">
        <v>194</v>
      </c>
      <c r="AU453" s="19" t="s">
        <v>90</v>
      </c>
    </row>
    <row r="454" s="13" customFormat="1">
      <c r="A454" s="13"/>
      <c r="B454" s="252"/>
      <c r="C454" s="253"/>
      <c r="D454" s="245" t="s">
        <v>196</v>
      </c>
      <c r="E454" s="254" t="s">
        <v>1</v>
      </c>
      <c r="F454" s="255" t="s">
        <v>3002</v>
      </c>
      <c r="G454" s="253"/>
      <c r="H454" s="254" t="s">
        <v>1</v>
      </c>
      <c r="I454" s="256"/>
      <c r="J454" s="253"/>
      <c r="K454" s="253"/>
      <c r="L454" s="257"/>
      <c r="M454" s="258"/>
      <c r="N454" s="259"/>
      <c r="O454" s="259"/>
      <c r="P454" s="259"/>
      <c r="Q454" s="259"/>
      <c r="R454" s="259"/>
      <c r="S454" s="259"/>
      <c r="T454" s="26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61" t="s">
        <v>196</v>
      </c>
      <c r="AU454" s="261" t="s">
        <v>90</v>
      </c>
      <c r="AV454" s="13" t="s">
        <v>86</v>
      </c>
      <c r="AW454" s="13" t="s">
        <v>38</v>
      </c>
      <c r="AX454" s="13" t="s">
        <v>82</v>
      </c>
      <c r="AY454" s="261" t="s">
        <v>183</v>
      </c>
    </row>
    <row r="455" s="14" customFormat="1">
      <c r="A455" s="14"/>
      <c r="B455" s="262"/>
      <c r="C455" s="263"/>
      <c r="D455" s="245" t="s">
        <v>196</v>
      </c>
      <c r="E455" s="264" t="s">
        <v>1</v>
      </c>
      <c r="F455" s="265" t="s">
        <v>3003</v>
      </c>
      <c r="G455" s="263"/>
      <c r="H455" s="266">
        <v>19.5</v>
      </c>
      <c r="I455" s="267"/>
      <c r="J455" s="263"/>
      <c r="K455" s="263"/>
      <c r="L455" s="268"/>
      <c r="M455" s="269"/>
      <c r="N455" s="270"/>
      <c r="O455" s="270"/>
      <c r="P455" s="270"/>
      <c r="Q455" s="270"/>
      <c r="R455" s="270"/>
      <c r="S455" s="270"/>
      <c r="T455" s="271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72" t="s">
        <v>196</v>
      </c>
      <c r="AU455" s="272" t="s">
        <v>90</v>
      </c>
      <c r="AV455" s="14" t="s">
        <v>90</v>
      </c>
      <c r="AW455" s="14" t="s">
        <v>38</v>
      </c>
      <c r="AX455" s="14" t="s">
        <v>82</v>
      </c>
      <c r="AY455" s="272" t="s">
        <v>183</v>
      </c>
    </row>
    <row r="456" s="2" customFormat="1" ht="24.15" customHeight="1">
      <c r="A456" s="41"/>
      <c r="B456" s="42"/>
      <c r="C456" s="232" t="s">
        <v>661</v>
      </c>
      <c r="D456" s="232" t="s">
        <v>186</v>
      </c>
      <c r="E456" s="233" t="s">
        <v>3004</v>
      </c>
      <c r="F456" s="234" t="s">
        <v>3005</v>
      </c>
      <c r="G456" s="235" t="s">
        <v>189</v>
      </c>
      <c r="H456" s="236">
        <v>19.5</v>
      </c>
      <c r="I456" s="237"/>
      <c r="J456" s="238">
        <f>ROUND(I456*H456,2)</f>
        <v>0</v>
      </c>
      <c r="K456" s="234" t="s">
        <v>190</v>
      </c>
      <c r="L456" s="47"/>
      <c r="M456" s="239" t="s">
        <v>1</v>
      </c>
      <c r="N456" s="240" t="s">
        <v>47</v>
      </c>
      <c r="O456" s="94"/>
      <c r="P456" s="241">
        <f>O456*H456</f>
        <v>0</v>
      </c>
      <c r="Q456" s="241">
        <v>0.0011999999999999999</v>
      </c>
      <c r="R456" s="241">
        <f>Q456*H456</f>
        <v>0.023399999999999997</v>
      </c>
      <c r="S456" s="241">
        <v>0</v>
      </c>
      <c r="T456" s="242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43" t="s">
        <v>101</v>
      </c>
      <c r="AT456" s="243" t="s">
        <v>186</v>
      </c>
      <c r="AU456" s="243" t="s">
        <v>90</v>
      </c>
      <c r="AY456" s="19" t="s">
        <v>183</v>
      </c>
      <c r="BE456" s="244">
        <f>IF(N456="základní",J456,0)</f>
        <v>0</v>
      </c>
      <c r="BF456" s="244">
        <f>IF(N456="snížená",J456,0)</f>
        <v>0</v>
      </c>
      <c r="BG456" s="244">
        <f>IF(N456="zákl. přenesená",J456,0)</f>
        <v>0</v>
      </c>
      <c r="BH456" s="244">
        <f>IF(N456="sníž. přenesená",J456,0)</f>
        <v>0</v>
      </c>
      <c r="BI456" s="244">
        <f>IF(N456="nulová",J456,0)</f>
        <v>0</v>
      </c>
      <c r="BJ456" s="19" t="s">
        <v>86</v>
      </c>
      <c r="BK456" s="244">
        <f>ROUND(I456*H456,2)</f>
        <v>0</v>
      </c>
      <c r="BL456" s="19" t="s">
        <v>101</v>
      </c>
      <c r="BM456" s="243" t="s">
        <v>3006</v>
      </c>
    </row>
    <row r="457" s="2" customFormat="1">
      <c r="A457" s="41"/>
      <c r="B457" s="42"/>
      <c r="C457" s="43"/>
      <c r="D457" s="245" t="s">
        <v>192</v>
      </c>
      <c r="E457" s="43"/>
      <c r="F457" s="246" t="s">
        <v>3007</v>
      </c>
      <c r="G457" s="43"/>
      <c r="H457" s="43"/>
      <c r="I457" s="247"/>
      <c r="J457" s="43"/>
      <c r="K457" s="43"/>
      <c r="L457" s="47"/>
      <c r="M457" s="248"/>
      <c r="N457" s="249"/>
      <c r="O457" s="94"/>
      <c r="P457" s="94"/>
      <c r="Q457" s="94"/>
      <c r="R457" s="94"/>
      <c r="S457" s="94"/>
      <c r="T457" s="95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19" t="s">
        <v>192</v>
      </c>
      <c r="AU457" s="19" t="s">
        <v>90</v>
      </c>
    </row>
    <row r="458" s="2" customFormat="1">
      <c r="A458" s="41"/>
      <c r="B458" s="42"/>
      <c r="C458" s="43"/>
      <c r="D458" s="250" t="s">
        <v>194</v>
      </c>
      <c r="E458" s="43"/>
      <c r="F458" s="251" t="s">
        <v>3008</v>
      </c>
      <c r="G458" s="43"/>
      <c r="H458" s="43"/>
      <c r="I458" s="247"/>
      <c r="J458" s="43"/>
      <c r="K458" s="43"/>
      <c r="L458" s="47"/>
      <c r="M458" s="248"/>
      <c r="N458" s="249"/>
      <c r="O458" s="94"/>
      <c r="P458" s="94"/>
      <c r="Q458" s="94"/>
      <c r="R458" s="94"/>
      <c r="S458" s="94"/>
      <c r="T458" s="95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194</v>
      </c>
      <c r="AU458" s="19" t="s">
        <v>90</v>
      </c>
    </row>
    <row r="459" s="13" customFormat="1">
      <c r="A459" s="13"/>
      <c r="B459" s="252"/>
      <c r="C459" s="253"/>
      <c r="D459" s="245" t="s">
        <v>196</v>
      </c>
      <c r="E459" s="254" t="s">
        <v>1</v>
      </c>
      <c r="F459" s="255" t="s">
        <v>3002</v>
      </c>
      <c r="G459" s="253"/>
      <c r="H459" s="254" t="s">
        <v>1</v>
      </c>
      <c r="I459" s="256"/>
      <c r="J459" s="253"/>
      <c r="K459" s="253"/>
      <c r="L459" s="257"/>
      <c r="M459" s="258"/>
      <c r="N459" s="259"/>
      <c r="O459" s="259"/>
      <c r="P459" s="259"/>
      <c r="Q459" s="259"/>
      <c r="R459" s="259"/>
      <c r="S459" s="259"/>
      <c r="T459" s="26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1" t="s">
        <v>196</v>
      </c>
      <c r="AU459" s="261" t="s">
        <v>90</v>
      </c>
      <c r="AV459" s="13" t="s">
        <v>86</v>
      </c>
      <c r="AW459" s="13" t="s">
        <v>38</v>
      </c>
      <c r="AX459" s="13" t="s">
        <v>82</v>
      </c>
      <c r="AY459" s="261" t="s">
        <v>183</v>
      </c>
    </row>
    <row r="460" s="14" customFormat="1">
      <c r="A460" s="14"/>
      <c r="B460" s="262"/>
      <c r="C460" s="263"/>
      <c r="D460" s="245" t="s">
        <v>196</v>
      </c>
      <c r="E460" s="264" t="s">
        <v>1</v>
      </c>
      <c r="F460" s="265" t="s">
        <v>3003</v>
      </c>
      <c r="G460" s="263"/>
      <c r="H460" s="266">
        <v>19.5</v>
      </c>
      <c r="I460" s="267"/>
      <c r="J460" s="263"/>
      <c r="K460" s="263"/>
      <c r="L460" s="268"/>
      <c r="M460" s="269"/>
      <c r="N460" s="270"/>
      <c r="O460" s="270"/>
      <c r="P460" s="270"/>
      <c r="Q460" s="270"/>
      <c r="R460" s="270"/>
      <c r="S460" s="270"/>
      <c r="T460" s="271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2" t="s">
        <v>196</v>
      </c>
      <c r="AU460" s="272" t="s">
        <v>90</v>
      </c>
      <c r="AV460" s="14" t="s">
        <v>90</v>
      </c>
      <c r="AW460" s="14" t="s">
        <v>38</v>
      </c>
      <c r="AX460" s="14" t="s">
        <v>82</v>
      </c>
      <c r="AY460" s="272" t="s">
        <v>183</v>
      </c>
    </row>
    <row r="461" s="2" customFormat="1" ht="16.5" customHeight="1">
      <c r="A461" s="41"/>
      <c r="B461" s="42"/>
      <c r="C461" s="232" t="s">
        <v>667</v>
      </c>
      <c r="D461" s="232" t="s">
        <v>186</v>
      </c>
      <c r="E461" s="233" t="s">
        <v>2444</v>
      </c>
      <c r="F461" s="234" t="s">
        <v>2445</v>
      </c>
      <c r="G461" s="235" t="s">
        <v>231</v>
      </c>
      <c r="H461" s="236">
        <v>174</v>
      </c>
      <c r="I461" s="237"/>
      <c r="J461" s="238">
        <f>ROUND(I461*H461,2)</f>
        <v>0</v>
      </c>
      <c r="K461" s="234" t="s">
        <v>190</v>
      </c>
      <c r="L461" s="47"/>
      <c r="M461" s="239" t="s">
        <v>1</v>
      </c>
      <c r="N461" s="240" t="s">
        <v>47</v>
      </c>
      <c r="O461" s="94"/>
      <c r="P461" s="241">
        <f>O461*H461</f>
        <v>0</v>
      </c>
      <c r="Q461" s="241">
        <v>0</v>
      </c>
      <c r="R461" s="241">
        <f>Q461*H461</f>
        <v>0</v>
      </c>
      <c r="S461" s="241">
        <v>0</v>
      </c>
      <c r="T461" s="242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43" t="s">
        <v>101</v>
      </c>
      <c r="AT461" s="243" t="s">
        <v>186</v>
      </c>
      <c r="AU461" s="243" t="s">
        <v>90</v>
      </c>
      <c r="AY461" s="19" t="s">
        <v>183</v>
      </c>
      <c r="BE461" s="244">
        <f>IF(N461="základní",J461,0)</f>
        <v>0</v>
      </c>
      <c r="BF461" s="244">
        <f>IF(N461="snížená",J461,0)</f>
        <v>0</v>
      </c>
      <c r="BG461" s="244">
        <f>IF(N461="zákl. přenesená",J461,0)</f>
        <v>0</v>
      </c>
      <c r="BH461" s="244">
        <f>IF(N461="sníž. přenesená",J461,0)</f>
        <v>0</v>
      </c>
      <c r="BI461" s="244">
        <f>IF(N461="nulová",J461,0)</f>
        <v>0</v>
      </c>
      <c r="BJ461" s="19" t="s">
        <v>86</v>
      </c>
      <c r="BK461" s="244">
        <f>ROUND(I461*H461,2)</f>
        <v>0</v>
      </c>
      <c r="BL461" s="19" t="s">
        <v>101</v>
      </c>
      <c r="BM461" s="243" t="s">
        <v>3009</v>
      </c>
    </row>
    <row r="462" s="2" customFormat="1">
      <c r="A462" s="41"/>
      <c r="B462" s="42"/>
      <c r="C462" s="43"/>
      <c r="D462" s="245" t="s">
        <v>192</v>
      </c>
      <c r="E462" s="43"/>
      <c r="F462" s="246" t="s">
        <v>2447</v>
      </c>
      <c r="G462" s="43"/>
      <c r="H462" s="43"/>
      <c r="I462" s="247"/>
      <c r="J462" s="43"/>
      <c r="K462" s="43"/>
      <c r="L462" s="47"/>
      <c r="M462" s="248"/>
      <c r="N462" s="249"/>
      <c r="O462" s="94"/>
      <c r="P462" s="94"/>
      <c r="Q462" s="94"/>
      <c r="R462" s="94"/>
      <c r="S462" s="94"/>
      <c r="T462" s="95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19" t="s">
        <v>192</v>
      </c>
      <c r="AU462" s="19" t="s">
        <v>90</v>
      </c>
    </row>
    <row r="463" s="2" customFormat="1">
      <c r="A463" s="41"/>
      <c r="B463" s="42"/>
      <c r="C463" s="43"/>
      <c r="D463" s="250" t="s">
        <v>194</v>
      </c>
      <c r="E463" s="43"/>
      <c r="F463" s="251" t="s">
        <v>2448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194</v>
      </c>
      <c r="AU463" s="19" t="s">
        <v>90</v>
      </c>
    </row>
    <row r="464" s="13" customFormat="1">
      <c r="A464" s="13"/>
      <c r="B464" s="252"/>
      <c r="C464" s="253"/>
      <c r="D464" s="245" t="s">
        <v>196</v>
      </c>
      <c r="E464" s="254" t="s">
        <v>1</v>
      </c>
      <c r="F464" s="255" t="s">
        <v>2984</v>
      </c>
      <c r="G464" s="253"/>
      <c r="H464" s="254" t="s">
        <v>1</v>
      </c>
      <c r="I464" s="256"/>
      <c r="J464" s="253"/>
      <c r="K464" s="253"/>
      <c r="L464" s="257"/>
      <c r="M464" s="258"/>
      <c r="N464" s="259"/>
      <c r="O464" s="259"/>
      <c r="P464" s="259"/>
      <c r="Q464" s="259"/>
      <c r="R464" s="259"/>
      <c r="S464" s="259"/>
      <c r="T464" s="26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61" t="s">
        <v>196</v>
      </c>
      <c r="AU464" s="261" t="s">
        <v>90</v>
      </c>
      <c r="AV464" s="13" t="s">
        <v>86</v>
      </c>
      <c r="AW464" s="13" t="s">
        <v>38</v>
      </c>
      <c r="AX464" s="13" t="s">
        <v>82</v>
      </c>
      <c r="AY464" s="261" t="s">
        <v>183</v>
      </c>
    </row>
    <row r="465" s="14" customFormat="1">
      <c r="A465" s="14"/>
      <c r="B465" s="262"/>
      <c r="C465" s="263"/>
      <c r="D465" s="245" t="s">
        <v>196</v>
      </c>
      <c r="E465" s="264" t="s">
        <v>1</v>
      </c>
      <c r="F465" s="265" t="s">
        <v>935</v>
      </c>
      <c r="G465" s="263"/>
      <c r="H465" s="266">
        <v>117</v>
      </c>
      <c r="I465" s="267"/>
      <c r="J465" s="263"/>
      <c r="K465" s="263"/>
      <c r="L465" s="268"/>
      <c r="M465" s="269"/>
      <c r="N465" s="270"/>
      <c r="O465" s="270"/>
      <c r="P465" s="270"/>
      <c r="Q465" s="270"/>
      <c r="R465" s="270"/>
      <c r="S465" s="270"/>
      <c r="T465" s="27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72" t="s">
        <v>196</v>
      </c>
      <c r="AU465" s="272" t="s">
        <v>90</v>
      </c>
      <c r="AV465" s="14" t="s">
        <v>90</v>
      </c>
      <c r="AW465" s="14" t="s">
        <v>38</v>
      </c>
      <c r="AX465" s="14" t="s">
        <v>82</v>
      </c>
      <c r="AY465" s="272" t="s">
        <v>183</v>
      </c>
    </row>
    <row r="466" s="13" customFormat="1">
      <c r="A466" s="13"/>
      <c r="B466" s="252"/>
      <c r="C466" s="253"/>
      <c r="D466" s="245" t="s">
        <v>196</v>
      </c>
      <c r="E466" s="254" t="s">
        <v>1</v>
      </c>
      <c r="F466" s="255" t="s">
        <v>2991</v>
      </c>
      <c r="G466" s="253"/>
      <c r="H466" s="254" t="s">
        <v>1</v>
      </c>
      <c r="I466" s="256"/>
      <c r="J466" s="253"/>
      <c r="K466" s="253"/>
      <c r="L466" s="257"/>
      <c r="M466" s="258"/>
      <c r="N466" s="259"/>
      <c r="O466" s="259"/>
      <c r="P466" s="259"/>
      <c r="Q466" s="259"/>
      <c r="R466" s="259"/>
      <c r="S466" s="259"/>
      <c r="T466" s="26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61" t="s">
        <v>196</v>
      </c>
      <c r="AU466" s="261" t="s">
        <v>90</v>
      </c>
      <c r="AV466" s="13" t="s">
        <v>86</v>
      </c>
      <c r="AW466" s="13" t="s">
        <v>38</v>
      </c>
      <c r="AX466" s="13" t="s">
        <v>82</v>
      </c>
      <c r="AY466" s="261" t="s">
        <v>183</v>
      </c>
    </row>
    <row r="467" s="14" customFormat="1">
      <c r="A467" s="14"/>
      <c r="B467" s="262"/>
      <c r="C467" s="263"/>
      <c r="D467" s="245" t="s">
        <v>196</v>
      </c>
      <c r="E467" s="264" t="s">
        <v>1</v>
      </c>
      <c r="F467" s="265" t="s">
        <v>199</v>
      </c>
      <c r="G467" s="263"/>
      <c r="H467" s="266">
        <v>57</v>
      </c>
      <c r="I467" s="267"/>
      <c r="J467" s="263"/>
      <c r="K467" s="263"/>
      <c r="L467" s="268"/>
      <c r="M467" s="269"/>
      <c r="N467" s="270"/>
      <c r="O467" s="270"/>
      <c r="P467" s="270"/>
      <c r="Q467" s="270"/>
      <c r="R467" s="270"/>
      <c r="S467" s="270"/>
      <c r="T467" s="27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2" t="s">
        <v>196</v>
      </c>
      <c r="AU467" s="272" t="s">
        <v>90</v>
      </c>
      <c r="AV467" s="14" t="s">
        <v>90</v>
      </c>
      <c r="AW467" s="14" t="s">
        <v>38</v>
      </c>
      <c r="AX467" s="14" t="s">
        <v>82</v>
      </c>
      <c r="AY467" s="272" t="s">
        <v>183</v>
      </c>
    </row>
    <row r="468" s="15" customFormat="1">
      <c r="A468" s="15"/>
      <c r="B468" s="284"/>
      <c r="C468" s="285"/>
      <c r="D468" s="245" t="s">
        <v>196</v>
      </c>
      <c r="E468" s="286" t="s">
        <v>1</v>
      </c>
      <c r="F468" s="287" t="s">
        <v>238</v>
      </c>
      <c r="G468" s="285"/>
      <c r="H468" s="288">
        <v>174</v>
      </c>
      <c r="I468" s="289"/>
      <c r="J468" s="285"/>
      <c r="K468" s="285"/>
      <c r="L468" s="290"/>
      <c r="M468" s="291"/>
      <c r="N468" s="292"/>
      <c r="O468" s="292"/>
      <c r="P468" s="292"/>
      <c r="Q468" s="292"/>
      <c r="R468" s="292"/>
      <c r="S468" s="292"/>
      <c r="T468" s="293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94" t="s">
        <v>196</v>
      </c>
      <c r="AU468" s="294" t="s">
        <v>90</v>
      </c>
      <c r="AV468" s="15" t="s">
        <v>101</v>
      </c>
      <c r="AW468" s="15" t="s">
        <v>38</v>
      </c>
      <c r="AX468" s="15" t="s">
        <v>86</v>
      </c>
      <c r="AY468" s="294" t="s">
        <v>183</v>
      </c>
    </row>
    <row r="469" s="2" customFormat="1" ht="16.5" customHeight="1">
      <c r="A469" s="41"/>
      <c r="B469" s="42"/>
      <c r="C469" s="232" t="s">
        <v>673</v>
      </c>
      <c r="D469" s="232" t="s">
        <v>186</v>
      </c>
      <c r="E469" s="233" t="s">
        <v>3010</v>
      </c>
      <c r="F469" s="234" t="s">
        <v>3011</v>
      </c>
      <c r="G469" s="235" t="s">
        <v>189</v>
      </c>
      <c r="H469" s="236">
        <v>19.5</v>
      </c>
      <c r="I469" s="237"/>
      <c r="J469" s="238">
        <f>ROUND(I469*H469,2)</f>
        <v>0</v>
      </c>
      <c r="K469" s="234" t="s">
        <v>190</v>
      </c>
      <c r="L469" s="47"/>
      <c r="M469" s="239" t="s">
        <v>1</v>
      </c>
      <c r="N469" s="240" t="s">
        <v>47</v>
      </c>
      <c r="O469" s="94"/>
      <c r="P469" s="241">
        <f>O469*H469</f>
        <v>0</v>
      </c>
      <c r="Q469" s="241">
        <v>1.0000000000000001E-05</v>
      </c>
      <c r="R469" s="241">
        <f>Q469*H469</f>
        <v>0.00019500000000000002</v>
      </c>
      <c r="S469" s="241">
        <v>0</v>
      </c>
      <c r="T469" s="242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43" t="s">
        <v>101</v>
      </c>
      <c r="AT469" s="243" t="s">
        <v>186</v>
      </c>
      <c r="AU469" s="243" t="s">
        <v>90</v>
      </c>
      <c r="AY469" s="19" t="s">
        <v>183</v>
      </c>
      <c r="BE469" s="244">
        <f>IF(N469="základní",J469,0)</f>
        <v>0</v>
      </c>
      <c r="BF469" s="244">
        <f>IF(N469="snížená",J469,0)</f>
        <v>0</v>
      </c>
      <c r="BG469" s="244">
        <f>IF(N469="zákl. přenesená",J469,0)</f>
        <v>0</v>
      </c>
      <c r="BH469" s="244">
        <f>IF(N469="sníž. přenesená",J469,0)</f>
        <v>0</v>
      </c>
      <c r="BI469" s="244">
        <f>IF(N469="nulová",J469,0)</f>
        <v>0</v>
      </c>
      <c r="BJ469" s="19" t="s">
        <v>86</v>
      </c>
      <c r="BK469" s="244">
        <f>ROUND(I469*H469,2)</f>
        <v>0</v>
      </c>
      <c r="BL469" s="19" t="s">
        <v>101</v>
      </c>
      <c r="BM469" s="243" t="s">
        <v>3012</v>
      </c>
    </row>
    <row r="470" s="2" customFormat="1">
      <c r="A470" s="41"/>
      <c r="B470" s="42"/>
      <c r="C470" s="43"/>
      <c r="D470" s="245" t="s">
        <v>192</v>
      </c>
      <c r="E470" s="43"/>
      <c r="F470" s="246" t="s">
        <v>3013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192</v>
      </c>
      <c r="AU470" s="19" t="s">
        <v>90</v>
      </c>
    </row>
    <row r="471" s="2" customFormat="1">
      <c r="A471" s="41"/>
      <c r="B471" s="42"/>
      <c r="C471" s="43"/>
      <c r="D471" s="250" t="s">
        <v>194</v>
      </c>
      <c r="E471" s="43"/>
      <c r="F471" s="251" t="s">
        <v>3014</v>
      </c>
      <c r="G471" s="43"/>
      <c r="H471" s="43"/>
      <c r="I471" s="247"/>
      <c r="J471" s="43"/>
      <c r="K471" s="43"/>
      <c r="L471" s="47"/>
      <c r="M471" s="248"/>
      <c r="N471" s="249"/>
      <c r="O471" s="94"/>
      <c r="P471" s="94"/>
      <c r="Q471" s="94"/>
      <c r="R471" s="94"/>
      <c r="S471" s="94"/>
      <c r="T471" s="95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19" t="s">
        <v>194</v>
      </c>
      <c r="AU471" s="19" t="s">
        <v>90</v>
      </c>
    </row>
    <row r="472" s="13" customFormat="1">
      <c r="A472" s="13"/>
      <c r="B472" s="252"/>
      <c r="C472" s="253"/>
      <c r="D472" s="245" t="s">
        <v>196</v>
      </c>
      <c r="E472" s="254" t="s">
        <v>1</v>
      </c>
      <c r="F472" s="255" t="s">
        <v>3002</v>
      </c>
      <c r="G472" s="253"/>
      <c r="H472" s="254" t="s">
        <v>1</v>
      </c>
      <c r="I472" s="256"/>
      <c r="J472" s="253"/>
      <c r="K472" s="253"/>
      <c r="L472" s="257"/>
      <c r="M472" s="258"/>
      <c r="N472" s="259"/>
      <c r="O472" s="259"/>
      <c r="P472" s="259"/>
      <c r="Q472" s="259"/>
      <c r="R472" s="259"/>
      <c r="S472" s="259"/>
      <c r="T472" s="26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1" t="s">
        <v>196</v>
      </c>
      <c r="AU472" s="261" t="s">
        <v>90</v>
      </c>
      <c r="AV472" s="13" t="s">
        <v>86</v>
      </c>
      <c r="AW472" s="13" t="s">
        <v>38</v>
      </c>
      <c r="AX472" s="13" t="s">
        <v>82</v>
      </c>
      <c r="AY472" s="261" t="s">
        <v>183</v>
      </c>
    </row>
    <row r="473" s="14" customFormat="1">
      <c r="A473" s="14"/>
      <c r="B473" s="262"/>
      <c r="C473" s="263"/>
      <c r="D473" s="245" t="s">
        <v>196</v>
      </c>
      <c r="E473" s="264" t="s">
        <v>1</v>
      </c>
      <c r="F473" s="265" t="s">
        <v>3003</v>
      </c>
      <c r="G473" s="263"/>
      <c r="H473" s="266">
        <v>19.5</v>
      </c>
      <c r="I473" s="267"/>
      <c r="J473" s="263"/>
      <c r="K473" s="263"/>
      <c r="L473" s="268"/>
      <c r="M473" s="269"/>
      <c r="N473" s="270"/>
      <c r="O473" s="270"/>
      <c r="P473" s="270"/>
      <c r="Q473" s="270"/>
      <c r="R473" s="270"/>
      <c r="S473" s="270"/>
      <c r="T473" s="27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72" t="s">
        <v>196</v>
      </c>
      <c r="AU473" s="272" t="s">
        <v>90</v>
      </c>
      <c r="AV473" s="14" t="s">
        <v>90</v>
      </c>
      <c r="AW473" s="14" t="s">
        <v>38</v>
      </c>
      <c r="AX473" s="14" t="s">
        <v>86</v>
      </c>
      <c r="AY473" s="272" t="s">
        <v>183</v>
      </c>
    </row>
    <row r="474" s="12" customFormat="1" ht="22.8" customHeight="1">
      <c r="A474" s="12"/>
      <c r="B474" s="216"/>
      <c r="C474" s="217"/>
      <c r="D474" s="218" t="s">
        <v>81</v>
      </c>
      <c r="E474" s="230" t="s">
        <v>304</v>
      </c>
      <c r="F474" s="230" t="s">
        <v>305</v>
      </c>
      <c r="G474" s="217"/>
      <c r="H474" s="217"/>
      <c r="I474" s="220"/>
      <c r="J474" s="231">
        <f>BK474</f>
        <v>0</v>
      </c>
      <c r="K474" s="217"/>
      <c r="L474" s="222"/>
      <c r="M474" s="223"/>
      <c r="N474" s="224"/>
      <c r="O474" s="224"/>
      <c r="P474" s="225">
        <f>SUM(P475:P771)</f>
        <v>0</v>
      </c>
      <c r="Q474" s="224"/>
      <c r="R474" s="225">
        <f>SUM(R475:R771)</f>
        <v>0.0026000000000000003</v>
      </c>
      <c r="S474" s="224"/>
      <c r="T474" s="226">
        <f>SUM(T475:T771)</f>
        <v>216.4932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27" t="s">
        <v>86</v>
      </c>
      <c r="AT474" s="228" t="s">
        <v>81</v>
      </c>
      <c r="AU474" s="228" t="s">
        <v>86</v>
      </c>
      <c r="AY474" s="227" t="s">
        <v>183</v>
      </c>
      <c r="BK474" s="229">
        <f>SUM(BK475:BK771)</f>
        <v>0</v>
      </c>
    </row>
    <row r="475" s="2" customFormat="1" ht="24.15" customHeight="1">
      <c r="A475" s="41"/>
      <c r="B475" s="42"/>
      <c r="C475" s="232" t="s">
        <v>679</v>
      </c>
      <c r="D475" s="232" t="s">
        <v>186</v>
      </c>
      <c r="E475" s="233" t="s">
        <v>3015</v>
      </c>
      <c r="F475" s="234" t="s">
        <v>3016</v>
      </c>
      <c r="G475" s="235" t="s">
        <v>189</v>
      </c>
      <c r="H475" s="236">
        <v>27</v>
      </c>
      <c r="I475" s="237"/>
      <c r="J475" s="238">
        <f>ROUND(I475*H475,2)</f>
        <v>0</v>
      </c>
      <c r="K475" s="234" t="s">
        <v>190</v>
      </c>
      <c r="L475" s="47"/>
      <c r="M475" s="239" t="s">
        <v>1</v>
      </c>
      <c r="N475" s="240" t="s">
        <v>47</v>
      </c>
      <c r="O475" s="94"/>
      <c r="P475" s="241">
        <f>O475*H475</f>
        <v>0</v>
      </c>
      <c r="Q475" s="241">
        <v>0</v>
      </c>
      <c r="R475" s="241">
        <f>Q475*H475</f>
        <v>0</v>
      </c>
      <c r="S475" s="241">
        <v>0.17000000000000001</v>
      </c>
      <c r="T475" s="242">
        <f>S475*H475</f>
        <v>4.5900000000000007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43" t="s">
        <v>101</v>
      </c>
      <c r="AT475" s="243" t="s">
        <v>186</v>
      </c>
      <c r="AU475" s="243" t="s">
        <v>90</v>
      </c>
      <c r="AY475" s="19" t="s">
        <v>183</v>
      </c>
      <c r="BE475" s="244">
        <f>IF(N475="základní",J475,0)</f>
        <v>0</v>
      </c>
      <c r="BF475" s="244">
        <f>IF(N475="snížená",J475,0)</f>
        <v>0</v>
      </c>
      <c r="BG475" s="244">
        <f>IF(N475="zákl. přenesená",J475,0)</f>
        <v>0</v>
      </c>
      <c r="BH475" s="244">
        <f>IF(N475="sníž. přenesená",J475,0)</f>
        <v>0</v>
      </c>
      <c r="BI475" s="244">
        <f>IF(N475="nulová",J475,0)</f>
        <v>0</v>
      </c>
      <c r="BJ475" s="19" t="s">
        <v>86</v>
      </c>
      <c r="BK475" s="244">
        <f>ROUND(I475*H475,2)</f>
        <v>0</v>
      </c>
      <c r="BL475" s="19" t="s">
        <v>101</v>
      </c>
      <c r="BM475" s="243" t="s">
        <v>3017</v>
      </c>
    </row>
    <row r="476" s="2" customFormat="1">
      <c r="A476" s="41"/>
      <c r="B476" s="42"/>
      <c r="C476" s="43"/>
      <c r="D476" s="245" t="s">
        <v>192</v>
      </c>
      <c r="E476" s="43"/>
      <c r="F476" s="246" t="s">
        <v>3018</v>
      </c>
      <c r="G476" s="43"/>
      <c r="H476" s="43"/>
      <c r="I476" s="247"/>
      <c r="J476" s="43"/>
      <c r="K476" s="43"/>
      <c r="L476" s="47"/>
      <c r="M476" s="248"/>
      <c r="N476" s="249"/>
      <c r="O476" s="94"/>
      <c r="P476" s="94"/>
      <c r="Q476" s="94"/>
      <c r="R476" s="94"/>
      <c r="S476" s="94"/>
      <c r="T476" s="95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19" t="s">
        <v>192</v>
      </c>
      <c r="AU476" s="19" t="s">
        <v>90</v>
      </c>
    </row>
    <row r="477" s="2" customFormat="1">
      <c r="A477" s="41"/>
      <c r="B477" s="42"/>
      <c r="C477" s="43"/>
      <c r="D477" s="250" t="s">
        <v>194</v>
      </c>
      <c r="E477" s="43"/>
      <c r="F477" s="251" t="s">
        <v>3019</v>
      </c>
      <c r="G477" s="43"/>
      <c r="H477" s="43"/>
      <c r="I477" s="247"/>
      <c r="J477" s="43"/>
      <c r="K477" s="43"/>
      <c r="L477" s="47"/>
      <c r="M477" s="248"/>
      <c r="N477" s="249"/>
      <c r="O477" s="94"/>
      <c r="P477" s="94"/>
      <c r="Q477" s="94"/>
      <c r="R477" s="94"/>
      <c r="S477" s="94"/>
      <c r="T477" s="95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19" t="s">
        <v>194</v>
      </c>
      <c r="AU477" s="19" t="s">
        <v>90</v>
      </c>
    </row>
    <row r="478" s="13" customFormat="1">
      <c r="A478" s="13"/>
      <c r="B478" s="252"/>
      <c r="C478" s="253"/>
      <c r="D478" s="245" t="s">
        <v>196</v>
      </c>
      <c r="E478" s="254" t="s">
        <v>1</v>
      </c>
      <c r="F478" s="255" t="s">
        <v>3020</v>
      </c>
      <c r="G478" s="253"/>
      <c r="H478" s="254" t="s">
        <v>1</v>
      </c>
      <c r="I478" s="256"/>
      <c r="J478" s="253"/>
      <c r="K478" s="253"/>
      <c r="L478" s="257"/>
      <c r="M478" s="258"/>
      <c r="N478" s="259"/>
      <c r="O478" s="259"/>
      <c r="P478" s="259"/>
      <c r="Q478" s="259"/>
      <c r="R478" s="259"/>
      <c r="S478" s="259"/>
      <c r="T478" s="26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61" t="s">
        <v>196</v>
      </c>
      <c r="AU478" s="261" t="s">
        <v>90</v>
      </c>
      <c r="AV478" s="13" t="s">
        <v>86</v>
      </c>
      <c r="AW478" s="13" t="s">
        <v>38</v>
      </c>
      <c r="AX478" s="13" t="s">
        <v>82</v>
      </c>
      <c r="AY478" s="261" t="s">
        <v>183</v>
      </c>
    </row>
    <row r="479" s="14" customFormat="1">
      <c r="A479" s="14"/>
      <c r="B479" s="262"/>
      <c r="C479" s="263"/>
      <c r="D479" s="245" t="s">
        <v>196</v>
      </c>
      <c r="E479" s="264" t="s">
        <v>1</v>
      </c>
      <c r="F479" s="265" t="s">
        <v>490</v>
      </c>
      <c r="G479" s="263"/>
      <c r="H479" s="266">
        <v>27</v>
      </c>
      <c r="I479" s="267"/>
      <c r="J479" s="263"/>
      <c r="K479" s="263"/>
      <c r="L479" s="268"/>
      <c r="M479" s="269"/>
      <c r="N479" s="270"/>
      <c r="O479" s="270"/>
      <c r="P479" s="270"/>
      <c r="Q479" s="270"/>
      <c r="R479" s="270"/>
      <c r="S479" s="270"/>
      <c r="T479" s="271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72" t="s">
        <v>196</v>
      </c>
      <c r="AU479" s="272" t="s">
        <v>90</v>
      </c>
      <c r="AV479" s="14" t="s">
        <v>90</v>
      </c>
      <c r="AW479" s="14" t="s">
        <v>38</v>
      </c>
      <c r="AX479" s="14" t="s">
        <v>86</v>
      </c>
      <c r="AY479" s="272" t="s">
        <v>183</v>
      </c>
    </row>
    <row r="480" s="2" customFormat="1" ht="24.15" customHeight="1">
      <c r="A480" s="41"/>
      <c r="B480" s="42"/>
      <c r="C480" s="232" t="s">
        <v>684</v>
      </c>
      <c r="D480" s="232" t="s">
        <v>186</v>
      </c>
      <c r="E480" s="233" t="s">
        <v>3021</v>
      </c>
      <c r="F480" s="234" t="s">
        <v>3022</v>
      </c>
      <c r="G480" s="235" t="s">
        <v>189</v>
      </c>
      <c r="H480" s="236">
        <v>65</v>
      </c>
      <c r="I480" s="237"/>
      <c r="J480" s="238">
        <f>ROUND(I480*H480,2)</f>
        <v>0</v>
      </c>
      <c r="K480" s="234" t="s">
        <v>190</v>
      </c>
      <c r="L480" s="47"/>
      <c r="M480" s="239" t="s">
        <v>1</v>
      </c>
      <c r="N480" s="240" t="s">
        <v>47</v>
      </c>
      <c r="O480" s="94"/>
      <c r="P480" s="241">
        <f>O480*H480</f>
        <v>0</v>
      </c>
      <c r="Q480" s="241">
        <v>1.0000000000000001E-05</v>
      </c>
      <c r="R480" s="241">
        <f>Q480*H480</f>
        <v>0.00065000000000000008</v>
      </c>
      <c r="S480" s="241">
        <v>0.11500000000000001</v>
      </c>
      <c r="T480" s="242">
        <f>S480*H480</f>
        <v>7.4750000000000005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43" t="s">
        <v>101</v>
      </c>
      <c r="AT480" s="243" t="s">
        <v>186</v>
      </c>
      <c r="AU480" s="243" t="s">
        <v>90</v>
      </c>
      <c r="AY480" s="19" t="s">
        <v>183</v>
      </c>
      <c r="BE480" s="244">
        <f>IF(N480="základní",J480,0)</f>
        <v>0</v>
      </c>
      <c r="BF480" s="244">
        <f>IF(N480="snížená",J480,0)</f>
        <v>0</v>
      </c>
      <c r="BG480" s="244">
        <f>IF(N480="zákl. přenesená",J480,0)</f>
        <v>0</v>
      </c>
      <c r="BH480" s="244">
        <f>IF(N480="sníž. přenesená",J480,0)</f>
        <v>0</v>
      </c>
      <c r="BI480" s="244">
        <f>IF(N480="nulová",J480,0)</f>
        <v>0</v>
      </c>
      <c r="BJ480" s="19" t="s">
        <v>86</v>
      </c>
      <c r="BK480" s="244">
        <f>ROUND(I480*H480,2)</f>
        <v>0</v>
      </c>
      <c r="BL480" s="19" t="s">
        <v>101</v>
      </c>
      <c r="BM480" s="243" t="s">
        <v>3023</v>
      </c>
    </row>
    <row r="481" s="2" customFormat="1">
      <c r="A481" s="41"/>
      <c r="B481" s="42"/>
      <c r="C481" s="43"/>
      <c r="D481" s="245" t="s">
        <v>192</v>
      </c>
      <c r="E481" s="43"/>
      <c r="F481" s="246" t="s">
        <v>3024</v>
      </c>
      <c r="G481" s="43"/>
      <c r="H481" s="43"/>
      <c r="I481" s="247"/>
      <c r="J481" s="43"/>
      <c r="K481" s="43"/>
      <c r="L481" s="47"/>
      <c r="M481" s="248"/>
      <c r="N481" s="249"/>
      <c r="O481" s="94"/>
      <c r="P481" s="94"/>
      <c r="Q481" s="94"/>
      <c r="R481" s="94"/>
      <c r="S481" s="94"/>
      <c r="T481" s="95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19" t="s">
        <v>192</v>
      </c>
      <c r="AU481" s="19" t="s">
        <v>90</v>
      </c>
    </row>
    <row r="482" s="2" customFormat="1">
      <c r="A482" s="41"/>
      <c r="B482" s="42"/>
      <c r="C482" s="43"/>
      <c r="D482" s="250" t="s">
        <v>194</v>
      </c>
      <c r="E482" s="43"/>
      <c r="F482" s="251" t="s">
        <v>3025</v>
      </c>
      <c r="G482" s="43"/>
      <c r="H482" s="43"/>
      <c r="I482" s="247"/>
      <c r="J482" s="43"/>
      <c r="K482" s="43"/>
      <c r="L482" s="47"/>
      <c r="M482" s="248"/>
      <c r="N482" s="249"/>
      <c r="O482" s="94"/>
      <c r="P482" s="94"/>
      <c r="Q482" s="94"/>
      <c r="R482" s="94"/>
      <c r="S482" s="94"/>
      <c r="T482" s="95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19" t="s">
        <v>194</v>
      </c>
      <c r="AU482" s="19" t="s">
        <v>90</v>
      </c>
    </row>
    <row r="483" s="13" customFormat="1">
      <c r="A483" s="13"/>
      <c r="B483" s="252"/>
      <c r="C483" s="253"/>
      <c r="D483" s="245" t="s">
        <v>196</v>
      </c>
      <c r="E483" s="254" t="s">
        <v>1</v>
      </c>
      <c r="F483" s="255" t="s">
        <v>3026</v>
      </c>
      <c r="G483" s="253"/>
      <c r="H483" s="254" t="s">
        <v>1</v>
      </c>
      <c r="I483" s="256"/>
      <c r="J483" s="253"/>
      <c r="K483" s="253"/>
      <c r="L483" s="257"/>
      <c r="M483" s="258"/>
      <c r="N483" s="259"/>
      <c r="O483" s="259"/>
      <c r="P483" s="259"/>
      <c r="Q483" s="259"/>
      <c r="R483" s="259"/>
      <c r="S483" s="259"/>
      <c r="T483" s="26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1" t="s">
        <v>196</v>
      </c>
      <c r="AU483" s="261" t="s">
        <v>90</v>
      </c>
      <c r="AV483" s="13" t="s">
        <v>86</v>
      </c>
      <c r="AW483" s="13" t="s">
        <v>38</v>
      </c>
      <c r="AX483" s="13" t="s">
        <v>82</v>
      </c>
      <c r="AY483" s="261" t="s">
        <v>183</v>
      </c>
    </row>
    <row r="484" s="14" customFormat="1">
      <c r="A484" s="14"/>
      <c r="B484" s="262"/>
      <c r="C484" s="263"/>
      <c r="D484" s="245" t="s">
        <v>196</v>
      </c>
      <c r="E484" s="264" t="s">
        <v>1</v>
      </c>
      <c r="F484" s="265" t="s">
        <v>690</v>
      </c>
      <c r="G484" s="263"/>
      <c r="H484" s="266">
        <v>65</v>
      </c>
      <c r="I484" s="267"/>
      <c r="J484" s="263"/>
      <c r="K484" s="263"/>
      <c r="L484" s="268"/>
      <c r="M484" s="269"/>
      <c r="N484" s="270"/>
      <c r="O484" s="270"/>
      <c r="P484" s="270"/>
      <c r="Q484" s="270"/>
      <c r="R484" s="270"/>
      <c r="S484" s="270"/>
      <c r="T484" s="271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72" t="s">
        <v>196</v>
      </c>
      <c r="AU484" s="272" t="s">
        <v>90</v>
      </c>
      <c r="AV484" s="14" t="s">
        <v>90</v>
      </c>
      <c r="AW484" s="14" t="s">
        <v>38</v>
      </c>
      <c r="AX484" s="14" t="s">
        <v>86</v>
      </c>
      <c r="AY484" s="272" t="s">
        <v>183</v>
      </c>
    </row>
    <row r="485" s="2" customFormat="1" ht="24.15" customHeight="1">
      <c r="A485" s="41"/>
      <c r="B485" s="42"/>
      <c r="C485" s="232" t="s">
        <v>690</v>
      </c>
      <c r="D485" s="232" t="s">
        <v>186</v>
      </c>
      <c r="E485" s="233" t="s">
        <v>3027</v>
      </c>
      <c r="F485" s="234" t="s">
        <v>3028</v>
      </c>
      <c r="G485" s="235" t="s">
        <v>189</v>
      </c>
      <c r="H485" s="236">
        <v>65</v>
      </c>
      <c r="I485" s="237"/>
      <c r="J485" s="238">
        <f>ROUND(I485*H485,2)</f>
        <v>0</v>
      </c>
      <c r="K485" s="234" t="s">
        <v>190</v>
      </c>
      <c r="L485" s="47"/>
      <c r="M485" s="239" t="s">
        <v>1</v>
      </c>
      <c r="N485" s="240" t="s">
        <v>47</v>
      </c>
      <c r="O485" s="94"/>
      <c r="P485" s="241">
        <f>O485*H485</f>
        <v>0</v>
      </c>
      <c r="Q485" s="241">
        <v>3.0000000000000001E-05</v>
      </c>
      <c r="R485" s="241">
        <f>Q485*H485</f>
        <v>0.0019500000000000001</v>
      </c>
      <c r="S485" s="241">
        <v>0.23000000000000001</v>
      </c>
      <c r="T485" s="242">
        <f>S485*H485</f>
        <v>14.950000000000001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43" t="s">
        <v>101</v>
      </c>
      <c r="AT485" s="243" t="s">
        <v>186</v>
      </c>
      <c r="AU485" s="243" t="s">
        <v>90</v>
      </c>
      <c r="AY485" s="19" t="s">
        <v>183</v>
      </c>
      <c r="BE485" s="244">
        <f>IF(N485="základní",J485,0)</f>
        <v>0</v>
      </c>
      <c r="BF485" s="244">
        <f>IF(N485="snížená",J485,0)</f>
        <v>0</v>
      </c>
      <c r="BG485" s="244">
        <f>IF(N485="zákl. přenesená",J485,0)</f>
        <v>0</v>
      </c>
      <c r="BH485" s="244">
        <f>IF(N485="sníž. přenesená",J485,0)</f>
        <v>0</v>
      </c>
      <c r="BI485" s="244">
        <f>IF(N485="nulová",J485,0)</f>
        <v>0</v>
      </c>
      <c r="BJ485" s="19" t="s">
        <v>86</v>
      </c>
      <c r="BK485" s="244">
        <f>ROUND(I485*H485,2)</f>
        <v>0</v>
      </c>
      <c r="BL485" s="19" t="s">
        <v>101</v>
      </c>
      <c r="BM485" s="243" t="s">
        <v>3029</v>
      </c>
    </row>
    <row r="486" s="2" customFormat="1">
      <c r="A486" s="41"/>
      <c r="B486" s="42"/>
      <c r="C486" s="43"/>
      <c r="D486" s="245" t="s">
        <v>192</v>
      </c>
      <c r="E486" s="43"/>
      <c r="F486" s="246" t="s">
        <v>3030</v>
      </c>
      <c r="G486" s="43"/>
      <c r="H486" s="43"/>
      <c r="I486" s="247"/>
      <c r="J486" s="43"/>
      <c r="K486" s="43"/>
      <c r="L486" s="47"/>
      <c r="M486" s="248"/>
      <c r="N486" s="249"/>
      <c r="O486" s="94"/>
      <c r="P486" s="94"/>
      <c r="Q486" s="94"/>
      <c r="R486" s="94"/>
      <c r="S486" s="94"/>
      <c r="T486" s="95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19" t="s">
        <v>192</v>
      </c>
      <c r="AU486" s="19" t="s">
        <v>90</v>
      </c>
    </row>
    <row r="487" s="2" customFormat="1">
      <c r="A487" s="41"/>
      <c r="B487" s="42"/>
      <c r="C487" s="43"/>
      <c r="D487" s="250" t="s">
        <v>194</v>
      </c>
      <c r="E487" s="43"/>
      <c r="F487" s="251" t="s">
        <v>3031</v>
      </c>
      <c r="G487" s="43"/>
      <c r="H487" s="43"/>
      <c r="I487" s="247"/>
      <c r="J487" s="43"/>
      <c r="K487" s="43"/>
      <c r="L487" s="47"/>
      <c r="M487" s="248"/>
      <c r="N487" s="249"/>
      <c r="O487" s="94"/>
      <c r="P487" s="94"/>
      <c r="Q487" s="94"/>
      <c r="R487" s="94"/>
      <c r="S487" s="94"/>
      <c r="T487" s="95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19" t="s">
        <v>194</v>
      </c>
      <c r="AU487" s="19" t="s">
        <v>90</v>
      </c>
    </row>
    <row r="488" s="13" customFormat="1">
      <c r="A488" s="13"/>
      <c r="B488" s="252"/>
      <c r="C488" s="253"/>
      <c r="D488" s="245" t="s">
        <v>196</v>
      </c>
      <c r="E488" s="254" t="s">
        <v>1</v>
      </c>
      <c r="F488" s="255" t="s">
        <v>3026</v>
      </c>
      <c r="G488" s="253"/>
      <c r="H488" s="254" t="s">
        <v>1</v>
      </c>
      <c r="I488" s="256"/>
      <c r="J488" s="253"/>
      <c r="K488" s="253"/>
      <c r="L488" s="257"/>
      <c r="M488" s="258"/>
      <c r="N488" s="259"/>
      <c r="O488" s="259"/>
      <c r="P488" s="259"/>
      <c r="Q488" s="259"/>
      <c r="R488" s="259"/>
      <c r="S488" s="259"/>
      <c r="T488" s="26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61" t="s">
        <v>196</v>
      </c>
      <c r="AU488" s="261" t="s">
        <v>90</v>
      </c>
      <c r="AV488" s="13" t="s">
        <v>86</v>
      </c>
      <c r="AW488" s="13" t="s">
        <v>38</v>
      </c>
      <c r="AX488" s="13" t="s">
        <v>82</v>
      </c>
      <c r="AY488" s="261" t="s">
        <v>183</v>
      </c>
    </row>
    <row r="489" s="14" customFormat="1">
      <c r="A489" s="14"/>
      <c r="B489" s="262"/>
      <c r="C489" s="263"/>
      <c r="D489" s="245" t="s">
        <v>196</v>
      </c>
      <c r="E489" s="264" t="s">
        <v>1</v>
      </c>
      <c r="F489" s="265" t="s">
        <v>690</v>
      </c>
      <c r="G489" s="263"/>
      <c r="H489" s="266">
        <v>65</v>
      </c>
      <c r="I489" s="267"/>
      <c r="J489" s="263"/>
      <c r="K489" s="263"/>
      <c r="L489" s="268"/>
      <c r="M489" s="269"/>
      <c r="N489" s="270"/>
      <c r="O489" s="270"/>
      <c r="P489" s="270"/>
      <c r="Q489" s="270"/>
      <c r="R489" s="270"/>
      <c r="S489" s="270"/>
      <c r="T489" s="27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72" t="s">
        <v>196</v>
      </c>
      <c r="AU489" s="272" t="s">
        <v>90</v>
      </c>
      <c r="AV489" s="14" t="s">
        <v>90</v>
      </c>
      <c r="AW489" s="14" t="s">
        <v>38</v>
      </c>
      <c r="AX489" s="14" t="s">
        <v>86</v>
      </c>
      <c r="AY489" s="272" t="s">
        <v>183</v>
      </c>
    </row>
    <row r="490" s="2" customFormat="1" ht="24.15" customHeight="1">
      <c r="A490" s="41"/>
      <c r="B490" s="42"/>
      <c r="C490" s="232" t="s">
        <v>696</v>
      </c>
      <c r="D490" s="232" t="s">
        <v>186</v>
      </c>
      <c r="E490" s="233" t="s">
        <v>3032</v>
      </c>
      <c r="F490" s="234" t="s">
        <v>3033</v>
      </c>
      <c r="G490" s="235" t="s">
        <v>294</v>
      </c>
      <c r="H490" s="236">
        <v>2</v>
      </c>
      <c r="I490" s="237"/>
      <c r="J490" s="238">
        <f>ROUND(I490*H490,2)</f>
        <v>0</v>
      </c>
      <c r="K490" s="234" t="s">
        <v>190</v>
      </c>
      <c r="L490" s="47"/>
      <c r="M490" s="239" t="s">
        <v>1</v>
      </c>
      <c r="N490" s="240" t="s">
        <v>47</v>
      </c>
      <c r="O490" s="94"/>
      <c r="P490" s="241">
        <f>O490*H490</f>
        <v>0</v>
      </c>
      <c r="Q490" s="241">
        <v>0</v>
      </c>
      <c r="R490" s="241">
        <f>Q490*H490</f>
        <v>0</v>
      </c>
      <c r="S490" s="241">
        <v>0.0040000000000000001</v>
      </c>
      <c r="T490" s="242">
        <f>S490*H490</f>
        <v>0.0080000000000000002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43" t="s">
        <v>101</v>
      </c>
      <c r="AT490" s="243" t="s">
        <v>186</v>
      </c>
      <c r="AU490" s="243" t="s">
        <v>90</v>
      </c>
      <c r="AY490" s="19" t="s">
        <v>183</v>
      </c>
      <c r="BE490" s="244">
        <f>IF(N490="základní",J490,0)</f>
        <v>0</v>
      </c>
      <c r="BF490" s="244">
        <f>IF(N490="snížená",J490,0)</f>
        <v>0</v>
      </c>
      <c r="BG490" s="244">
        <f>IF(N490="zákl. přenesená",J490,0)</f>
        <v>0</v>
      </c>
      <c r="BH490" s="244">
        <f>IF(N490="sníž. přenesená",J490,0)</f>
        <v>0</v>
      </c>
      <c r="BI490" s="244">
        <f>IF(N490="nulová",J490,0)</f>
        <v>0</v>
      </c>
      <c r="BJ490" s="19" t="s">
        <v>86</v>
      </c>
      <c r="BK490" s="244">
        <f>ROUND(I490*H490,2)</f>
        <v>0</v>
      </c>
      <c r="BL490" s="19" t="s">
        <v>101</v>
      </c>
      <c r="BM490" s="243" t="s">
        <v>3034</v>
      </c>
    </row>
    <row r="491" s="2" customFormat="1">
      <c r="A491" s="41"/>
      <c r="B491" s="42"/>
      <c r="C491" s="43"/>
      <c r="D491" s="245" t="s">
        <v>192</v>
      </c>
      <c r="E491" s="43"/>
      <c r="F491" s="246" t="s">
        <v>3035</v>
      </c>
      <c r="G491" s="43"/>
      <c r="H491" s="43"/>
      <c r="I491" s="247"/>
      <c r="J491" s="43"/>
      <c r="K491" s="43"/>
      <c r="L491" s="47"/>
      <c r="M491" s="248"/>
      <c r="N491" s="249"/>
      <c r="O491" s="94"/>
      <c r="P491" s="94"/>
      <c r="Q491" s="94"/>
      <c r="R491" s="94"/>
      <c r="S491" s="94"/>
      <c r="T491" s="95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19" t="s">
        <v>192</v>
      </c>
      <c r="AU491" s="19" t="s">
        <v>90</v>
      </c>
    </row>
    <row r="492" s="2" customFormat="1">
      <c r="A492" s="41"/>
      <c r="B492" s="42"/>
      <c r="C492" s="43"/>
      <c r="D492" s="250" t="s">
        <v>194</v>
      </c>
      <c r="E492" s="43"/>
      <c r="F492" s="251" t="s">
        <v>3036</v>
      </c>
      <c r="G492" s="43"/>
      <c r="H492" s="43"/>
      <c r="I492" s="247"/>
      <c r="J492" s="43"/>
      <c r="K492" s="43"/>
      <c r="L492" s="47"/>
      <c r="M492" s="248"/>
      <c r="N492" s="249"/>
      <c r="O492" s="94"/>
      <c r="P492" s="94"/>
      <c r="Q492" s="94"/>
      <c r="R492" s="94"/>
      <c r="S492" s="94"/>
      <c r="T492" s="95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194</v>
      </c>
      <c r="AU492" s="19" t="s">
        <v>90</v>
      </c>
    </row>
    <row r="493" s="13" customFormat="1">
      <c r="A493" s="13"/>
      <c r="B493" s="252"/>
      <c r="C493" s="253"/>
      <c r="D493" s="245" t="s">
        <v>196</v>
      </c>
      <c r="E493" s="254" t="s">
        <v>1</v>
      </c>
      <c r="F493" s="255" t="s">
        <v>2972</v>
      </c>
      <c r="G493" s="253"/>
      <c r="H493" s="254" t="s">
        <v>1</v>
      </c>
      <c r="I493" s="256"/>
      <c r="J493" s="253"/>
      <c r="K493" s="253"/>
      <c r="L493" s="257"/>
      <c r="M493" s="258"/>
      <c r="N493" s="259"/>
      <c r="O493" s="259"/>
      <c r="P493" s="259"/>
      <c r="Q493" s="259"/>
      <c r="R493" s="259"/>
      <c r="S493" s="259"/>
      <c r="T493" s="26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61" t="s">
        <v>196</v>
      </c>
      <c r="AU493" s="261" t="s">
        <v>90</v>
      </c>
      <c r="AV493" s="13" t="s">
        <v>86</v>
      </c>
      <c r="AW493" s="13" t="s">
        <v>38</v>
      </c>
      <c r="AX493" s="13" t="s">
        <v>82</v>
      </c>
      <c r="AY493" s="261" t="s">
        <v>183</v>
      </c>
    </row>
    <row r="494" s="14" customFormat="1">
      <c r="A494" s="14"/>
      <c r="B494" s="262"/>
      <c r="C494" s="263"/>
      <c r="D494" s="245" t="s">
        <v>196</v>
      </c>
      <c r="E494" s="264" t="s">
        <v>1</v>
      </c>
      <c r="F494" s="265" t="s">
        <v>86</v>
      </c>
      <c r="G494" s="263"/>
      <c r="H494" s="266">
        <v>1</v>
      </c>
      <c r="I494" s="267"/>
      <c r="J494" s="263"/>
      <c r="K494" s="263"/>
      <c r="L494" s="268"/>
      <c r="M494" s="269"/>
      <c r="N494" s="270"/>
      <c r="O494" s="270"/>
      <c r="P494" s="270"/>
      <c r="Q494" s="270"/>
      <c r="R494" s="270"/>
      <c r="S494" s="270"/>
      <c r="T494" s="271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72" t="s">
        <v>196</v>
      </c>
      <c r="AU494" s="272" t="s">
        <v>90</v>
      </c>
      <c r="AV494" s="14" t="s">
        <v>90</v>
      </c>
      <c r="AW494" s="14" t="s">
        <v>38</v>
      </c>
      <c r="AX494" s="14" t="s">
        <v>82</v>
      </c>
      <c r="AY494" s="272" t="s">
        <v>183</v>
      </c>
    </row>
    <row r="495" s="13" customFormat="1">
      <c r="A495" s="13"/>
      <c r="B495" s="252"/>
      <c r="C495" s="253"/>
      <c r="D495" s="245" t="s">
        <v>196</v>
      </c>
      <c r="E495" s="254" t="s">
        <v>1</v>
      </c>
      <c r="F495" s="255" t="s">
        <v>3037</v>
      </c>
      <c r="G495" s="253"/>
      <c r="H495" s="254" t="s">
        <v>1</v>
      </c>
      <c r="I495" s="256"/>
      <c r="J495" s="253"/>
      <c r="K495" s="253"/>
      <c r="L495" s="257"/>
      <c r="M495" s="258"/>
      <c r="N495" s="259"/>
      <c r="O495" s="259"/>
      <c r="P495" s="259"/>
      <c r="Q495" s="259"/>
      <c r="R495" s="259"/>
      <c r="S495" s="259"/>
      <c r="T495" s="26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61" t="s">
        <v>196</v>
      </c>
      <c r="AU495" s="261" t="s">
        <v>90</v>
      </c>
      <c r="AV495" s="13" t="s">
        <v>86</v>
      </c>
      <c r="AW495" s="13" t="s">
        <v>38</v>
      </c>
      <c r="AX495" s="13" t="s">
        <v>82</v>
      </c>
      <c r="AY495" s="261" t="s">
        <v>183</v>
      </c>
    </row>
    <row r="496" s="14" customFormat="1">
      <c r="A496" s="14"/>
      <c r="B496" s="262"/>
      <c r="C496" s="263"/>
      <c r="D496" s="245" t="s">
        <v>196</v>
      </c>
      <c r="E496" s="264" t="s">
        <v>1</v>
      </c>
      <c r="F496" s="265" t="s">
        <v>86</v>
      </c>
      <c r="G496" s="263"/>
      <c r="H496" s="266">
        <v>1</v>
      </c>
      <c r="I496" s="267"/>
      <c r="J496" s="263"/>
      <c r="K496" s="263"/>
      <c r="L496" s="268"/>
      <c r="M496" s="269"/>
      <c r="N496" s="270"/>
      <c r="O496" s="270"/>
      <c r="P496" s="270"/>
      <c r="Q496" s="270"/>
      <c r="R496" s="270"/>
      <c r="S496" s="270"/>
      <c r="T496" s="271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72" t="s">
        <v>196</v>
      </c>
      <c r="AU496" s="272" t="s">
        <v>90</v>
      </c>
      <c r="AV496" s="14" t="s">
        <v>90</v>
      </c>
      <c r="AW496" s="14" t="s">
        <v>38</v>
      </c>
      <c r="AX496" s="14" t="s">
        <v>82</v>
      </c>
      <c r="AY496" s="272" t="s">
        <v>183</v>
      </c>
    </row>
    <row r="497" s="15" customFormat="1">
      <c r="A497" s="15"/>
      <c r="B497" s="284"/>
      <c r="C497" s="285"/>
      <c r="D497" s="245" t="s">
        <v>196</v>
      </c>
      <c r="E497" s="286" t="s">
        <v>1</v>
      </c>
      <c r="F497" s="287" t="s">
        <v>238</v>
      </c>
      <c r="G497" s="285"/>
      <c r="H497" s="288">
        <v>2</v>
      </c>
      <c r="I497" s="289"/>
      <c r="J497" s="285"/>
      <c r="K497" s="285"/>
      <c r="L497" s="290"/>
      <c r="M497" s="291"/>
      <c r="N497" s="292"/>
      <c r="O497" s="292"/>
      <c r="P497" s="292"/>
      <c r="Q497" s="292"/>
      <c r="R497" s="292"/>
      <c r="S497" s="292"/>
      <c r="T497" s="29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94" t="s">
        <v>196</v>
      </c>
      <c r="AU497" s="294" t="s">
        <v>90</v>
      </c>
      <c r="AV497" s="15" t="s">
        <v>101</v>
      </c>
      <c r="AW497" s="15" t="s">
        <v>38</v>
      </c>
      <c r="AX497" s="15" t="s">
        <v>86</v>
      </c>
      <c r="AY497" s="294" t="s">
        <v>183</v>
      </c>
    </row>
    <row r="498" s="2" customFormat="1" ht="24.15" customHeight="1">
      <c r="A498" s="41"/>
      <c r="B498" s="42"/>
      <c r="C498" s="232" t="s">
        <v>702</v>
      </c>
      <c r="D498" s="232" t="s">
        <v>186</v>
      </c>
      <c r="E498" s="233" t="s">
        <v>1619</v>
      </c>
      <c r="F498" s="234" t="s">
        <v>1620</v>
      </c>
      <c r="G498" s="235" t="s">
        <v>209</v>
      </c>
      <c r="H498" s="236">
        <v>-22.425000000000001</v>
      </c>
      <c r="I498" s="237"/>
      <c r="J498" s="238">
        <f>ROUND(I498*H498,2)</f>
        <v>0</v>
      </c>
      <c r="K498" s="234" t="s">
        <v>1</v>
      </c>
      <c r="L498" s="47"/>
      <c r="M498" s="239" t="s">
        <v>1</v>
      </c>
      <c r="N498" s="240" t="s">
        <v>47</v>
      </c>
      <c r="O498" s="94"/>
      <c r="P498" s="241">
        <f>O498*H498</f>
        <v>0</v>
      </c>
      <c r="Q498" s="241">
        <v>0</v>
      </c>
      <c r="R498" s="241">
        <f>Q498*H498</f>
        <v>0</v>
      </c>
      <c r="S498" s="241">
        <v>0</v>
      </c>
      <c r="T498" s="242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43" t="s">
        <v>101</v>
      </c>
      <c r="AT498" s="243" t="s">
        <v>186</v>
      </c>
      <c r="AU498" s="243" t="s">
        <v>90</v>
      </c>
      <c r="AY498" s="19" t="s">
        <v>183</v>
      </c>
      <c r="BE498" s="244">
        <f>IF(N498="základní",J498,0)</f>
        <v>0</v>
      </c>
      <c r="BF498" s="244">
        <f>IF(N498="snížená",J498,0)</f>
        <v>0</v>
      </c>
      <c r="BG498" s="244">
        <f>IF(N498="zákl. přenesená",J498,0)</f>
        <v>0</v>
      </c>
      <c r="BH498" s="244">
        <f>IF(N498="sníž. přenesená",J498,0)</f>
        <v>0</v>
      </c>
      <c r="BI498" s="244">
        <f>IF(N498="nulová",J498,0)</f>
        <v>0</v>
      </c>
      <c r="BJ498" s="19" t="s">
        <v>86</v>
      </c>
      <c r="BK498" s="244">
        <f>ROUND(I498*H498,2)</f>
        <v>0</v>
      </c>
      <c r="BL498" s="19" t="s">
        <v>101</v>
      </c>
      <c r="BM498" s="243" t="s">
        <v>1621</v>
      </c>
    </row>
    <row r="499" s="2" customFormat="1">
      <c r="A499" s="41"/>
      <c r="B499" s="42"/>
      <c r="C499" s="43"/>
      <c r="D499" s="245" t="s">
        <v>192</v>
      </c>
      <c r="E499" s="43"/>
      <c r="F499" s="246" t="s">
        <v>1622</v>
      </c>
      <c r="G499" s="43"/>
      <c r="H499" s="43"/>
      <c r="I499" s="247"/>
      <c r="J499" s="43"/>
      <c r="K499" s="43"/>
      <c r="L499" s="47"/>
      <c r="M499" s="248"/>
      <c r="N499" s="249"/>
      <c r="O499" s="94"/>
      <c r="P499" s="94"/>
      <c r="Q499" s="94"/>
      <c r="R499" s="94"/>
      <c r="S499" s="94"/>
      <c r="T499" s="95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19" t="s">
        <v>192</v>
      </c>
      <c r="AU499" s="19" t="s">
        <v>90</v>
      </c>
    </row>
    <row r="500" s="13" customFormat="1">
      <c r="A500" s="13"/>
      <c r="B500" s="252"/>
      <c r="C500" s="253"/>
      <c r="D500" s="245" t="s">
        <v>196</v>
      </c>
      <c r="E500" s="254" t="s">
        <v>1</v>
      </c>
      <c r="F500" s="255" t="s">
        <v>1623</v>
      </c>
      <c r="G500" s="253"/>
      <c r="H500" s="254" t="s">
        <v>1</v>
      </c>
      <c r="I500" s="256"/>
      <c r="J500" s="253"/>
      <c r="K500" s="253"/>
      <c r="L500" s="257"/>
      <c r="M500" s="258"/>
      <c r="N500" s="259"/>
      <c r="O500" s="259"/>
      <c r="P500" s="259"/>
      <c r="Q500" s="259"/>
      <c r="R500" s="259"/>
      <c r="S500" s="259"/>
      <c r="T500" s="26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61" t="s">
        <v>196</v>
      </c>
      <c r="AU500" s="261" t="s">
        <v>90</v>
      </c>
      <c r="AV500" s="13" t="s">
        <v>86</v>
      </c>
      <c r="AW500" s="13" t="s">
        <v>38</v>
      </c>
      <c r="AX500" s="13" t="s">
        <v>82</v>
      </c>
      <c r="AY500" s="261" t="s">
        <v>183</v>
      </c>
    </row>
    <row r="501" s="13" customFormat="1">
      <c r="A501" s="13"/>
      <c r="B501" s="252"/>
      <c r="C501" s="253"/>
      <c r="D501" s="245" t="s">
        <v>196</v>
      </c>
      <c r="E501" s="254" t="s">
        <v>1</v>
      </c>
      <c r="F501" s="255" t="s">
        <v>3026</v>
      </c>
      <c r="G501" s="253"/>
      <c r="H501" s="254" t="s">
        <v>1</v>
      </c>
      <c r="I501" s="256"/>
      <c r="J501" s="253"/>
      <c r="K501" s="253"/>
      <c r="L501" s="257"/>
      <c r="M501" s="258"/>
      <c r="N501" s="259"/>
      <c r="O501" s="259"/>
      <c r="P501" s="259"/>
      <c r="Q501" s="259"/>
      <c r="R501" s="259"/>
      <c r="S501" s="259"/>
      <c r="T501" s="26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61" t="s">
        <v>196</v>
      </c>
      <c r="AU501" s="261" t="s">
        <v>90</v>
      </c>
      <c r="AV501" s="13" t="s">
        <v>86</v>
      </c>
      <c r="AW501" s="13" t="s">
        <v>38</v>
      </c>
      <c r="AX501" s="13" t="s">
        <v>82</v>
      </c>
      <c r="AY501" s="261" t="s">
        <v>183</v>
      </c>
    </row>
    <row r="502" s="14" customFormat="1">
      <c r="A502" s="14"/>
      <c r="B502" s="262"/>
      <c r="C502" s="263"/>
      <c r="D502" s="245" t="s">
        <v>196</v>
      </c>
      <c r="E502" s="264" t="s">
        <v>1</v>
      </c>
      <c r="F502" s="265" t="s">
        <v>3038</v>
      </c>
      <c r="G502" s="263"/>
      <c r="H502" s="266">
        <v>-22.425000000000001</v>
      </c>
      <c r="I502" s="267"/>
      <c r="J502" s="263"/>
      <c r="K502" s="263"/>
      <c r="L502" s="268"/>
      <c r="M502" s="269"/>
      <c r="N502" s="270"/>
      <c r="O502" s="270"/>
      <c r="P502" s="270"/>
      <c r="Q502" s="270"/>
      <c r="R502" s="270"/>
      <c r="S502" s="270"/>
      <c r="T502" s="271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72" t="s">
        <v>196</v>
      </c>
      <c r="AU502" s="272" t="s">
        <v>90</v>
      </c>
      <c r="AV502" s="14" t="s">
        <v>90</v>
      </c>
      <c r="AW502" s="14" t="s">
        <v>38</v>
      </c>
      <c r="AX502" s="14" t="s">
        <v>86</v>
      </c>
      <c r="AY502" s="272" t="s">
        <v>183</v>
      </c>
    </row>
    <row r="503" s="2" customFormat="1" ht="21.75" customHeight="1">
      <c r="A503" s="41"/>
      <c r="B503" s="42"/>
      <c r="C503" s="232" t="s">
        <v>707</v>
      </c>
      <c r="D503" s="232" t="s">
        <v>186</v>
      </c>
      <c r="E503" s="233" t="s">
        <v>1625</v>
      </c>
      <c r="F503" s="234" t="s">
        <v>1626</v>
      </c>
      <c r="G503" s="235" t="s">
        <v>209</v>
      </c>
      <c r="H503" s="236">
        <v>22.425000000000001</v>
      </c>
      <c r="I503" s="237"/>
      <c r="J503" s="238">
        <f>ROUND(I503*H503,2)</f>
        <v>0</v>
      </c>
      <c r="K503" s="234" t="s">
        <v>1</v>
      </c>
      <c r="L503" s="47"/>
      <c r="M503" s="239" t="s">
        <v>1</v>
      </c>
      <c r="N503" s="240" t="s">
        <v>47</v>
      </c>
      <c r="O503" s="94"/>
      <c r="P503" s="241">
        <f>O503*H503</f>
        <v>0</v>
      </c>
      <c r="Q503" s="241">
        <v>0</v>
      </c>
      <c r="R503" s="241">
        <f>Q503*H503</f>
        <v>0</v>
      </c>
      <c r="S503" s="241">
        <v>0</v>
      </c>
      <c r="T503" s="242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43" t="s">
        <v>101</v>
      </c>
      <c r="AT503" s="243" t="s">
        <v>186</v>
      </c>
      <c r="AU503" s="243" t="s">
        <v>90</v>
      </c>
      <c r="AY503" s="19" t="s">
        <v>183</v>
      </c>
      <c r="BE503" s="244">
        <f>IF(N503="základní",J503,0)</f>
        <v>0</v>
      </c>
      <c r="BF503" s="244">
        <f>IF(N503="snížená",J503,0)</f>
        <v>0</v>
      </c>
      <c r="BG503" s="244">
        <f>IF(N503="zákl. přenesená",J503,0)</f>
        <v>0</v>
      </c>
      <c r="BH503" s="244">
        <f>IF(N503="sníž. přenesená",J503,0)</f>
        <v>0</v>
      </c>
      <c r="BI503" s="244">
        <f>IF(N503="nulová",J503,0)</f>
        <v>0</v>
      </c>
      <c r="BJ503" s="19" t="s">
        <v>86</v>
      </c>
      <c r="BK503" s="244">
        <f>ROUND(I503*H503,2)</f>
        <v>0</v>
      </c>
      <c r="BL503" s="19" t="s">
        <v>101</v>
      </c>
      <c r="BM503" s="243" t="s">
        <v>1627</v>
      </c>
    </row>
    <row r="504" s="2" customFormat="1">
      <c r="A504" s="41"/>
      <c r="B504" s="42"/>
      <c r="C504" s="43"/>
      <c r="D504" s="245" t="s">
        <v>192</v>
      </c>
      <c r="E504" s="43"/>
      <c r="F504" s="246" t="s">
        <v>1626</v>
      </c>
      <c r="G504" s="43"/>
      <c r="H504" s="43"/>
      <c r="I504" s="247"/>
      <c r="J504" s="43"/>
      <c r="K504" s="43"/>
      <c r="L504" s="47"/>
      <c r="M504" s="248"/>
      <c r="N504" s="249"/>
      <c r="O504" s="94"/>
      <c r="P504" s="94"/>
      <c r="Q504" s="94"/>
      <c r="R504" s="94"/>
      <c r="S504" s="94"/>
      <c r="T504" s="95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19" t="s">
        <v>192</v>
      </c>
      <c r="AU504" s="19" t="s">
        <v>90</v>
      </c>
    </row>
    <row r="505" s="13" customFormat="1">
      <c r="A505" s="13"/>
      <c r="B505" s="252"/>
      <c r="C505" s="253"/>
      <c r="D505" s="245" t="s">
        <v>196</v>
      </c>
      <c r="E505" s="254" t="s">
        <v>1</v>
      </c>
      <c r="F505" s="255" t="s">
        <v>3026</v>
      </c>
      <c r="G505" s="253"/>
      <c r="H505" s="254" t="s">
        <v>1</v>
      </c>
      <c r="I505" s="256"/>
      <c r="J505" s="253"/>
      <c r="K505" s="253"/>
      <c r="L505" s="257"/>
      <c r="M505" s="258"/>
      <c r="N505" s="259"/>
      <c r="O505" s="259"/>
      <c r="P505" s="259"/>
      <c r="Q505" s="259"/>
      <c r="R505" s="259"/>
      <c r="S505" s="259"/>
      <c r="T505" s="26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61" t="s">
        <v>196</v>
      </c>
      <c r="AU505" s="261" t="s">
        <v>90</v>
      </c>
      <c r="AV505" s="13" t="s">
        <v>86</v>
      </c>
      <c r="AW505" s="13" t="s">
        <v>38</v>
      </c>
      <c r="AX505" s="13" t="s">
        <v>82</v>
      </c>
      <c r="AY505" s="261" t="s">
        <v>183</v>
      </c>
    </row>
    <row r="506" s="14" customFormat="1">
      <c r="A506" s="14"/>
      <c r="B506" s="262"/>
      <c r="C506" s="263"/>
      <c r="D506" s="245" t="s">
        <v>196</v>
      </c>
      <c r="E506" s="264" t="s">
        <v>1</v>
      </c>
      <c r="F506" s="265" t="s">
        <v>3039</v>
      </c>
      <c r="G506" s="263"/>
      <c r="H506" s="266">
        <v>22.425000000000001</v>
      </c>
      <c r="I506" s="267"/>
      <c r="J506" s="263"/>
      <c r="K506" s="263"/>
      <c r="L506" s="268"/>
      <c r="M506" s="269"/>
      <c r="N506" s="270"/>
      <c r="O506" s="270"/>
      <c r="P506" s="270"/>
      <c r="Q506" s="270"/>
      <c r="R506" s="270"/>
      <c r="S506" s="270"/>
      <c r="T506" s="27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72" t="s">
        <v>196</v>
      </c>
      <c r="AU506" s="272" t="s">
        <v>90</v>
      </c>
      <c r="AV506" s="14" t="s">
        <v>90</v>
      </c>
      <c r="AW506" s="14" t="s">
        <v>38</v>
      </c>
      <c r="AX506" s="14" t="s">
        <v>86</v>
      </c>
      <c r="AY506" s="272" t="s">
        <v>183</v>
      </c>
    </row>
    <row r="507" s="2" customFormat="1" ht="21.75" customHeight="1">
      <c r="A507" s="41"/>
      <c r="B507" s="42"/>
      <c r="C507" s="232" t="s">
        <v>713</v>
      </c>
      <c r="D507" s="232" t="s">
        <v>186</v>
      </c>
      <c r="E507" s="233" t="s">
        <v>519</v>
      </c>
      <c r="F507" s="234" t="s">
        <v>520</v>
      </c>
      <c r="G507" s="235" t="s">
        <v>209</v>
      </c>
      <c r="H507" s="236">
        <v>4.5899999999999999</v>
      </c>
      <c r="I507" s="237"/>
      <c r="J507" s="238">
        <f>ROUND(I507*H507,2)</f>
        <v>0</v>
      </c>
      <c r="K507" s="234" t="s">
        <v>190</v>
      </c>
      <c r="L507" s="47"/>
      <c r="M507" s="239" t="s">
        <v>1</v>
      </c>
      <c r="N507" s="240" t="s">
        <v>47</v>
      </c>
      <c r="O507" s="94"/>
      <c r="P507" s="241">
        <f>O507*H507</f>
        <v>0</v>
      </c>
      <c r="Q507" s="241">
        <v>0</v>
      </c>
      <c r="R507" s="241">
        <f>Q507*H507</f>
        <v>0</v>
      </c>
      <c r="S507" s="241">
        <v>0</v>
      </c>
      <c r="T507" s="242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43" t="s">
        <v>101</v>
      </c>
      <c r="AT507" s="243" t="s">
        <v>186</v>
      </c>
      <c r="AU507" s="243" t="s">
        <v>90</v>
      </c>
      <c r="AY507" s="19" t="s">
        <v>183</v>
      </c>
      <c r="BE507" s="244">
        <f>IF(N507="základní",J507,0)</f>
        <v>0</v>
      </c>
      <c r="BF507" s="244">
        <f>IF(N507="snížená",J507,0)</f>
        <v>0</v>
      </c>
      <c r="BG507" s="244">
        <f>IF(N507="zákl. přenesená",J507,0)</f>
        <v>0</v>
      </c>
      <c r="BH507" s="244">
        <f>IF(N507="sníž. přenesená",J507,0)</f>
        <v>0</v>
      </c>
      <c r="BI507" s="244">
        <f>IF(N507="nulová",J507,0)</f>
        <v>0</v>
      </c>
      <c r="BJ507" s="19" t="s">
        <v>86</v>
      </c>
      <c r="BK507" s="244">
        <f>ROUND(I507*H507,2)</f>
        <v>0</v>
      </c>
      <c r="BL507" s="19" t="s">
        <v>101</v>
      </c>
      <c r="BM507" s="243" t="s">
        <v>1629</v>
      </c>
    </row>
    <row r="508" s="2" customFormat="1">
      <c r="A508" s="41"/>
      <c r="B508" s="42"/>
      <c r="C508" s="43"/>
      <c r="D508" s="245" t="s">
        <v>192</v>
      </c>
      <c r="E508" s="43"/>
      <c r="F508" s="246" t="s">
        <v>522</v>
      </c>
      <c r="G508" s="43"/>
      <c r="H508" s="43"/>
      <c r="I508" s="247"/>
      <c r="J508" s="43"/>
      <c r="K508" s="43"/>
      <c r="L508" s="47"/>
      <c r="M508" s="248"/>
      <c r="N508" s="249"/>
      <c r="O508" s="94"/>
      <c r="P508" s="94"/>
      <c r="Q508" s="94"/>
      <c r="R508" s="94"/>
      <c r="S508" s="94"/>
      <c r="T508" s="95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19" t="s">
        <v>192</v>
      </c>
      <c r="AU508" s="19" t="s">
        <v>90</v>
      </c>
    </row>
    <row r="509" s="2" customFormat="1">
      <c r="A509" s="41"/>
      <c r="B509" s="42"/>
      <c r="C509" s="43"/>
      <c r="D509" s="250" t="s">
        <v>194</v>
      </c>
      <c r="E509" s="43"/>
      <c r="F509" s="251" t="s">
        <v>523</v>
      </c>
      <c r="G509" s="43"/>
      <c r="H509" s="43"/>
      <c r="I509" s="247"/>
      <c r="J509" s="43"/>
      <c r="K509" s="43"/>
      <c r="L509" s="47"/>
      <c r="M509" s="248"/>
      <c r="N509" s="249"/>
      <c r="O509" s="94"/>
      <c r="P509" s="94"/>
      <c r="Q509" s="94"/>
      <c r="R509" s="94"/>
      <c r="S509" s="94"/>
      <c r="T509" s="95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19" t="s">
        <v>194</v>
      </c>
      <c r="AU509" s="19" t="s">
        <v>90</v>
      </c>
    </row>
    <row r="510" s="2" customFormat="1">
      <c r="A510" s="41"/>
      <c r="B510" s="42"/>
      <c r="C510" s="43"/>
      <c r="D510" s="245" t="s">
        <v>213</v>
      </c>
      <c r="E510" s="43"/>
      <c r="F510" s="273" t="s">
        <v>327</v>
      </c>
      <c r="G510" s="43"/>
      <c r="H510" s="43"/>
      <c r="I510" s="247"/>
      <c r="J510" s="43"/>
      <c r="K510" s="43"/>
      <c r="L510" s="47"/>
      <c r="M510" s="248"/>
      <c r="N510" s="249"/>
      <c r="O510" s="94"/>
      <c r="P510" s="94"/>
      <c r="Q510" s="94"/>
      <c r="R510" s="94"/>
      <c r="S510" s="94"/>
      <c r="T510" s="95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213</v>
      </c>
      <c r="AU510" s="19" t="s">
        <v>90</v>
      </c>
    </row>
    <row r="511" s="13" customFormat="1">
      <c r="A511" s="13"/>
      <c r="B511" s="252"/>
      <c r="C511" s="253"/>
      <c r="D511" s="245" t="s">
        <v>196</v>
      </c>
      <c r="E511" s="254" t="s">
        <v>1</v>
      </c>
      <c r="F511" s="255" t="s">
        <v>3020</v>
      </c>
      <c r="G511" s="253"/>
      <c r="H511" s="254" t="s">
        <v>1</v>
      </c>
      <c r="I511" s="256"/>
      <c r="J511" s="253"/>
      <c r="K511" s="253"/>
      <c r="L511" s="257"/>
      <c r="M511" s="258"/>
      <c r="N511" s="259"/>
      <c r="O511" s="259"/>
      <c r="P511" s="259"/>
      <c r="Q511" s="259"/>
      <c r="R511" s="259"/>
      <c r="S511" s="259"/>
      <c r="T511" s="26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61" t="s">
        <v>196</v>
      </c>
      <c r="AU511" s="261" t="s">
        <v>90</v>
      </c>
      <c r="AV511" s="13" t="s">
        <v>86</v>
      </c>
      <c r="AW511" s="13" t="s">
        <v>38</v>
      </c>
      <c r="AX511" s="13" t="s">
        <v>82</v>
      </c>
      <c r="AY511" s="261" t="s">
        <v>183</v>
      </c>
    </row>
    <row r="512" s="14" customFormat="1">
      <c r="A512" s="14"/>
      <c r="B512" s="262"/>
      <c r="C512" s="263"/>
      <c r="D512" s="245" t="s">
        <v>196</v>
      </c>
      <c r="E512" s="264" t="s">
        <v>1</v>
      </c>
      <c r="F512" s="265" t="s">
        <v>3040</v>
      </c>
      <c r="G512" s="263"/>
      <c r="H512" s="266">
        <v>4.5899999999999999</v>
      </c>
      <c r="I512" s="267"/>
      <c r="J512" s="263"/>
      <c r="K512" s="263"/>
      <c r="L512" s="268"/>
      <c r="M512" s="269"/>
      <c r="N512" s="270"/>
      <c r="O512" s="270"/>
      <c r="P512" s="270"/>
      <c r="Q512" s="270"/>
      <c r="R512" s="270"/>
      <c r="S512" s="270"/>
      <c r="T512" s="271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72" t="s">
        <v>196</v>
      </c>
      <c r="AU512" s="272" t="s">
        <v>90</v>
      </c>
      <c r="AV512" s="14" t="s">
        <v>90</v>
      </c>
      <c r="AW512" s="14" t="s">
        <v>38</v>
      </c>
      <c r="AX512" s="14" t="s">
        <v>86</v>
      </c>
      <c r="AY512" s="272" t="s">
        <v>183</v>
      </c>
    </row>
    <row r="513" s="2" customFormat="1" ht="24.15" customHeight="1">
      <c r="A513" s="41"/>
      <c r="B513" s="42"/>
      <c r="C513" s="232" t="s">
        <v>717</v>
      </c>
      <c r="D513" s="232" t="s">
        <v>186</v>
      </c>
      <c r="E513" s="233" t="s">
        <v>525</v>
      </c>
      <c r="F513" s="234" t="s">
        <v>526</v>
      </c>
      <c r="G513" s="235" t="s">
        <v>209</v>
      </c>
      <c r="H513" s="236">
        <v>87.209999999999994</v>
      </c>
      <c r="I513" s="237"/>
      <c r="J513" s="238">
        <f>ROUND(I513*H513,2)</f>
        <v>0</v>
      </c>
      <c r="K513" s="234" t="s">
        <v>190</v>
      </c>
      <c r="L513" s="47"/>
      <c r="M513" s="239" t="s">
        <v>1</v>
      </c>
      <c r="N513" s="240" t="s">
        <v>47</v>
      </c>
      <c r="O513" s="94"/>
      <c r="P513" s="241">
        <f>O513*H513</f>
        <v>0</v>
      </c>
      <c r="Q513" s="241">
        <v>0</v>
      </c>
      <c r="R513" s="241">
        <f>Q513*H513</f>
        <v>0</v>
      </c>
      <c r="S513" s="241">
        <v>0</v>
      </c>
      <c r="T513" s="242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43" t="s">
        <v>101</v>
      </c>
      <c r="AT513" s="243" t="s">
        <v>186</v>
      </c>
      <c r="AU513" s="243" t="s">
        <v>90</v>
      </c>
      <c r="AY513" s="19" t="s">
        <v>183</v>
      </c>
      <c r="BE513" s="244">
        <f>IF(N513="základní",J513,0)</f>
        <v>0</v>
      </c>
      <c r="BF513" s="244">
        <f>IF(N513="snížená",J513,0)</f>
        <v>0</v>
      </c>
      <c r="BG513" s="244">
        <f>IF(N513="zákl. přenesená",J513,0)</f>
        <v>0</v>
      </c>
      <c r="BH513" s="244">
        <f>IF(N513="sníž. přenesená",J513,0)</f>
        <v>0</v>
      </c>
      <c r="BI513" s="244">
        <f>IF(N513="nulová",J513,0)</f>
        <v>0</v>
      </c>
      <c r="BJ513" s="19" t="s">
        <v>86</v>
      </c>
      <c r="BK513" s="244">
        <f>ROUND(I513*H513,2)</f>
        <v>0</v>
      </c>
      <c r="BL513" s="19" t="s">
        <v>101</v>
      </c>
      <c r="BM513" s="243" t="s">
        <v>1631</v>
      </c>
    </row>
    <row r="514" s="2" customFormat="1">
      <c r="A514" s="41"/>
      <c r="B514" s="42"/>
      <c r="C514" s="43"/>
      <c r="D514" s="245" t="s">
        <v>192</v>
      </c>
      <c r="E514" s="43"/>
      <c r="F514" s="246" t="s">
        <v>331</v>
      </c>
      <c r="G514" s="43"/>
      <c r="H514" s="43"/>
      <c r="I514" s="247"/>
      <c r="J514" s="43"/>
      <c r="K514" s="43"/>
      <c r="L514" s="47"/>
      <c r="M514" s="248"/>
      <c r="N514" s="249"/>
      <c r="O514" s="94"/>
      <c r="P514" s="94"/>
      <c r="Q514" s="94"/>
      <c r="R514" s="94"/>
      <c r="S514" s="94"/>
      <c r="T514" s="95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19" t="s">
        <v>192</v>
      </c>
      <c r="AU514" s="19" t="s">
        <v>90</v>
      </c>
    </row>
    <row r="515" s="2" customFormat="1">
      <c r="A515" s="41"/>
      <c r="B515" s="42"/>
      <c r="C515" s="43"/>
      <c r="D515" s="250" t="s">
        <v>194</v>
      </c>
      <c r="E515" s="43"/>
      <c r="F515" s="251" t="s">
        <v>528</v>
      </c>
      <c r="G515" s="43"/>
      <c r="H515" s="43"/>
      <c r="I515" s="247"/>
      <c r="J515" s="43"/>
      <c r="K515" s="43"/>
      <c r="L515" s="47"/>
      <c r="M515" s="248"/>
      <c r="N515" s="249"/>
      <c r="O515" s="94"/>
      <c r="P515" s="94"/>
      <c r="Q515" s="94"/>
      <c r="R515" s="94"/>
      <c r="S515" s="94"/>
      <c r="T515" s="95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19" t="s">
        <v>194</v>
      </c>
      <c r="AU515" s="19" t="s">
        <v>90</v>
      </c>
    </row>
    <row r="516" s="2" customFormat="1">
      <c r="A516" s="41"/>
      <c r="B516" s="42"/>
      <c r="C516" s="43"/>
      <c r="D516" s="245" t="s">
        <v>213</v>
      </c>
      <c r="E516" s="43"/>
      <c r="F516" s="273" t="s">
        <v>327</v>
      </c>
      <c r="G516" s="43"/>
      <c r="H516" s="43"/>
      <c r="I516" s="247"/>
      <c r="J516" s="43"/>
      <c r="K516" s="43"/>
      <c r="L516" s="47"/>
      <c r="M516" s="248"/>
      <c r="N516" s="249"/>
      <c r="O516" s="94"/>
      <c r="P516" s="94"/>
      <c r="Q516" s="94"/>
      <c r="R516" s="94"/>
      <c r="S516" s="94"/>
      <c r="T516" s="95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19" t="s">
        <v>213</v>
      </c>
      <c r="AU516" s="19" t="s">
        <v>90</v>
      </c>
    </row>
    <row r="517" s="13" customFormat="1">
      <c r="A517" s="13"/>
      <c r="B517" s="252"/>
      <c r="C517" s="253"/>
      <c r="D517" s="245" t="s">
        <v>196</v>
      </c>
      <c r="E517" s="254" t="s">
        <v>1</v>
      </c>
      <c r="F517" s="255" t="s">
        <v>333</v>
      </c>
      <c r="G517" s="253"/>
      <c r="H517" s="254" t="s">
        <v>1</v>
      </c>
      <c r="I517" s="256"/>
      <c r="J517" s="253"/>
      <c r="K517" s="253"/>
      <c r="L517" s="257"/>
      <c r="M517" s="258"/>
      <c r="N517" s="259"/>
      <c r="O517" s="259"/>
      <c r="P517" s="259"/>
      <c r="Q517" s="259"/>
      <c r="R517" s="259"/>
      <c r="S517" s="259"/>
      <c r="T517" s="26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61" t="s">
        <v>196</v>
      </c>
      <c r="AU517" s="261" t="s">
        <v>90</v>
      </c>
      <c r="AV517" s="13" t="s">
        <v>86</v>
      </c>
      <c r="AW517" s="13" t="s">
        <v>38</v>
      </c>
      <c r="AX517" s="13" t="s">
        <v>82</v>
      </c>
      <c r="AY517" s="261" t="s">
        <v>183</v>
      </c>
    </row>
    <row r="518" s="13" customFormat="1">
      <c r="A518" s="13"/>
      <c r="B518" s="252"/>
      <c r="C518" s="253"/>
      <c r="D518" s="245" t="s">
        <v>196</v>
      </c>
      <c r="E518" s="254" t="s">
        <v>1</v>
      </c>
      <c r="F518" s="255" t="s">
        <v>3020</v>
      </c>
      <c r="G518" s="253"/>
      <c r="H518" s="254" t="s">
        <v>1</v>
      </c>
      <c r="I518" s="256"/>
      <c r="J518" s="253"/>
      <c r="K518" s="253"/>
      <c r="L518" s="257"/>
      <c r="M518" s="258"/>
      <c r="N518" s="259"/>
      <c r="O518" s="259"/>
      <c r="P518" s="259"/>
      <c r="Q518" s="259"/>
      <c r="R518" s="259"/>
      <c r="S518" s="259"/>
      <c r="T518" s="26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61" t="s">
        <v>196</v>
      </c>
      <c r="AU518" s="261" t="s">
        <v>90</v>
      </c>
      <c r="AV518" s="13" t="s">
        <v>86</v>
      </c>
      <c r="AW518" s="13" t="s">
        <v>38</v>
      </c>
      <c r="AX518" s="13" t="s">
        <v>82</v>
      </c>
      <c r="AY518" s="261" t="s">
        <v>183</v>
      </c>
    </row>
    <row r="519" s="14" customFormat="1">
      <c r="A519" s="14"/>
      <c r="B519" s="262"/>
      <c r="C519" s="263"/>
      <c r="D519" s="245" t="s">
        <v>196</v>
      </c>
      <c r="E519" s="264" t="s">
        <v>1</v>
      </c>
      <c r="F519" s="265" t="s">
        <v>3041</v>
      </c>
      <c r="G519" s="263"/>
      <c r="H519" s="266">
        <v>87.209999999999994</v>
      </c>
      <c r="I519" s="267"/>
      <c r="J519" s="263"/>
      <c r="K519" s="263"/>
      <c r="L519" s="268"/>
      <c r="M519" s="269"/>
      <c r="N519" s="270"/>
      <c r="O519" s="270"/>
      <c r="P519" s="270"/>
      <c r="Q519" s="270"/>
      <c r="R519" s="270"/>
      <c r="S519" s="270"/>
      <c r="T519" s="271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72" t="s">
        <v>196</v>
      </c>
      <c r="AU519" s="272" t="s">
        <v>90</v>
      </c>
      <c r="AV519" s="14" t="s">
        <v>90</v>
      </c>
      <c r="AW519" s="14" t="s">
        <v>38</v>
      </c>
      <c r="AX519" s="14" t="s">
        <v>86</v>
      </c>
      <c r="AY519" s="272" t="s">
        <v>183</v>
      </c>
    </row>
    <row r="520" s="2" customFormat="1" ht="24.15" customHeight="1">
      <c r="A520" s="41"/>
      <c r="B520" s="42"/>
      <c r="C520" s="232" t="s">
        <v>723</v>
      </c>
      <c r="D520" s="232" t="s">
        <v>186</v>
      </c>
      <c r="E520" s="233" t="s">
        <v>2500</v>
      </c>
      <c r="F520" s="234" t="s">
        <v>2501</v>
      </c>
      <c r="G520" s="235" t="s">
        <v>189</v>
      </c>
      <c r="H520" s="236">
        <v>217</v>
      </c>
      <c r="I520" s="237"/>
      <c r="J520" s="238">
        <f>ROUND(I520*H520,2)</f>
        <v>0</v>
      </c>
      <c r="K520" s="234" t="s">
        <v>190</v>
      </c>
      <c r="L520" s="47"/>
      <c r="M520" s="239" t="s">
        <v>1</v>
      </c>
      <c r="N520" s="240" t="s">
        <v>47</v>
      </c>
      <c r="O520" s="94"/>
      <c r="P520" s="241">
        <f>O520*H520</f>
        <v>0</v>
      </c>
      <c r="Q520" s="241">
        <v>0</v>
      </c>
      <c r="R520" s="241">
        <f>Q520*H520</f>
        <v>0</v>
      </c>
      <c r="S520" s="241">
        <v>0.255</v>
      </c>
      <c r="T520" s="242">
        <f>S520*H520</f>
        <v>55.335000000000001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43" t="s">
        <v>101</v>
      </c>
      <c r="AT520" s="243" t="s">
        <v>186</v>
      </c>
      <c r="AU520" s="243" t="s">
        <v>90</v>
      </c>
      <c r="AY520" s="19" t="s">
        <v>183</v>
      </c>
      <c r="BE520" s="244">
        <f>IF(N520="základní",J520,0)</f>
        <v>0</v>
      </c>
      <c r="BF520" s="244">
        <f>IF(N520="snížená",J520,0)</f>
        <v>0</v>
      </c>
      <c r="BG520" s="244">
        <f>IF(N520="zákl. přenesená",J520,0)</f>
        <v>0</v>
      </c>
      <c r="BH520" s="244">
        <f>IF(N520="sníž. přenesená",J520,0)</f>
        <v>0</v>
      </c>
      <c r="BI520" s="244">
        <f>IF(N520="nulová",J520,0)</f>
        <v>0</v>
      </c>
      <c r="BJ520" s="19" t="s">
        <v>86</v>
      </c>
      <c r="BK520" s="244">
        <f>ROUND(I520*H520,2)</f>
        <v>0</v>
      </c>
      <c r="BL520" s="19" t="s">
        <v>101</v>
      </c>
      <c r="BM520" s="243" t="s">
        <v>3042</v>
      </c>
    </row>
    <row r="521" s="2" customFormat="1">
      <c r="A521" s="41"/>
      <c r="B521" s="42"/>
      <c r="C521" s="43"/>
      <c r="D521" s="245" t="s">
        <v>192</v>
      </c>
      <c r="E521" s="43"/>
      <c r="F521" s="246" t="s">
        <v>2503</v>
      </c>
      <c r="G521" s="43"/>
      <c r="H521" s="43"/>
      <c r="I521" s="247"/>
      <c r="J521" s="43"/>
      <c r="K521" s="43"/>
      <c r="L521" s="47"/>
      <c r="M521" s="248"/>
      <c r="N521" s="249"/>
      <c r="O521" s="94"/>
      <c r="P521" s="94"/>
      <c r="Q521" s="94"/>
      <c r="R521" s="94"/>
      <c r="S521" s="94"/>
      <c r="T521" s="95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19" t="s">
        <v>192</v>
      </c>
      <c r="AU521" s="19" t="s">
        <v>90</v>
      </c>
    </row>
    <row r="522" s="2" customFormat="1">
      <c r="A522" s="41"/>
      <c r="B522" s="42"/>
      <c r="C522" s="43"/>
      <c r="D522" s="250" t="s">
        <v>194</v>
      </c>
      <c r="E522" s="43"/>
      <c r="F522" s="251" t="s">
        <v>2504</v>
      </c>
      <c r="G522" s="43"/>
      <c r="H522" s="43"/>
      <c r="I522" s="247"/>
      <c r="J522" s="43"/>
      <c r="K522" s="43"/>
      <c r="L522" s="47"/>
      <c r="M522" s="248"/>
      <c r="N522" s="249"/>
      <c r="O522" s="94"/>
      <c r="P522" s="94"/>
      <c r="Q522" s="94"/>
      <c r="R522" s="94"/>
      <c r="S522" s="94"/>
      <c r="T522" s="95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194</v>
      </c>
      <c r="AU522" s="19" t="s">
        <v>90</v>
      </c>
    </row>
    <row r="523" s="13" customFormat="1">
      <c r="A523" s="13"/>
      <c r="B523" s="252"/>
      <c r="C523" s="253"/>
      <c r="D523" s="245" t="s">
        <v>196</v>
      </c>
      <c r="E523" s="254" t="s">
        <v>1</v>
      </c>
      <c r="F523" s="255" t="s">
        <v>3043</v>
      </c>
      <c r="G523" s="253"/>
      <c r="H523" s="254" t="s">
        <v>1</v>
      </c>
      <c r="I523" s="256"/>
      <c r="J523" s="253"/>
      <c r="K523" s="253"/>
      <c r="L523" s="257"/>
      <c r="M523" s="258"/>
      <c r="N523" s="259"/>
      <c r="O523" s="259"/>
      <c r="P523" s="259"/>
      <c r="Q523" s="259"/>
      <c r="R523" s="259"/>
      <c r="S523" s="259"/>
      <c r="T523" s="26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61" t="s">
        <v>196</v>
      </c>
      <c r="AU523" s="261" t="s">
        <v>90</v>
      </c>
      <c r="AV523" s="13" t="s">
        <v>86</v>
      </c>
      <c r="AW523" s="13" t="s">
        <v>38</v>
      </c>
      <c r="AX523" s="13" t="s">
        <v>82</v>
      </c>
      <c r="AY523" s="261" t="s">
        <v>183</v>
      </c>
    </row>
    <row r="524" s="14" customFormat="1">
      <c r="A524" s="14"/>
      <c r="B524" s="262"/>
      <c r="C524" s="263"/>
      <c r="D524" s="245" t="s">
        <v>196</v>
      </c>
      <c r="E524" s="264" t="s">
        <v>1</v>
      </c>
      <c r="F524" s="265" t="s">
        <v>3044</v>
      </c>
      <c r="G524" s="263"/>
      <c r="H524" s="266">
        <v>217</v>
      </c>
      <c r="I524" s="267"/>
      <c r="J524" s="263"/>
      <c r="K524" s="263"/>
      <c r="L524" s="268"/>
      <c r="M524" s="269"/>
      <c r="N524" s="270"/>
      <c r="O524" s="270"/>
      <c r="P524" s="270"/>
      <c r="Q524" s="270"/>
      <c r="R524" s="270"/>
      <c r="S524" s="270"/>
      <c r="T524" s="271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72" t="s">
        <v>196</v>
      </c>
      <c r="AU524" s="272" t="s">
        <v>90</v>
      </c>
      <c r="AV524" s="14" t="s">
        <v>90</v>
      </c>
      <c r="AW524" s="14" t="s">
        <v>38</v>
      </c>
      <c r="AX524" s="14" t="s">
        <v>86</v>
      </c>
      <c r="AY524" s="272" t="s">
        <v>183</v>
      </c>
    </row>
    <row r="525" s="2" customFormat="1" ht="24.15" customHeight="1">
      <c r="A525" s="41"/>
      <c r="B525" s="42"/>
      <c r="C525" s="232" t="s">
        <v>727</v>
      </c>
      <c r="D525" s="232" t="s">
        <v>186</v>
      </c>
      <c r="E525" s="233" t="s">
        <v>1633</v>
      </c>
      <c r="F525" s="234" t="s">
        <v>1634</v>
      </c>
      <c r="G525" s="235" t="s">
        <v>189</v>
      </c>
      <c r="H525" s="236">
        <v>63.104999999999997</v>
      </c>
      <c r="I525" s="237"/>
      <c r="J525" s="238">
        <f>ROUND(I525*H525,2)</f>
        <v>0</v>
      </c>
      <c r="K525" s="234" t="s">
        <v>190</v>
      </c>
      <c r="L525" s="47"/>
      <c r="M525" s="239" t="s">
        <v>1</v>
      </c>
      <c r="N525" s="240" t="s">
        <v>47</v>
      </c>
      <c r="O525" s="94"/>
      <c r="P525" s="241">
        <f>O525*H525</f>
        <v>0</v>
      </c>
      <c r="Q525" s="241">
        <v>0</v>
      </c>
      <c r="R525" s="241">
        <f>Q525*H525</f>
        <v>0</v>
      </c>
      <c r="S525" s="241">
        <v>0.23999999999999999</v>
      </c>
      <c r="T525" s="242">
        <f>S525*H525</f>
        <v>15.145199999999999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43" t="s">
        <v>101</v>
      </c>
      <c r="AT525" s="243" t="s">
        <v>186</v>
      </c>
      <c r="AU525" s="243" t="s">
        <v>90</v>
      </c>
      <c r="AY525" s="19" t="s">
        <v>183</v>
      </c>
      <c r="BE525" s="244">
        <f>IF(N525="základní",J525,0)</f>
        <v>0</v>
      </c>
      <c r="BF525" s="244">
        <f>IF(N525="snížená",J525,0)</f>
        <v>0</v>
      </c>
      <c r="BG525" s="244">
        <f>IF(N525="zákl. přenesená",J525,0)</f>
        <v>0</v>
      </c>
      <c r="BH525" s="244">
        <f>IF(N525="sníž. přenesená",J525,0)</f>
        <v>0</v>
      </c>
      <c r="BI525" s="244">
        <f>IF(N525="nulová",J525,0)</f>
        <v>0</v>
      </c>
      <c r="BJ525" s="19" t="s">
        <v>86</v>
      </c>
      <c r="BK525" s="244">
        <f>ROUND(I525*H525,2)</f>
        <v>0</v>
      </c>
      <c r="BL525" s="19" t="s">
        <v>101</v>
      </c>
      <c r="BM525" s="243" t="s">
        <v>1635</v>
      </c>
    </row>
    <row r="526" s="2" customFormat="1">
      <c r="A526" s="41"/>
      <c r="B526" s="42"/>
      <c r="C526" s="43"/>
      <c r="D526" s="245" t="s">
        <v>192</v>
      </c>
      <c r="E526" s="43"/>
      <c r="F526" s="246" t="s">
        <v>1636</v>
      </c>
      <c r="G526" s="43"/>
      <c r="H526" s="43"/>
      <c r="I526" s="247"/>
      <c r="J526" s="43"/>
      <c r="K526" s="43"/>
      <c r="L526" s="47"/>
      <c r="M526" s="248"/>
      <c r="N526" s="249"/>
      <c r="O526" s="94"/>
      <c r="P526" s="94"/>
      <c r="Q526" s="94"/>
      <c r="R526" s="94"/>
      <c r="S526" s="94"/>
      <c r="T526" s="95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19" t="s">
        <v>192</v>
      </c>
      <c r="AU526" s="19" t="s">
        <v>90</v>
      </c>
    </row>
    <row r="527" s="2" customFormat="1">
      <c r="A527" s="41"/>
      <c r="B527" s="42"/>
      <c r="C527" s="43"/>
      <c r="D527" s="250" t="s">
        <v>194</v>
      </c>
      <c r="E527" s="43"/>
      <c r="F527" s="251" t="s">
        <v>1637</v>
      </c>
      <c r="G527" s="43"/>
      <c r="H527" s="43"/>
      <c r="I527" s="247"/>
      <c r="J527" s="43"/>
      <c r="K527" s="43"/>
      <c r="L527" s="47"/>
      <c r="M527" s="248"/>
      <c r="N527" s="249"/>
      <c r="O527" s="94"/>
      <c r="P527" s="94"/>
      <c r="Q527" s="94"/>
      <c r="R527" s="94"/>
      <c r="S527" s="94"/>
      <c r="T527" s="95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19" t="s">
        <v>194</v>
      </c>
      <c r="AU527" s="19" t="s">
        <v>90</v>
      </c>
    </row>
    <row r="528" s="13" customFormat="1">
      <c r="A528" s="13"/>
      <c r="B528" s="252"/>
      <c r="C528" s="253"/>
      <c r="D528" s="245" t="s">
        <v>196</v>
      </c>
      <c r="E528" s="254" t="s">
        <v>1</v>
      </c>
      <c r="F528" s="255" t="s">
        <v>3045</v>
      </c>
      <c r="G528" s="253"/>
      <c r="H528" s="254" t="s">
        <v>1</v>
      </c>
      <c r="I528" s="256"/>
      <c r="J528" s="253"/>
      <c r="K528" s="253"/>
      <c r="L528" s="257"/>
      <c r="M528" s="258"/>
      <c r="N528" s="259"/>
      <c r="O528" s="259"/>
      <c r="P528" s="259"/>
      <c r="Q528" s="259"/>
      <c r="R528" s="259"/>
      <c r="S528" s="259"/>
      <c r="T528" s="26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1" t="s">
        <v>196</v>
      </c>
      <c r="AU528" s="261" t="s">
        <v>90</v>
      </c>
      <c r="AV528" s="13" t="s">
        <v>86</v>
      </c>
      <c r="AW528" s="13" t="s">
        <v>38</v>
      </c>
      <c r="AX528" s="13" t="s">
        <v>82</v>
      </c>
      <c r="AY528" s="261" t="s">
        <v>183</v>
      </c>
    </row>
    <row r="529" s="13" customFormat="1">
      <c r="A529" s="13"/>
      <c r="B529" s="252"/>
      <c r="C529" s="253"/>
      <c r="D529" s="245" t="s">
        <v>196</v>
      </c>
      <c r="E529" s="254" t="s">
        <v>1</v>
      </c>
      <c r="F529" s="255" t="s">
        <v>3046</v>
      </c>
      <c r="G529" s="253"/>
      <c r="H529" s="254" t="s">
        <v>1</v>
      </c>
      <c r="I529" s="256"/>
      <c r="J529" s="253"/>
      <c r="K529" s="253"/>
      <c r="L529" s="257"/>
      <c r="M529" s="258"/>
      <c r="N529" s="259"/>
      <c r="O529" s="259"/>
      <c r="P529" s="259"/>
      <c r="Q529" s="259"/>
      <c r="R529" s="259"/>
      <c r="S529" s="259"/>
      <c r="T529" s="26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61" t="s">
        <v>196</v>
      </c>
      <c r="AU529" s="261" t="s">
        <v>90</v>
      </c>
      <c r="AV529" s="13" t="s">
        <v>86</v>
      </c>
      <c r="AW529" s="13" t="s">
        <v>38</v>
      </c>
      <c r="AX529" s="13" t="s">
        <v>82</v>
      </c>
      <c r="AY529" s="261" t="s">
        <v>183</v>
      </c>
    </row>
    <row r="530" s="14" customFormat="1">
      <c r="A530" s="14"/>
      <c r="B530" s="262"/>
      <c r="C530" s="263"/>
      <c r="D530" s="245" t="s">
        <v>196</v>
      </c>
      <c r="E530" s="264" t="s">
        <v>1</v>
      </c>
      <c r="F530" s="265" t="s">
        <v>3047</v>
      </c>
      <c r="G530" s="263"/>
      <c r="H530" s="266">
        <v>14.025</v>
      </c>
      <c r="I530" s="267"/>
      <c r="J530" s="263"/>
      <c r="K530" s="263"/>
      <c r="L530" s="268"/>
      <c r="M530" s="269"/>
      <c r="N530" s="270"/>
      <c r="O530" s="270"/>
      <c r="P530" s="270"/>
      <c r="Q530" s="270"/>
      <c r="R530" s="270"/>
      <c r="S530" s="270"/>
      <c r="T530" s="27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2" t="s">
        <v>196</v>
      </c>
      <c r="AU530" s="272" t="s">
        <v>90</v>
      </c>
      <c r="AV530" s="14" t="s">
        <v>90</v>
      </c>
      <c r="AW530" s="14" t="s">
        <v>38</v>
      </c>
      <c r="AX530" s="14" t="s">
        <v>82</v>
      </c>
      <c r="AY530" s="272" t="s">
        <v>183</v>
      </c>
    </row>
    <row r="531" s="13" customFormat="1">
      <c r="A531" s="13"/>
      <c r="B531" s="252"/>
      <c r="C531" s="253"/>
      <c r="D531" s="245" t="s">
        <v>196</v>
      </c>
      <c r="E531" s="254" t="s">
        <v>1</v>
      </c>
      <c r="F531" s="255" t="s">
        <v>3048</v>
      </c>
      <c r="G531" s="253"/>
      <c r="H531" s="254" t="s">
        <v>1</v>
      </c>
      <c r="I531" s="256"/>
      <c r="J531" s="253"/>
      <c r="K531" s="253"/>
      <c r="L531" s="257"/>
      <c r="M531" s="258"/>
      <c r="N531" s="259"/>
      <c r="O531" s="259"/>
      <c r="P531" s="259"/>
      <c r="Q531" s="259"/>
      <c r="R531" s="259"/>
      <c r="S531" s="259"/>
      <c r="T531" s="26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61" t="s">
        <v>196</v>
      </c>
      <c r="AU531" s="261" t="s">
        <v>90</v>
      </c>
      <c r="AV531" s="13" t="s">
        <v>86</v>
      </c>
      <c r="AW531" s="13" t="s">
        <v>38</v>
      </c>
      <c r="AX531" s="13" t="s">
        <v>82</v>
      </c>
      <c r="AY531" s="261" t="s">
        <v>183</v>
      </c>
    </row>
    <row r="532" s="14" customFormat="1">
      <c r="A532" s="14"/>
      <c r="B532" s="262"/>
      <c r="C532" s="263"/>
      <c r="D532" s="245" t="s">
        <v>196</v>
      </c>
      <c r="E532" s="264" t="s">
        <v>1</v>
      </c>
      <c r="F532" s="265" t="s">
        <v>3049</v>
      </c>
      <c r="G532" s="263"/>
      <c r="H532" s="266">
        <v>7.5</v>
      </c>
      <c r="I532" s="267"/>
      <c r="J532" s="263"/>
      <c r="K532" s="263"/>
      <c r="L532" s="268"/>
      <c r="M532" s="269"/>
      <c r="N532" s="270"/>
      <c r="O532" s="270"/>
      <c r="P532" s="270"/>
      <c r="Q532" s="270"/>
      <c r="R532" s="270"/>
      <c r="S532" s="270"/>
      <c r="T532" s="271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2" t="s">
        <v>196</v>
      </c>
      <c r="AU532" s="272" t="s">
        <v>90</v>
      </c>
      <c r="AV532" s="14" t="s">
        <v>90</v>
      </c>
      <c r="AW532" s="14" t="s">
        <v>38</v>
      </c>
      <c r="AX532" s="14" t="s">
        <v>82</v>
      </c>
      <c r="AY532" s="272" t="s">
        <v>183</v>
      </c>
    </row>
    <row r="533" s="13" customFormat="1">
      <c r="A533" s="13"/>
      <c r="B533" s="252"/>
      <c r="C533" s="253"/>
      <c r="D533" s="245" t="s">
        <v>196</v>
      </c>
      <c r="E533" s="254" t="s">
        <v>1</v>
      </c>
      <c r="F533" s="255" t="s">
        <v>3050</v>
      </c>
      <c r="G533" s="253"/>
      <c r="H533" s="254" t="s">
        <v>1</v>
      </c>
      <c r="I533" s="256"/>
      <c r="J533" s="253"/>
      <c r="K533" s="253"/>
      <c r="L533" s="257"/>
      <c r="M533" s="258"/>
      <c r="N533" s="259"/>
      <c r="O533" s="259"/>
      <c r="P533" s="259"/>
      <c r="Q533" s="259"/>
      <c r="R533" s="259"/>
      <c r="S533" s="259"/>
      <c r="T533" s="26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61" t="s">
        <v>196</v>
      </c>
      <c r="AU533" s="261" t="s">
        <v>90</v>
      </c>
      <c r="AV533" s="13" t="s">
        <v>86</v>
      </c>
      <c r="AW533" s="13" t="s">
        <v>38</v>
      </c>
      <c r="AX533" s="13" t="s">
        <v>82</v>
      </c>
      <c r="AY533" s="261" t="s">
        <v>183</v>
      </c>
    </row>
    <row r="534" s="14" customFormat="1">
      <c r="A534" s="14"/>
      <c r="B534" s="262"/>
      <c r="C534" s="263"/>
      <c r="D534" s="245" t="s">
        <v>196</v>
      </c>
      <c r="E534" s="264" t="s">
        <v>1</v>
      </c>
      <c r="F534" s="265" t="s">
        <v>3051</v>
      </c>
      <c r="G534" s="263"/>
      <c r="H534" s="266">
        <v>3.75</v>
      </c>
      <c r="I534" s="267"/>
      <c r="J534" s="263"/>
      <c r="K534" s="263"/>
      <c r="L534" s="268"/>
      <c r="M534" s="269"/>
      <c r="N534" s="270"/>
      <c r="O534" s="270"/>
      <c r="P534" s="270"/>
      <c r="Q534" s="270"/>
      <c r="R534" s="270"/>
      <c r="S534" s="270"/>
      <c r="T534" s="27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72" t="s">
        <v>196</v>
      </c>
      <c r="AU534" s="272" t="s">
        <v>90</v>
      </c>
      <c r="AV534" s="14" t="s">
        <v>90</v>
      </c>
      <c r="AW534" s="14" t="s">
        <v>38</v>
      </c>
      <c r="AX534" s="14" t="s">
        <v>82</v>
      </c>
      <c r="AY534" s="272" t="s">
        <v>183</v>
      </c>
    </row>
    <row r="535" s="13" customFormat="1">
      <c r="A535" s="13"/>
      <c r="B535" s="252"/>
      <c r="C535" s="253"/>
      <c r="D535" s="245" t="s">
        <v>196</v>
      </c>
      <c r="E535" s="254" t="s">
        <v>1</v>
      </c>
      <c r="F535" s="255" t="s">
        <v>3052</v>
      </c>
      <c r="G535" s="253"/>
      <c r="H535" s="254" t="s">
        <v>1</v>
      </c>
      <c r="I535" s="256"/>
      <c r="J535" s="253"/>
      <c r="K535" s="253"/>
      <c r="L535" s="257"/>
      <c r="M535" s="258"/>
      <c r="N535" s="259"/>
      <c r="O535" s="259"/>
      <c r="P535" s="259"/>
      <c r="Q535" s="259"/>
      <c r="R535" s="259"/>
      <c r="S535" s="259"/>
      <c r="T535" s="26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61" t="s">
        <v>196</v>
      </c>
      <c r="AU535" s="261" t="s">
        <v>90</v>
      </c>
      <c r="AV535" s="13" t="s">
        <v>86</v>
      </c>
      <c r="AW535" s="13" t="s">
        <v>38</v>
      </c>
      <c r="AX535" s="13" t="s">
        <v>82</v>
      </c>
      <c r="AY535" s="261" t="s">
        <v>183</v>
      </c>
    </row>
    <row r="536" s="14" customFormat="1">
      <c r="A536" s="14"/>
      <c r="B536" s="262"/>
      <c r="C536" s="263"/>
      <c r="D536" s="245" t="s">
        <v>196</v>
      </c>
      <c r="E536" s="264" t="s">
        <v>1</v>
      </c>
      <c r="F536" s="265" t="s">
        <v>3053</v>
      </c>
      <c r="G536" s="263"/>
      <c r="H536" s="266">
        <v>18.449999999999999</v>
      </c>
      <c r="I536" s="267"/>
      <c r="J536" s="263"/>
      <c r="K536" s="263"/>
      <c r="L536" s="268"/>
      <c r="M536" s="269"/>
      <c r="N536" s="270"/>
      <c r="O536" s="270"/>
      <c r="P536" s="270"/>
      <c r="Q536" s="270"/>
      <c r="R536" s="270"/>
      <c r="S536" s="270"/>
      <c r="T536" s="271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72" t="s">
        <v>196</v>
      </c>
      <c r="AU536" s="272" t="s">
        <v>90</v>
      </c>
      <c r="AV536" s="14" t="s">
        <v>90</v>
      </c>
      <c r="AW536" s="14" t="s">
        <v>38</v>
      </c>
      <c r="AX536" s="14" t="s">
        <v>82</v>
      </c>
      <c r="AY536" s="272" t="s">
        <v>183</v>
      </c>
    </row>
    <row r="537" s="13" customFormat="1">
      <c r="A537" s="13"/>
      <c r="B537" s="252"/>
      <c r="C537" s="253"/>
      <c r="D537" s="245" t="s">
        <v>196</v>
      </c>
      <c r="E537" s="254" t="s">
        <v>1</v>
      </c>
      <c r="F537" s="255" t="s">
        <v>3054</v>
      </c>
      <c r="G537" s="253"/>
      <c r="H537" s="254" t="s">
        <v>1</v>
      </c>
      <c r="I537" s="256"/>
      <c r="J537" s="253"/>
      <c r="K537" s="253"/>
      <c r="L537" s="257"/>
      <c r="M537" s="258"/>
      <c r="N537" s="259"/>
      <c r="O537" s="259"/>
      <c r="P537" s="259"/>
      <c r="Q537" s="259"/>
      <c r="R537" s="259"/>
      <c r="S537" s="259"/>
      <c r="T537" s="26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61" t="s">
        <v>196</v>
      </c>
      <c r="AU537" s="261" t="s">
        <v>90</v>
      </c>
      <c r="AV537" s="13" t="s">
        <v>86</v>
      </c>
      <c r="AW537" s="13" t="s">
        <v>38</v>
      </c>
      <c r="AX537" s="13" t="s">
        <v>82</v>
      </c>
      <c r="AY537" s="261" t="s">
        <v>183</v>
      </c>
    </row>
    <row r="538" s="14" customFormat="1">
      <c r="A538" s="14"/>
      <c r="B538" s="262"/>
      <c r="C538" s="263"/>
      <c r="D538" s="245" t="s">
        <v>196</v>
      </c>
      <c r="E538" s="264" t="s">
        <v>1</v>
      </c>
      <c r="F538" s="265" t="s">
        <v>3055</v>
      </c>
      <c r="G538" s="263"/>
      <c r="H538" s="266">
        <v>19.379999999999999</v>
      </c>
      <c r="I538" s="267"/>
      <c r="J538" s="263"/>
      <c r="K538" s="263"/>
      <c r="L538" s="268"/>
      <c r="M538" s="269"/>
      <c r="N538" s="270"/>
      <c r="O538" s="270"/>
      <c r="P538" s="270"/>
      <c r="Q538" s="270"/>
      <c r="R538" s="270"/>
      <c r="S538" s="270"/>
      <c r="T538" s="271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72" t="s">
        <v>196</v>
      </c>
      <c r="AU538" s="272" t="s">
        <v>90</v>
      </c>
      <c r="AV538" s="14" t="s">
        <v>90</v>
      </c>
      <c r="AW538" s="14" t="s">
        <v>38</v>
      </c>
      <c r="AX538" s="14" t="s">
        <v>82</v>
      </c>
      <c r="AY538" s="272" t="s">
        <v>183</v>
      </c>
    </row>
    <row r="539" s="15" customFormat="1">
      <c r="A539" s="15"/>
      <c r="B539" s="284"/>
      <c r="C539" s="285"/>
      <c r="D539" s="245" t="s">
        <v>196</v>
      </c>
      <c r="E539" s="286" t="s">
        <v>1</v>
      </c>
      <c r="F539" s="287" t="s">
        <v>238</v>
      </c>
      <c r="G539" s="285"/>
      <c r="H539" s="288">
        <v>63.104999999999997</v>
      </c>
      <c r="I539" s="289"/>
      <c r="J539" s="285"/>
      <c r="K539" s="285"/>
      <c r="L539" s="290"/>
      <c r="M539" s="291"/>
      <c r="N539" s="292"/>
      <c r="O539" s="292"/>
      <c r="P539" s="292"/>
      <c r="Q539" s="292"/>
      <c r="R539" s="292"/>
      <c r="S539" s="292"/>
      <c r="T539" s="293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94" t="s">
        <v>196</v>
      </c>
      <c r="AU539" s="294" t="s">
        <v>90</v>
      </c>
      <c r="AV539" s="15" t="s">
        <v>101</v>
      </c>
      <c r="AW539" s="15" t="s">
        <v>38</v>
      </c>
      <c r="AX539" s="15" t="s">
        <v>86</v>
      </c>
      <c r="AY539" s="294" t="s">
        <v>183</v>
      </c>
    </row>
    <row r="540" s="2" customFormat="1" ht="24.15" customHeight="1">
      <c r="A540" s="41"/>
      <c r="B540" s="42"/>
      <c r="C540" s="232" t="s">
        <v>731</v>
      </c>
      <c r="D540" s="232" t="s">
        <v>186</v>
      </c>
      <c r="E540" s="233" t="s">
        <v>1640</v>
      </c>
      <c r="F540" s="234" t="s">
        <v>1641</v>
      </c>
      <c r="G540" s="235" t="s">
        <v>189</v>
      </c>
      <c r="H540" s="236">
        <v>27</v>
      </c>
      <c r="I540" s="237"/>
      <c r="J540" s="238">
        <f>ROUND(I540*H540,2)</f>
        <v>0</v>
      </c>
      <c r="K540" s="234" t="s">
        <v>190</v>
      </c>
      <c r="L540" s="47"/>
      <c r="M540" s="239" t="s">
        <v>1</v>
      </c>
      <c r="N540" s="240" t="s">
        <v>47</v>
      </c>
      <c r="O540" s="94"/>
      <c r="P540" s="241">
        <f>O540*H540</f>
        <v>0</v>
      </c>
      <c r="Q540" s="241">
        <v>0</v>
      </c>
      <c r="R540" s="241">
        <f>Q540*H540</f>
        <v>0</v>
      </c>
      <c r="S540" s="241">
        <v>0.22</v>
      </c>
      <c r="T540" s="242">
        <f>S540*H540</f>
        <v>5.9400000000000004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43" t="s">
        <v>101</v>
      </c>
      <c r="AT540" s="243" t="s">
        <v>186</v>
      </c>
      <c r="AU540" s="243" t="s">
        <v>90</v>
      </c>
      <c r="AY540" s="19" t="s">
        <v>183</v>
      </c>
      <c r="BE540" s="244">
        <f>IF(N540="základní",J540,0)</f>
        <v>0</v>
      </c>
      <c r="BF540" s="244">
        <f>IF(N540="snížená",J540,0)</f>
        <v>0</v>
      </c>
      <c r="BG540" s="244">
        <f>IF(N540="zákl. přenesená",J540,0)</f>
        <v>0</v>
      </c>
      <c r="BH540" s="244">
        <f>IF(N540="sníž. přenesená",J540,0)</f>
        <v>0</v>
      </c>
      <c r="BI540" s="244">
        <f>IF(N540="nulová",J540,0)</f>
        <v>0</v>
      </c>
      <c r="BJ540" s="19" t="s">
        <v>86</v>
      </c>
      <c r="BK540" s="244">
        <f>ROUND(I540*H540,2)</f>
        <v>0</v>
      </c>
      <c r="BL540" s="19" t="s">
        <v>101</v>
      </c>
      <c r="BM540" s="243" t="s">
        <v>3056</v>
      </c>
    </row>
    <row r="541" s="2" customFormat="1">
      <c r="A541" s="41"/>
      <c r="B541" s="42"/>
      <c r="C541" s="43"/>
      <c r="D541" s="245" t="s">
        <v>192</v>
      </c>
      <c r="E541" s="43"/>
      <c r="F541" s="246" t="s">
        <v>1643</v>
      </c>
      <c r="G541" s="43"/>
      <c r="H541" s="43"/>
      <c r="I541" s="247"/>
      <c r="J541" s="43"/>
      <c r="K541" s="43"/>
      <c r="L541" s="47"/>
      <c r="M541" s="248"/>
      <c r="N541" s="249"/>
      <c r="O541" s="94"/>
      <c r="P541" s="94"/>
      <c r="Q541" s="94"/>
      <c r="R541" s="94"/>
      <c r="S541" s="94"/>
      <c r="T541" s="95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19" t="s">
        <v>192</v>
      </c>
      <c r="AU541" s="19" t="s">
        <v>90</v>
      </c>
    </row>
    <row r="542" s="2" customFormat="1">
      <c r="A542" s="41"/>
      <c r="B542" s="42"/>
      <c r="C542" s="43"/>
      <c r="D542" s="250" t="s">
        <v>194</v>
      </c>
      <c r="E542" s="43"/>
      <c r="F542" s="251" t="s">
        <v>1644</v>
      </c>
      <c r="G542" s="43"/>
      <c r="H542" s="43"/>
      <c r="I542" s="247"/>
      <c r="J542" s="43"/>
      <c r="K542" s="43"/>
      <c r="L542" s="47"/>
      <c r="M542" s="248"/>
      <c r="N542" s="249"/>
      <c r="O542" s="94"/>
      <c r="P542" s="94"/>
      <c r="Q542" s="94"/>
      <c r="R542" s="94"/>
      <c r="S542" s="94"/>
      <c r="T542" s="95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19" t="s">
        <v>194</v>
      </c>
      <c r="AU542" s="19" t="s">
        <v>90</v>
      </c>
    </row>
    <row r="543" s="13" customFormat="1">
      <c r="A543" s="13"/>
      <c r="B543" s="252"/>
      <c r="C543" s="253"/>
      <c r="D543" s="245" t="s">
        <v>196</v>
      </c>
      <c r="E543" s="254" t="s">
        <v>1</v>
      </c>
      <c r="F543" s="255" t="s">
        <v>3020</v>
      </c>
      <c r="G543" s="253"/>
      <c r="H543" s="254" t="s">
        <v>1</v>
      </c>
      <c r="I543" s="256"/>
      <c r="J543" s="253"/>
      <c r="K543" s="253"/>
      <c r="L543" s="257"/>
      <c r="M543" s="258"/>
      <c r="N543" s="259"/>
      <c r="O543" s="259"/>
      <c r="P543" s="259"/>
      <c r="Q543" s="259"/>
      <c r="R543" s="259"/>
      <c r="S543" s="259"/>
      <c r="T543" s="26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61" t="s">
        <v>196</v>
      </c>
      <c r="AU543" s="261" t="s">
        <v>90</v>
      </c>
      <c r="AV543" s="13" t="s">
        <v>86</v>
      </c>
      <c r="AW543" s="13" t="s">
        <v>38</v>
      </c>
      <c r="AX543" s="13" t="s">
        <v>82</v>
      </c>
      <c r="AY543" s="261" t="s">
        <v>183</v>
      </c>
    </row>
    <row r="544" s="14" customFormat="1">
      <c r="A544" s="14"/>
      <c r="B544" s="262"/>
      <c r="C544" s="263"/>
      <c r="D544" s="245" t="s">
        <v>196</v>
      </c>
      <c r="E544" s="264" t="s">
        <v>1</v>
      </c>
      <c r="F544" s="265" t="s">
        <v>490</v>
      </c>
      <c r="G544" s="263"/>
      <c r="H544" s="266">
        <v>27</v>
      </c>
      <c r="I544" s="267"/>
      <c r="J544" s="263"/>
      <c r="K544" s="263"/>
      <c r="L544" s="268"/>
      <c r="M544" s="269"/>
      <c r="N544" s="270"/>
      <c r="O544" s="270"/>
      <c r="P544" s="270"/>
      <c r="Q544" s="270"/>
      <c r="R544" s="270"/>
      <c r="S544" s="270"/>
      <c r="T544" s="271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2" t="s">
        <v>196</v>
      </c>
      <c r="AU544" s="272" t="s">
        <v>90</v>
      </c>
      <c r="AV544" s="14" t="s">
        <v>90</v>
      </c>
      <c r="AW544" s="14" t="s">
        <v>38</v>
      </c>
      <c r="AX544" s="14" t="s">
        <v>86</v>
      </c>
      <c r="AY544" s="272" t="s">
        <v>183</v>
      </c>
    </row>
    <row r="545" s="2" customFormat="1" ht="16.5" customHeight="1">
      <c r="A545" s="41"/>
      <c r="B545" s="42"/>
      <c r="C545" s="232" t="s">
        <v>737</v>
      </c>
      <c r="D545" s="232" t="s">
        <v>186</v>
      </c>
      <c r="E545" s="233" t="s">
        <v>2506</v>
      </c>
      <c r="F545" s="234" t="s">
        <v>2507</v>
      </c>
      <c r="G545" s="235" t="s">
        <v>231</v>
      </c>
      <c r="H545" s="236">
        <v>57</v>
      </c>
      <c r="I545" s="237"/>
      <c r="J545" s="238">
        <f>ROUND(I545*H545,2)</f>
        <v>0</v>
      </c>
      <c r="K545" s="234" t="s">
        <v>190</v>
      </c>
      <c r="L545" s="47"/>
      <c r="M545" s="239" t="s">
        <v>1</v>
      </c>
      <c r="N545" s="240" t="s">
        <v>47</v>
      </c>
      <c r="O545" s="94"/>
      <c r="P545" s="241">
        <f>O545*H545</f>
        <v>0</v>
      </c>
      <c r="Q545" s="241">
        <v>0</v>
      </c>
      <c r="R545" s="241">
        <f>Q545*H545</f>
        <v>0</v>
      </c>
      <c r="S545" s="241">
        <v>0.28999999999999998</v>
      </c>
      <c r="T545" s="242">
        <f>S545*H545</f>
        <v>16.529999999999998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43" t="s">
        <v>101</v>
      </c>
      <c r="AT545" s="243" t="s">
        <v>186</v>
      </c>
      <c r="AU545" s="243" t="s">
        <v>90</v>
      </c>
      <c r="AY545" s="19" t="s">
        <v>183</v>
      </c>
      <c r="BE545" s="244">
        <f>IF(N545="základní",J545,0)</f>
        <v>0</v>
      </c>
      <c r="BF545" s="244">
        <f>IF(N545="snížená",J545,0)</f>
        <v>0</v>
      </c>
      <c r="BG545" s="244">
        <f>IF(N545="zákl. přenesená",J545,0)</f>
        <v>0</v>
      </c>
      <c r="BH545" s="244">
        <f>IF(N545="sníž. přenesená",J545,0)</f>
        <v>0</v>
      </c>
      <c r="BI545" s="244">
        <f>IF(N545="nulová",J545,0)</f>
        <v>0</v>
      </c>
      <c r="BJ545" s="19" t="s">
        <v>86</v>
      </c>
      <c r="BK545" s="244">
        <f>ROUND(I545*H545,2)</f>
        <v>0</v>
      </c>
      <c r="BL545" s="19" t="s">
        <v>101</v>
      </c>
      <c r="BM545" s="243" t="s">
        <v>3057</v>
      </c>
    </row>
    <row r="546" s="2" customFormat="1">
      <c r="A546" s="41"/>
      <c r="B546" s="42"/>
      <c r="C546" s="43"/>
      <c r="D546" s="245" t="s">
        <v>192</v>
      </c>
      <c r="E546" s="43"/>
      <c r="F546" s="246" t="s">
        <v>2509</v>
      </c>
      <c r="G546" s="43"/>
      <c r="H546" s="43"/>
      <c r="I546" s="247"/>
      <c r="J546" s="43"/>
      <c r="K546" s="43"/>
      <c r="L546" s="47"/>
      <c r="M546" s="248"/>
      <c r="N546" s="249"/>
      <c r="O546" s="94"/>
      <c r="P546" s="94"/>
      <c r="Q546" s="94"/>
      <c r="R546" s="94"/>
      <c r="S546" s="94"/>
      <c r="T546" s="95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19" t="s">
        <v>192</v>
      </c>
      <c r="AU546" s="19" t="s">
        <v>90</v>
      </c>
    </row>
    <row r="547" s="2" customFormat="1">
      <c r="A547" s="41"/>
      <c r="B547" s="42"/>
      <c r="C547" s="43"/>
      <c r="D547" s="250" t="s">
        <v>194</v>
      </c>
      <c r="E547" s="43"/>
      <c r="F547" s="251" t="s">
        <v>2510</v>
      </c>
      <c r="G547" s="43"/>
      <c r="H547" s="43"/>
      <c r="I547" s="247"/>
      <c r="J547" s="43"/>
      <c r="K547" s="43"/>
      <c r="L547" s="47"/>
      <c r="M547" s="248"/>
      <c r="N547" s="249"/>
      <c r="O547" s="94"/>
      <c r="P547" s="94"/>
      <c r="Q547" s="94"/>
      <c r="R547" s="94"/>
      <c r="S547" s="94"/>
      <c r="T547" s="95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19" t="s">
        <v>194</v>
      </c>
      <c r="AU547" s="19" t="s">
        <v>90</v>
      </c>
    </row>
    <row r="548" s="13" customFormat="1">
      <c r="A548" s="13"/>
      <c r="B548" s="252"/>
      <c r="C548" s="253"/>
      <c r="D548" s="245" t="s">
        <v>196</v>
      </c>
      <c r="E548" s="254" t="s">
        <v>1</v>
      </c>
      <c r="F548" s="255" t="s">
        <v>3054</v>
      </c>
      <c r="G548" s="253"/>
      <c r="H548" s="254" t="s">
        <v>1</v>
      </c>
      <c r="I548" s="256"/>
      <c r="J548" s="253"/>
      <c r="K548" s="253"/>
      <c r="L548" s="257"/>
      <c r="M548" s="258"/>
      <c r="N548" s="259"/>
      <c r="O548" s="259"/>
      <c r="P548" s="259"/>
      <c r="Q548" s="259"/>
      <c r="R548" s="259"/>
      <c r="S548" s="259"/>
      <c r="T548" s="26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61" t="s">
        <v>196</v>
      </c>
      <c r="AU548" s="261" t="s">
        <v>90</v>
      </c>
      <c r="AV548" s="13" t="s">
        <v>86</v>
      </c>
      <c r="AW548" s="13" t="s">
        <v>38</v>
      </c>
      <c r="AX548" s="13" t="s">
        <v>82</v>
      </c>
      <c r="AY548" s="261" t="s">
        <v>183</v>
      </c>
    </row>
    <row r="549" s="14" customFormat="1">
      <c r="A549" s="14"/>
      <c r="B549" s="262"/>
      <c r="C549" s="263"/>
      <c r="D549" s="245" t="s">
        <v>196</v>
      </c>
      <c r="E549" s="264" t="s">
        <v>1</v>
      </c>
      <c r="F549" s="265" t="s">
        <v>199</v>
      </c>
      <c r="G549" s="263"/>
      <c r="H549" s="266">
        <v>57</v>
      </c>
      <c r="I549" s="267"/>
      <c r="J549" s="263"/>
      <c r="K549" s="263"/>
      <c r="L549" s="268"/>
      <c r="M549" s="269"/>
      <c r="N549" s="270"/>
      <c r="O549" s="270"/>
      <c r="P549" s="270"/>
      <c r="Q549" s="270"/>
      <c r="R549" s="270"/>
      <c r="S549" s="270"/>
      <c r="T549" s="271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72" t="s">
        <v>196</v>
      </c>
      <c r="AU549" s="272" t="s">
        <v>90</v>
      </c>
      <c r="AV549" s="14" t="s">
        <v>90</v>
      </c>
      <c r="AW549" s="14" t="s">
        <v>38</v>
      </c>
      <c r="AX549" s="14" t="s">
        <v>86</v>
      </c>
      <c r="AY549" s="272" t="s">
        <v>183</v>
      </c>
    </row>
    <row r="550" s="2" customFormat="1" ht="16.5" customHeight="1">
      <c r="A550" s="41"/>
      <c r="B550" s="42"/>
      <c r="C550" s="232" t="s">
        <v>741</v>
      </c>
      <c r="D550" s="232" t="s">
        <v>186</v>
      </c>
      <c r="E550" s="233" t="s">
        <v>3058</v>
      </c>
      <c r="F550" s="234" t="s">
        <v>3059</v>
      </c>
      <c r="G550" s="235" t="s">
        <v>231</v>
      </c>
      <c r="H550" s="236">
        <v>61.5</v>
      </c>
      <c r="I550" s="237"/>
      <c r="J550" s="238">
        <f>ROUND(I550*H550,2)</f>
        <v>0</v>
      </c>
      <c r="K550" s="234" t="s">
        <v>190</v>
      </c>
      <c r="L550" s="47"/>
      <c r="M550" s="239" t="s">
        <v>1</v>
      </c>
      <c r="N550" s="240" t="s">
        <v>47</v>
      </c>
      <c r="O550" s="94"/>
      <c r="P550" s="241">
        <f>O550*H550</f>
        <v>0</v>
      </c>
      <c r="Q550" s="241">
        <v>0</v>
      </c>
      <c r="R550" s="241">
        <f>Q550*H550</f>
        <v>0</v>
      </c>
      <c r="S550" s="241">
        <v>0.20499999999999999</v>
      </c>
      <c r="T550" s="242">
        <f>S550*H550</f>
        <v>12.6075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43" t="s">
        <v>101</v>
      </c>
      <c r="AT550" s="243" t="s">
        <v>186</v>
      </c>
      <c r="AU550" s="243" t="s">
        <v>90</v>
      </c>
      <c r="AY550" s="19" t="s">
        <v>183</v>
      </c>
      <c r="BE550" s="244">
        <f>IF(N550="základní",J550,0)</f>
        <v>0</v>
      </c>
      <c r="BF550" s="244">
        <f>IF(N550="snížená",J550,0)</f>
        <v>0</v>
      </c>
      <c r="BG550" s="244">
        <f>IF(N550="zákl. přenesená",J550,0)</f>
        <v>0</v>
      </c>
      <c r="BH550" s="244">
        <f>IF(N550="sníž. přenesená",J550,0)</f>
        <v>0</v>
      </c>
      <c r="BI550" s="244">
        <f>IF(N550="nulová",J550,0)</f>
        <v>0</v>
      </c>
      <c r="BJ550" s="19" t="s">
        <v>86</v>
      </c>
      <c r="BK550" s="244">
        <f>ROUND(I550*H550,2)</f>
        <v>0</v>
      </c>
      <c r="BL550" s="19" t="s">
        <v>101</v>
      </c>
      <c r="BM550" s="243" t="s">
        <v>3060</v>
      </c>
    </row>
    <row r="551" s="2" customFormat="1">
      <c r="A551" s="41"/>
      <c r="B551" s="42"/>
      <c r="C551" s="43"/>
      <c r="D551" s="245" t="s">
        <v>192</v>
      </c>
      <c r="E551" s="43"/>
      <c r="F551" s="246" t="s">
        <v>3061</v>
      </c>
      <c r="G551" s="43"/>
      <c r="H551" s="43"/>
      <c r="I551" s="247"/>
      <c r="J551" s="43"/>
      <c r="K551" s="43"/>
      <c r="L551" s="47"/>
      <c r="M551" s="248"/>
      <c r="N551" s="249"/>
      <c r="O551" s="94"/>
      <c r="P551" s="94"/>
      <c r="Q551" s="94"/>
      <c r="R551" s="94"/>
      <c r="S551" s="94"/>
      <c r="T551" s="95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19" t="s">
        <v>192</v>
      </c>
      <c r="AU551" s="19" t="s">
        <v>90</v>
      </c>
    </row>
    <row r="552" s="2" customFormat="1">
      <c r="A552" s="41"/>
      <c r="B552" s="42"/>
      <c r="C552" s="43"/>
      <c r="D552" s="250" t="s">
        <v>194</v>
      </c>
      <c r="E552" s="43"/>
      <c r="F552" s="251" t="s">
        <v>3062</v>
      </c>
      <c r="G552" s="43"/>
      <c r="H552" s="43"/>
      <c r="I552" s="247"/>
      <c r="J552" s="43"/>
      <c r="K552" s="43"/>
      <c r="L552" s="47"/>
      <c r="M552" s="248"/>
      <c r="N552" s="249"/>
      <c r="O552" s="94"/>
      <c r="P552" s="94"/>
      <c r="Q552" s="94"/>
      <c r="R552" s="94"/>
      <c r="S552" s="94"/>
      <c r="T552" s="95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19" t="s">
        <v>194</v>
      </c>
      <c r="AU552" s="19" t="s">
        <v>90</v>
      </c>
    </row>
    <row r="553" s="13" customFormat="1">
      <c r="A553" s="13"/>
      <c r="B553" s="252"/>
      <c r="C553" s="253"/>
      <c r="D553" s="245" t="s">
        <v>196</v>
      </c>
      <c r="E553" s="254" t="s">
        <v>1</v>
      </c>
      <c r="F553" s="255" t="s">
        <v>3052</v>
      </c>
      <c r="G553" s="253"/>
      <c r="H553" s="254" t="s">
        <v>1</v>
      </c>
      <c r="I553" s="256"/>
      <c r="J553" s="253"/>
      <c r="K553" s="253"/>
      <c r="L553" s="257"/>
      <c r="M553" s="258"/>
      <c r="N553" s="259"/>
      <c r="O553" s="259"/>
      <c r="P553" s="259"/>
      <c r="Q553" s="259"/>
      <c r="R553" s="259"/>
      <c r="S553" s="259"/>
      <c r="T553" s="26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61" t="s">
        <v>196</v>
      </c>
      <c r="AU553" s="261" t="s">
        <v>90</v>
      </c>
      <c r="AV553" s="13" t="s">
        <v>86</v>
      </c>
      <c r="AW553" s="13" t="s">
        <v>38</v>
      </c>
      <c r="AX553" s="13" t="s">
        <v>82</v>
      </c>
      <c r="AY553" s="261" t="s">
        <v>183</v>
      </c>
    </row>
    <row r="554" s="14" customFormat="1">
      <c r="A554" s="14"/>
      <c r="B554" s="262"/>
      <c r="C554" s="263"/>
      <c r="D554" s="245" t="s">
        <v>196</v>
      </c>
      <c r="E554" s="264" t="s">
        <v>1</v>
      </c>
      <c r="F554" s="265" t="s">
        <v>3063</v>
      </c>
      <c r="G554" s="263"/>
      <c r="H554" s="266">
        <v>61.5</v>
      </c>
      <c r="I554" s="267"/>
      <c r="J554" s="263"/>
      <c r="K554" s="263"/>
      <c r="L554" s="268"/>
      <c r="M554" s="269"/>
      <c r="N554" s="270"/>
      <c r="O554" s="270"/>
      <c r="P554" s="270"/>
      <c r="Q554" s="270"/>
      <c r="R554" s="270"/>
      <c r="S554" s="270"/>
      <c r="T554" s="271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72" t="s">
        <v>196</v>
      </c>
      <c r="AU554" s="272" t="s">
        <v>90</v>
      </c>
      <c r="AV554" s="14" t="s">
        <v>90</v>
      </c>
      <c r="AW554" s="14" t="s">
        <v>38</v>
      </c>
      <c r="AX554" s="14" t="s">
        <v>86</v>
      </c>
      <c r="AY554" s="272" t="s">
        <v>183</v>
      </c>
    </row>
    <row r="555" s="2" customFormat="1" ht="16.5" customHeight="1">
      <c r="A555" s="41"/>
      <c r="B555" s="42"/>
      <c r="C555" s="232" t="s">
        <v>745</v>
      </c>
      <c r="D555" s="232" t="s">
        <v>186</v>
      </c>
      <c r="E555" s="233" t="s">
        <v>2512</v>
      </c>
      <c r="F555" s="234" t="s">
        <v>2513</v>
      </c>
      <c r="G555" s="235" t="s">
        <v>231</v>
      </c>
      <c r="H555" s="236">
        <v>143.5</v>
      </c>
      <c r="I555" s="237"/>
      <c r="J555" s="238">
        <f>ROUND(I555*H555,2)</f>
        <v>0</v>
      </c>
      <c r="K555" s="234" t="s">
        <v>190</v>
      </c>
      <c r="L555" s="47"/>
      <c r="M555" s="239" t="s">
        <v>1</v>
      </c>
      <c r="N555" s="240" t="s">
        <v>47</v>
      </c>
      <c r="O555" s="94"/>
      <c r="P555" s="241">
        <f>O555*H555</f>
        <v>0</v>
      </c>
      <c r="Q555" s="241">
        <v>0</v>
      </c>
      <c r="R555" s="241">
        <f>Q555*H555</f>
        <v>0</v>
      </c>
      <c r="S555" s="241">
        <v>0.11500000000000001</v>
      </c>
      <c r="T555" s="242">
        <f>S555*H555</f>
        <v>16.502500000000001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43" t="s">
        <v>101</v>
      </c>
      <c r="AT555" s="243" t="s">
        <v>186</v>
      </c>
      <c r="AU555" s="243" t="s">
        <v>90</v>
      </c>
      <c r="AY555" s="19" t="s">
        <v>183</v>
      </c>
      <c r="BE555" s="244">
        <f>IF(N555="základní",J555,0)</f>
        <v>0</v>
      </c>
      <c r="BF555" s="244">
        <f>IF(N555="snížená",J555,0)</f>
        <v>0</v>
      </c>
      <c r="BG555" s="244">
        <f>IF(N555="zákl. přenesená",J555,0)</f>
        <v>0</v>
      </c>
      <c r="BH555" s="244">
        <f>IF(N555="sníž. přenesená",J555,0)</f>
        <v>0</v>
      </c>
      <c r="BI555" s="244">
        <f>IF(N555="nulová",J555,0)</f>
        <v>0</v>
      </c>
      <c r="BJ555" s="19" t="s">
        <v>86</v>
      </c>
      <c r="BK555" s="244">
        <f>ROUND(I555*H555,2)</f>
        <v>0</v>
      </c>
      <c r="BL555" s="19" t="s">
        <v>101</v>
      </c>
      <c r="BM555" s="243" t="s">
        <v>3064</v>
      </c>
    </row>
    <row r="556" s="2" customFormat="1">
      <c r="A556" s="41"/>
      <c r="B556" s="42"/>
      <c r="C556" s="43"/>
      <c r="D556" s="245" t="s">
        <v>192</v>
      </c>
      <c r="E556" s="43"/>
      <c r="F556" s="246" t="s">
        <v>2515</v>
      </c>
      <c r="G556" s="43"/>
      <c r="H556" s="43"/>
      <c r="I556" s="247"/>
      <c r="J556" s="43"/>
      <c r="K556" s="43"/>
      <c r="L556" s="47"/>
      <c r="M556" s="248"/>
      <c r="N556" s="249"/>
      <c r="O556" s="94"/>
      <c r="P556" s="94"/>
      <c r="Q556" s="94"/>
      <c r="R556" s="94"/>
      <c r="S556" s="94"/>
      <c r="T556" s="95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19" t="s">
        <v>192</v>
      </c>
      <c r="AU556" s="19" t="s">
        <v>90</v>
      </c>
    </row>
    <row r="557" s="2" customFormat="1">
      <c r="A557" s="41"/>
      <c r="B557" s="42"/>
      <c r="C557" s="43"/>
      <c r="D557" s="250" t="s">
        <v>194</v>
      </c>
      <c r="E557" s="43"/>
      <c r="F557" s="251" t="s">
        <v>2516</v>
      </c>
      <c r="G557" s="43"/>
      <c r="H557" s="43"/>
      <c r="I557" s="247"/>
      <c r="J557" s="43"/>
      <c r="K557" s="43"/>
      <c r="L557" s="47"/>
      <c r="M557" s="248"/>
      <c r="N557" s="249"/>
      <c r="O557" s="94"/>
      <c r="P557" s="94"/>
      <c r="Q557" s="94"/>
      <c r="R557" s="94"/>
      <c r="S557" s="94"/>
      <c r="T557" s="95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19" t="s">
        <v>194</v>
      </c>
      <c r="AU557" s="19" t="s">
        <v>90</v>
      </c>
    </row>
    <row r="558" s="2" customFormat="1">
      <c r="A558" s="41"/>
      <c r="B558" s="42"/>
      <c r="C558" s="43"/>
      <c r="D558" s="245" t="s">
        <v>213</v>
      </c>
      <c r="E558" s="43"/>
      <c r="F558" s="273" t="s">
        <v>3065</v>
      </c>
      <c r="G558" s="43"/>
      <c r="H558" s="43"/>
      <c r="I558" s="247"/>
      <c r="J558" s="43"/>
      <c r="K558" s="43"/>
      <c r="L558" s="47"/>
      <c r="M558" s="248"/>
      <c r="N558" s="249"/>
      <c r="O558" s="94"/>
      <c r="P558" s="94"/>
      <c r="Q558" s="94"/>
      <c r="R558" s="94"/>
      <c r="S558" s="94"/>
      <c r="T558" s="95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19" t="s">
        <v>213</v>
      </c>
      <c r="AU558" s="19" t="s">
        <v>90</v>
      </c>
    </row>
    <row r="559" s="13" customFormat="1">
      <c r="A559" s="13"/>
      <c r="B559" s="252"/>
      <c r="C559" s="253"/>
      <c r="D559" s="245" t="s">
        <v>196</v>
      </c>
      <c r="E559" s="254" t="s">
        <v>1</v>
      </c>
      <c r="F559" s="255" t="s">
        <v>3045</v>
      </c>
      <c r="G559" s="253"/>
      <c r="H559" s="254" t="s">
        <v>1</v>
      </c>
      <c r="I559" s="256"/>
      <c r="J559" s="253"/>
      <c r="K559" s="253"/>
      <c r="L559" s="257"/>
      <c r="M559" s="258"/>
      <c r="N559" s="259"/>
      <c r="O559" s="259"/>
      <c r="P559" s="259"/>
      <c r="Q559" s="259"/>
      <c r="R559" s="259"/>
      <c r="S559" s="259"/>
      <c r="T559" s="26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61" t="s">
        <v>196</v>
      </c>
      <c r="AU559" s="261" t="s">
        <v>90</v>
      </c>
      <c r="AV559" s="13" t="s">
        <v>86</v>
      </c>
      <c r="AW559" s="13" t="s">
        <v>38</v>
      </c>
      <c r="AX559" s="13" t="s">
        <v>82</v>
      </c>
      <c r="AY559" s="261" t="s">
        <v>183</v>
      </c>
    </row>
    <row r="560" s="13" customFormat="1">
      <c r="A560" s="13"/>
      <c r="B560" s="252"/>
      <c r="C560" s="253"/>
      <c r="D560" s="245" t="s">
        <v>196</v>
      </c>
      <c r="E560" s="254" t="s">
        <v>1</v>
      </c>
      <c r="F560" s="255" t="s">
        <v>3046</v>
      </c>
      <c r="G560" s="253"/>
      <c r="H560" s="254" t="s">
        <v>1</v>
      </c>
      <c r="I560" s="256"/>
      <c r="J560" s="253"/>
      <c r="K560" s="253"/>
      <c r="L560" s="257"/>
      <c r="M560" s="258"/>
      <c r="N560" s="259"/>
      <c r="O560" s="259"/>
      <c r="P560" s="259"/>
      <c r="Q560" s="259"/>
      <c r="R560" s="259"/>
      <c r="S560" s="259"/>
      <c r="T560" s="26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61" t="s">
        <v>196</v>
      </c>
      <c r="AU560" s="261" t="s">
        <v>90</v>
      </c>
      <c r="AV560" s="13" t="s">
        <v>86</v>
      </c>
      <c r="AW560" s="13" t="s">
        <v>38</v>
      </c>
      <c r="AX560" s="13" t="s">
        <v>82</v>
      </c>
      <c r="AY560" s="261" t="s">
        <v>183</v>
      </c>
    </row>
    <row r="561" s="14" customFormat="1">
      <c r="A561" s="14"/>
      <c r="B561" s="262"/>
      <c r="C561" s="263"/>
      <c r="D561" s="245" t="s">
        <v>196</v>
      </c>
      <c r="E561" s="264" t="s">
        <v>1</v>
      </c>
      <c r="F561" s="265" t="s">
        <v>3066</v>
      </c>
      <c r="G561" s="263"/>
      <c r="H561" s="266">
        <v>93.5</v>
      </c>
      <c r="I561" s="267"/>
      <c r="J561" s="263"/>
      <c r="K561" s="263"/>
      <c r="L561" s="268"/>
      <c r="M561" s="269"/>
      <c r="N561" s="270"/>
      <c r="O561" s="270"/>
      <c r="P561" s="270"/>
      <c r="Q561" s="270"/>
      <c r="R561" s="270"/>
      <c r="S561" s="270"/>
      <c r="T561" s="271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72" t="s">
        <v>196</v>
      </c>
      <c r="AU561" s="272" t="s">
        <v>90</v>
      </c>
      <c r="AV561" s="14" t="s">
        <v>90</v>
      </c>
      <c r="AW561" s="14" t="s">
        <v>38</v>
      </c>
      <c r="AX561" s="14" t="s">
        <v>82</v>
      </c>
      <c r="AY561" s="272" t="s">
        <v>183</v>
      </c>
    </row>
    <row r="562" s="13" customFormat="1">
      <c r="A562" s="13"/>
      <c r="B562" s="252"/>
      <c r="C562" s="253"/>
      <c r="D562" s="245" t="s">
        <v>196</v>
      </c>
      <c r="E562" s="254" t="s">
        <v>1</v>
      </c>
      <c r="F562" s="255" t="s">
        <v>3048</v>
      </c>
      <c r="G562" s="253"/>
      <c r="H562" s="254" t="s">
        <v>1</v>
      </c>
      <c r="I562" s="256"/>
      <c r="J562" s="253"/>
      <c r="K562" s="253"/>
      <c r="L562" s="257"/>
      <c r="M562" s="258"/>
      <c r="N562" s="259"/>
      <c r="O562" s="259"/>
      <c r="P562" s="259"/>
      <c r="Q562" s="259"/>
      <c r="R562" s="259"/>
      <c r="S562" s="259"/>
      <c r="T562" s="26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61" t="s">
        <v>196</v>
      </c>
      <c r="AU562" s="261" t="s">
        <v>90</v>
      </c>
      <c r="AV562" s="13" t="s">
        <v>86</v>
      </c>
      <c r="AW562" s="13" t="s">
        <v>38</v>
      </c>
      <c r="AX562" s="13" t="s">
        <v>82</v>
      </c>
      <c r="AY562" s="261" t="s">
        <v>183</v>
      </c>
    </row>
    <row r="563" s="14" customFormat="1">
      <c r="A563" s="14"/>
      <c r="B563" s="262"/>
      <c r="C563" s="263"/>
      <c r="D563" s="245" t="s">
        <v>196</v>
      </c>
      <c r="E563" s="264" t="s">
        <v>1</v>
      </c>
      <c r="F563" s="265" t="s">
        <v>2854</v>
      </c>
      <c r="G563" s="263"/>
      <c r="H563" s="266">
        <v>50</v>
      </c>
      <c r="I563" s="267"/>
      <c r="J563" s="263"/>
      <c r="K563" s="263"/>
      <c r="L563" s="268"/>
      <c r="M563" s="269"/>
      <c r="N563" s="270"/>
      <c r="O563" s="270"/>
      <c r="P563" s="270"/>
      <c r="Q563" s="270"/>
      <c r="R563" s="270"/>
      <c r="S563" s="270"/>
      <c r="T563" s="271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72" t="s">
        <v>196</v>
      </c>
      <c r="AU563" s="272" t="s">
        <v>90</v>
      </c>
      <c r="AV563" s="14" t="s">
        <v>90</v>
      </c>
      <c r="AW563" s="14" t="s">
        <v>38</v>
      </c>
      <c r="AX563" s="14" t="s">
        <v>82</v>
      </c>
      <c r="AY563" s="272" t="s">
        <v>183</v>
      </c>
    </row>
    <row r="564" s="15" customFormat="1">
      <c r="A564" s="15"/>
      <c r="B564" s="284"/>
      <c r="C564" s="285"/>
      <c r="D564" s="245" t="s">
        <v>196</v>
      </c>
      <c r="E564" s="286" t="s">
        <v>1</v>
      </c>
      <c r="F564" s="287" t="s">
        <v>238</v>
      </c>
      <c r="G564" s="285"/>
      <c r="H564" s="288">
        <v>143.5</v>
      </c>
      <c r="I564" s="289"/>
      <c r="J564" s="285"/>
      <c r="K564" s="285"/>
      <c r="L564" s="290"/>
      <c r="M564" s="291"/>
      <c r="N564" s="292"/>
      <c r="O564" s="292"/>
      <c r="P564" s="292"/>
      <c r="Q564" s="292"/>
      <c r="R564" s="292"/>
      <c r="S564" s="292"/>
      <c r="T564" s="293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94" t="s">
        <v>196</v>
      </c>
      <c r="AU564" s="294" t="s">
        <v>90</v>
      </c>
      <c r="AV564" s="15" t="s">
        <v>101</v>
      </c>
      <c r="AW564" s="15" t="s">
        <v>38</v>
      </c>
      <c r="AX564" s="15" t="s">
        <v>86</v>
      </c>
      <c r="AY564" s="294" t="s">
        <v>183</v>
      </c>
    </row>
    <row r="565" s="2" customFormat="1" ht="16.5" customHeight="1">
      <c r="A565" s="41"/>
      <c r="B565" s="42"/>
      <c r="C565" s="232" t="s">
        <v>749</v>
      </c>
      <c r="D565" s="232" t="s">
        <v>186</v>
      </c>
      <c r="E565" s="233" t="s">
        <v>3067</v>
      </c>
      <c r="F565" s="234" t="s">
        <v>3068</v>
      </c>
      <c r="G565" s="235" t="s">
        <v>231</v>
      </c>
      <c r="H565" s="236">
        <v>25</v>
      </c>
      <c r="I565" s="237"/>
      <c r="J565" s="238">
        <f>ROUND(I565*H565,2)</f>
        <v>0</v>
      </c>
      <c r="K565" s="234" t="s">
        <v>190</v>
      </c>
      <c r="L565" s="47"/>
      <c r="M565" s="239" t="s">
        <v>1</v>
      </c>
      <c r="N565" s="240" t="s">
        <v>47</v>
      </c>
      <c r="O565" s="94"/>
      <c r="P565" s="241">
        <f>O565*H565</f>
        <v>0</v>
      </c>
      <c r="Q565" s="241">
        <v>0</v>
      </c>
      <c r="R565" s="241">
        <f>Q565*H565</f>
        <v>0</v>
      </c>
      <c r="S565" s="241">
        <v>0.040000000000000001</v>
      </c>
      <c r="T565" s="242">
        <f>S565*H565</f>
        <v>1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43" t="s">
        <v>101</v>
      </c>
      <c r="AT565" s="243" t="s">
        <v>186</v>
      </c>
      <c r="AU565" s="243" t="s">
        <v>90</v>
      </c>
      <c r="AY565" s="19" t="s">
        <v>183</v>
      </c>
      <c r="BE565" s="244">
        <f>IF(N565="základní",J565,0)</f>
        <v>0</v>
      </c>
      <c r="BF565" s="244">
        <f>IF(N565="snížená",J565,0)</f>
        <v>0</v>
      </c>
      <c r="BG565" s="244">
        <f>IF(N565="zákl. přenesená",J565,0)</f>
        <v>0</v>
      </c>
      <c r="BH565" s="244">
        <f>IF(N565="sníž. přenesená",J565,0)</f>
        <v>0</v>
      </c>
      <c r="BI565" s="244">
        <f>IF(N565="nulová",J565,0)</f>
        <v>0</v>
      </c>
      <c r="BJ565" s="19" t="s">
        <v>86</v>
      </c>
      <c r="BK565" s="244">
        <f>ROUND(I565*H565,2)</f>
        <v>0</v>
      </c>
      <c r="BL565" s="19" t="s">
        <v>101</v>
      </c>
      <c r="BM565" s="243" t="s">
        <v>3069</v>
      </c>
    </row>
    <row r="566" s="2" customFormat="1">
      <c r="A566" s="41"/>
      <c r="B566" s="42"/>
      <c r="C566" s="43"/>
      <c r="D566" s="245" t="s">
        <v>192</v>
      </c>
      <c r="E566" s="43"/>
      <c r="F566" s="246" t="s">
        <v>3070</v>
      </c>
      <c r="G566" s="43"/>
      <c r="H566" s="43"/>
      <c r="I566" s="247"/>
      <c r="J566" s="43"/>
      <c r="K566" s="43"/>
      <c r="L566" s="47"/>
      <c r="M566" s="248"/>
      <c r="N566" s="249"/>
      <c r="O566" s="94"/>
      <c r="P566" s="94"/>
      <c r="Q566" s="94"/>
      <c r="R566" s="94"/>
      <c r="S566" s="94"/>
      <c r="T566" s="95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19" t="s">
        <v>192</v>
      </c>
      <c r="AU566" s="19" t="s">
        <v>90</v>
      </c>
    </row>
    <row r="567" s="2" customFormat="1">
      <c r="A567" s="41"/>
      <c r="B567" s="42"/>
      <c r="C567" s="43"/>
      <c r="D567" s="250" t="s">
        <v>194</v>
      </c>
      <c r="E567" s="43"/>
      <c r="F567" s="251" t="s">
        <v>3071</v>
      </c>
      <c r="G567" s="43"/>
      <c r="H567" s="43"/>
      <c r="I567" s="247"/>
      <c r="J567" s="43"/>
      <c r="K567" s="43"/>
      <c r="L567" s="47"/>
      <c r="M567" s="248"/>
      <c r="N567" s="249"/>
      <c r="O567" s="94"/>
      <c r="P567" s="94"/>
      <c r="Q567" s="94"/>
      <c r="R567" s="94"/>
      <c r="S567" s="94"/>
      <c r="T567" s="95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19" t="s">
        <v>194</v>
      </c>
      <c r="AU567" s="19" t="s">
        <v>90</v>
      </c>
    </row>
    <row r="568" s="13" customFormat="1">
      <c r="A568" s="13"/>
      <c r="B568" s="252"/>
      <c r="C568" s="253"/>
      <c r="D568" s="245" t="s">
        <v>196</v>
      </c>
      <c r="E568" s="254" t="s">
        <v>1</v>
      </c>
      <c r="F568" s="255" t="s">
        <v>3050</v>
      </c>
      <c r="G568" s="253"/>
      <c r="H568" s="254" t="s">
        <v>1</v>
      </c>
      <c r="I568" s="256"/>
      <c r="J568" s="253"/>
      <c r="K568" s="253"/>
      <c r="L568" s="257"/>
      <c r="M568" s="258"/>
      <c r="N568" s="259"/>
      <c r="O568" s="259"/>
      <c r="P568" s="259"/>
      <c r="Q568" s="259"/>
      <c r="R568" s="259"/>
      <c r="S568" s="259"/>
      <c r="T568" s="26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61" t="s">
        <v>196</v>
      </c>
      <c r="AU568" s="261" t="s">
        <v>90</v>
      </c>
      <c r="AV568" s="13" t="s">
        <v>86</v>
      </c>
      <c r="AW568" s="13" t="s">
        <v>38</v>
      </c>
      <c r="AX568" s="13" t="s">
        <v>82</v>
      </c>
      <c r="AY568" s="261" t="s">
        <v>183</v>
      </c>
    </row>
    <row r="569" s="14" customFormat="1">
      <c r="A569" s="14"/>
      <c r="B569" s="262"/>
      <c r="C569" s="263"/>
      <c r="D569" s="245" t="s">
        <v>196</v>
      </c>
      <c r="E569" s="264" t="s">
        <v>1</v>
      </c>
      <c r="F569" s="265" t="s">
        <v>480</v>
      </c>
      <c r="G569" s="263"/>
      <c r="H569" s="266">
        <v>25</v>
      </c>
      <c r="I569" s="267"/>
      <c r="J569" s="263"/>
      <c r="K569" s="263"/>
      <c r="L569" s="268"/>
      <c r="M569" s="269"/>
      <c r="N569" s="270"/>
      <c r="O569" s="270"/>
      <c r="P569" s="270"/>
      <c r="Q569" s="270"/>
      <c r="R569" s="270"/>
      <c r="S569" s="270"/>
      <c r="T569" s="271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72" t="s">
        <v>196</v>
      </c>
      <c r="AU569" s="272" t="s">
        <v>90</v>
      </c>
      <c r="AV569" s="14" t="s">
        <v>90</v>
      </c>
      <c r="AW569" s="14" t="s">
        <v>38</v>
      </c>
      <c r="AX569" s="14" t="s">
        <v>86</v>
      </c>
      <c r="AY569" s="272" t="s">
        <v>183</v>
      </c>
    </row>
    <row r="570" s="2" customFormat="1" ht="24.15" customHeight="1">
      <c r="A570" s="41"/>
      <c r="B570" s="42"/>
      <c r="C570" s="232" t="s">
        <v>755</v>
      </c>
      <c r="D570" s="232" t="s">
        <v>186</v>
      </c>
      <c r="E570" s="233" t="s">
        <v>3072</v>
      </c>
      <c r="F570" s="234" t="s">
        <v>3073</v>
      </c>
      <c r="G570" s="235" t="s">
        <v>189</v>
      </c>
      <c r="H570" s="236">
        <v>5</v>
      </c>
      <c r="I570" s="237"/>
      <c r="J570" s="238">
        <f>ROUND(I570*H570,2)</f>
        <v>0</v>
      </c>
      <c r="K570" s="234" t="s">
        <v>190</v>
      </c>
      <c r="L570" s="47"/>
      <c r="M570" s="239" t="s">
        <v>1</v>
      </c>
      <c r="N570" s="240" t="s">
        <v>47</v>
      </c>
      <c r="O570" s="94"/>
      <c r="P570" s="241">
        <f>O570*H570</f>
        <v>0</v>
      </c>
      <c r="Q570" s="241">
        <v>0</v>
      </c>
      <c r="R570" s="241">
        <f>Q570*H570</f>
        <v>0</v>
      </c>
      <c r="S570" s="241">
        <v>0.29499999999999998</v>
      </c>
      <c r="T570" s="242">
        <f>S570*H570</f>
        <v>1.4749999999999999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43" t="s">
        <v>101</v>
      </c>
      <c r="AT570" s="243" t="s">
        <v>186</v>
      </c>
      <c r="AU570" s="243" t="s">
        <v>90</v>
      </c>
      <c r="AY570" s="19" t="s">
        <v>183</v>
      </c>
      <c r="BE570" s="244">
        <f>IF(N570="základní",J570,0)</f>
        <v>0</v>
      </c>
      <c r="BF570" s="244">
        <f>IF(N570="snížená",J570,0)</f>
        <v>0</v>
      </c>
      <c r="BG570" s="244">
        <f>IF(N570="zákl. přenesená",J570,0)</f>
        <v>0</v>
      </c>
      <c r="BH570" s="244">
        <f>IF(N570="sníž. přenesená",J570,0)</f>
        <v>0</v>
      </c>
      <c r="BI570" s="244">
        <f>IF(N570="nulová",J570,0)</f>
        <v>0</v>
      </c>
      <c r="BJ570" s="19" t="s">
        <v>86</v>
      </c>
      <c r="BK570" s="244">
        <f>ROUND(I570*H570,2)</f>
        <v>0</v>
      </c>
      <c r="BL570" s="19" t="s">
        <v>101</v>
      </c>
      <c r="BM570" s="243" t="s">
        <v>3074</v>
      </c>
    </row>
    <row r="571" s="2" customFormat="1">
      <c r="A571" s="41"/>
      <c r="B571" s="42"/>
      <c r="C571" s="43"/>
      <c r="D571" s="245" t="s">
        <v>192</v>
      </c>
      <c r="E571" s="43"/>
      <c r="F571" s="246" t="s">
        <v>3075</v>
      </c>
      <c r="G571" s="43"/>
      <c r="H571" s="43"/>
      <c r="I571" s="247"/>
      <c r="J571" s="43"/>
      <c r="K571" s="43"/>
      <c r="L571" s="47"/>
      <c r="M571" s="248"/>
      <c r="N571" s="249"/>
      <c r="O571" s="94"/>
      <c r="P571" s="94"/>
      <c r="Q571" s="94"/>
      <c r="R571" s="94"/>
      <c r="S571" s="94"/>
      <c r="T571" s="95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19" t="s">
        <v>192</v>
      </c>
      <c r="AU571" s="19" t="s">
        <v>90</v>
      </c>
    </row>
    <row r="572" s="2" customFormat="1">
      <c r="A572" s="41"/>
      <c r="B572" s="42"/>
      <c r="C572" s="43"/>
      <c r="D572" s="250" t="s">
        <v>194</v>
      </c>
      <c r="E572" s="43"/>
      <c r="F572" s="251" t="s">
        <v>3076</v>
      </c>
      <c r="G572" s="43"/>
      <c r="H572" s="43"/>
      <c r="I572" s="247"/>
      <c r="J572" s="43"/>
      <c r="K572" s="43"/>
      <c r="L572" s="47"/>
      <c r="M572" s="248"/>
      <c r="N572" s="249"/>
      <c r="O572" s="94"/>
      <c r="P572" s="94"/>
      <c r="Q572" s="94"/>
      <c r="R572" s="94"/>
      <c r="S572" s="94"/>
      <c r="T572" s="95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19" t="s">
        <v>194</v>
      </c>
      <c r="AU572" s="19" t="s">
        <v>90</v>
      </c>
    </row>
    <row r="573" s="13" customFormat="1">
      <c r="A573" s="13"/>
      <c r="B573" s="252"/>
      <c r="C573" s="253"/>
      <c r="D573" s="245" t="s">
        <v>196</v>
      </c>
      <c r="E573" s="254" t="s">
        <v>1</v>
      </c>
      <c r="F573" s="255" t="s">
        <v>2857</v>
      </c>
      <c r="G573" s="253"/>
      <c r="H573" s="254" t="s">
        <v>1</v>
      </c>
      <c r="I573" s="256"/>
      <c r="J573" s="253"/>
      <c r="K573" s="253"/>
      <c r="L573" s="257"/>
      <c r="M573" s="258"/>
      <c r="N573" s="259"/>
      <c r="O573" s="259"/>
      <c r="P573" s="259"/>
      <c r="Q573" s="259"/>
      <c r="R573" s="259"/>
      <c r="S573" s="259"/>
      <c r="T573" s="26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61" t="s">
        <v>196</v>
      </c>
      <c r="AU573" s="261" t="s">
        <v>90</v>
      </c>
      <c r="AV573" s="13" t="s">
        <v>86</v>
      </c>
      <c r="AW573" s="13" t="s">
        <v>38</v>
      </c>
      <c r="AX573" s="13" t="s">
        <v>82</v>
      </c>
      <c r="AY573" s="261" t="s">
        <v>183</v>
      </c>
    </row>
    <row r="574" s="14" customFormat="1">
      <c r="A574" s="14"/>
      <c r="B574" s="262"/>
      <c r="C574" s="263"/>
      <c r="D574" s="245" t="s">
        <v>196</v>
      </c>
      <c r="E574" s="264" t="s">
        <v>1</v>
      </c>
      <c r="F574" s="265" t="s">
        <v>104</v>
      </c>
      <c r="G574" s="263"/>
      <c r="H574" s="266">
        <v>5</v>
      </c>
      <c r="I574" s="267"/>
      <c r="J574" s="263"/>
      <c r="K574" s="263"/>
      <c r="L574" s="268"/>
      <c r="M574" s="269"/>
      <c r="N574" s="270"/>
      <c r="O574" s="270"/>
      <c r="P574" s="270"/>
      <c r="Q574" s="270"/>
      <c r="R574" s="270"/>
      <c r="S574" s="270"/>
      <c r="T574" s="271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72" t="s">
        <v>196</v>
      </c>
      <c r="AU574" s="272" t="s">
        <v>90</v>
      </c>
      <c r="AV574" s="14" t="s">
        <v>90</v>
      </c>
      <c r="AW574" s="14" t="s">
        <v>38</v>
      </c>
      <c r="AX574" s="14" t="s">
        <v>86</v>
      </c>
      <c r="AY574" s="272" t="s">
        <v>183</v>
      </c>
    </row>
    <row r="575" s="2" customFormat="1" ht="24.15" customHeight="1">
      <c r="A575" s="41"/>
      <c r="B575" s="42"/>
      <c r="C575" s="232" t="s">
        <v>759</v>
      </c>
      <c r="D575" s="232" t="s">
        <v>186</v>
      </c>
      <c r="E575" s="233" t="s">
        <v>2500</v>
      </c>
      <c r="F575" s="234" t="s">
        <v>2501</v>
      </c>
      <c r="G575" s="235" t="s">
        <v>189</v>
      </c>
      <c r="H575" s="236">
        <v>217</v>
      </c>
      <c r="I575" s="237"/>
      <c r="J575" s="238">
        <f>ROUND(I575*H575,2)</f>
        <v>0</v>
      </c>
      <c r="K575" s="234" t="s">
        <v>190</v>
      </c>
      <c r="L575" s="47"/>
      <c r="M575" s="239" t="s">
        <v>1</v>
      </c>
      <c r="N575" s="240" t="s">
        <v>47</v>
      </c>
      <c r="O575" s="94"/>
      <c r="P575" s="241">
        <f>O575*H575</f>
        <v>0</v>
      </c>
      <c r="Q575" s="241">
        <v>0</v>
      </c>
      <c r="R575" s="241">
        <f>Q575*H575</f>
        <v>0</v>
      </c>
      <c r="S575" s="241">
        <v>0.255</v>
      </c>
      <c r="T575" s="242">
        <f>S575*H575</f>
        <v>55.335000000000001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43" t="s">
        <v>101</v>
      </c>
      <c r="AT575" s="243" t="s">
        <v>186</v>
      </c>
      <c r="AU575" s="243" t="s">
        <v>90</v>
      </c>
      <c r="AY575" s="19" t="s">
        <v>183</v>
      </c>
      <c r="BE575" s="244">
        <f>IF(N575="základní",J575,0)</f>
        <v>0</v>
      </c>
      <c r="BF575" s="244">
        <f>IF(N575="snížená",J575,0)</f>
        <v>0</v>
      </c>
      <c r="BG575" s="244">
        <f>IF(N575="zákl. přenesená",J575,0)</f>
        <v>0</v>
      </c>
      <c r="BH575" s="244">
        <f>IF(N575="sníž. přenesená",J575,0)</f>
        <v>0</v>
      </c>
      <c r="BI575" s="244">
        <f>IF(N575="nulová",J575,0)</f>
        <v>0</v>
      </c>
      <c r="BJ575" s="19" t="s">
        <v>86</v>
      </c>
      <c r="BK575" s="244">
        <f>ROUND(I575*H575,2)</f>
        <v>0</v>
      </c>
      <c r="BL575" s="19" t="s">
        <v>101</v>
      </c>
      <c r="BM575" s="243" t="s">
        <v>3077</v>
      </c>
    </row>
    <row r="576" s="2" customFormat="1">
      <c r="A576" s="41"/>
      <c r="B576" s="42"/>
      <c r="C576" s="43"/>
      <c r="D576" s="245" t="s">
        <v>192</v>
      </c>
      <c r="E576" s="43"/>
      <c r="F576" s="246" t="s">
        <v>2503</v>
      </c>
      <c r="G576" s="43"/>
      <c r="H576" s="43"/>
      <c r="I576" s="247"/>
      <c r="J576" s="43"/>
      <c r="K576" s="43"/>
      <c r="L576" s="47"/>
      <c r="M576" s="248"/>
      <c r="N576" s="249"/>
      <c r="O576" s="94"/>
      <c r="P576" s="94"/>
      <c r="Q576" s="94"/>
      <c r="R576" s="94"/>
      <c r="S576" s="94"/>
      <c r="T576" s="95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19" t="s">
        <v>192</v>
      </c>
      <c r="AU576" s="19" t="s">
        <v>90</v>
      </c>
    </row>
    <row r="577" s="2" customFormat="1">
      <c r="A577" s="41"/>
      <c r="B577" s="42"/>
      <c r="C577" s="43"/>
      <c r="D577" s="250" t="s">
        <v>194</v>
      </c>
      <c r="E577" s="43"/>
      <c r="F577" s="251" t="s">
        <v>2504</v>
      </c>
      <c r="G577" s="43"/>
      <c r="H577" s="43"/>
      <c r="I577" s="247"/>
      <c r="J577" s="43"/>
      <c r="K577" s="43"/>
      <c r="L577" s="47"/>
      <c r="M577" s="248"/>
      <c r="N577" s="249"/>
      <c r="O577" s="94"/>
      <c r="P577" s="94"/>
      <c r="Q577" s="94"/>
      <c r="R577" s="94"/>
      <c r="S577" s="94"/>
      <c r="T577" s="95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19" t="s">
        <v>194</v>
      </c>
      <c r="AU577" s="19" t="s">
        <v>90</v>
      </c>
    </row>
    <row r="578" s="13" customFormat="1">
      <c r="A578" s="13"/>
      <c r="B578" s="252"/>
      <c r="C578" s="253"/>
      <c r="D578" s="245" t="s">
        <v>196</v>
      </c>
      <c r="E578" s="254" t="s">
        <v>1</v>
      </c>
      <c r="F578" s="255" t="s">
        <v>3043</v>
      </c>
      <c r="G578" s="253"/>
      <c r="H578" s="254" t="s">
        <v>1</v>
      </c>
      <c r="I578" s="256"/>
      <c r="J578" s="253"/>
      <c r="K578" s="253"/>
      <c r="L578" s="257"/>
      <c r="M578" s="258"/>
      <c r="N578" s="259"/>
      <c r="O578" s="259"/>
      <c r="P578" s="259"/>
      <c r="Q578" s="259"/>
      <c r="R578" s="259"/>
      <c r="S578" s="259"/>
      <c r="T578" s="26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61" t="s">
        <v>196</v>
      </c>
      <c r="AU578" s="261" t="s">
        <v>90</v>
      </c>
      <c r="AV578" s="13" t="s">
        <v>86</v>
      </c>
      <c r="AW578" s="13" t="s">
        <v>38</v>
      </c>
      <c r="AX578" s="13" t="s">
        <v>82</v>
      </c>
      <c r="AY578" s="261" t="s">
        <v>183</v>
      </c>
    </row>
    <row r="579" s="14" customFormat="1">
      <c r="A579" s="14"/>
      <c r="B579" s="262"/>
      <c r="C579" s="263"/>
      <c r="D579" s="245" t="s">
        <v>196</v>
      </c>
      <c r="E579" s="264" t="s">
        <v>1</v>
      </c>
      <c r="F579" s="265" t="s">
        <v>3044</v>
      </c>
      <c r="G579" s="263"/>
      <c r="H579" s="266">
        <v>217</v>
      </c>
      <c r="I579" s="267"/>
      <c r="J579" s="263"/>
      <c r="K579" s="263"/>
      <c r="L579" s="268"/>
      <c r="M579" s="269"/>
      <c r="N579" s="270"/>
      <c r="O579" s="270"/>
      <c r="P579" s="270"/>
      <c r="Q579" s="270"/>
      <c r="R579" s="270"/>
      <c r="S579" s="270"/>
      <c r="T579" s="271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72" t="s">
        <v>196</v>
      </c>
      <c r="AU579" s="272" t="s">
        <v>90</v>
      </c>
      <c r="AV579" s="14" t="s">
        <v>90</v>
      </c>
      <c r="AW579" s="14" t="s">
        <v>38</v>
      </c>
      <c r="AX579" s="14" t="s">
        <v>86</v>
      </c>
      <c r="AY579" s="272" t="s">
        <v>183</v>
      </c>
    </row>
    <row r="580" s="2" customFormat="1" ht="24.15" customHeight="1">
      <c r="A580" s="41"/>
      <c r="B580" s="42"/>
      <c r="C580" s="232" t="s">
        <v>765</v>
      </c>
      <c r="D580" s="232" t="s">
        <v>186</v>
      </c>
      <c r="E580" s="233" t="s">
        <v>3078</v>
      </c>
      <c r="F580" s="234" t="s">
        <v>3079</v>
      </c>
      <c r="G580" s="235" t="s">
        <v>189</v>
      </c>
      <c r="H580" s="236">
        <v>30</v>
      </c>
      <c r="I580" s="237"/>
      <c r="J580" s="238">
        <f>ROUND(I580*H580,2)</f>
        <v>0</v>
      </c>
      <c r="K580" s="234" t="s">
        <v>190</v>
      </c>
      <c r="L580" s="47"/>
      <c r="M580" s="239" t="s">
        <v>1</v>
      </c>
      <c r="N580" s="240" t="s">
        <v>47</v>
      </c>
      <c r="O580" s="94"/>
      <c r="P580" s="241">
        <f>O580*H580</f>
        <v>0</v>
      </c>
      <c r="Q580" s="241">
        <v>0</v>
      </c>
      <c r="R580" s="241">
        <f>Q580*H580</f>
        <v>0</v>
      </c>
      <c r="S580" s="241">
        <v>0.32000000000000001</v>
      </c>
      <c r="T580" s="242">
        <f>S580*H580</f>
        <v>9.5999999999999996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43" t="s">
        <v>101</v>
      </c>
      <c r="AT580" s="243" t="s">
        <v>186</v>
      </c>
      <c r="AU580" s="243" t="s">
        <v>90</v>
      </c>
      <c r="AY580" s="19" t="s">
        <v>183</v>
      </c>
      <c r="BE580" s="244">
        <f>IF(N580="základní",J580,0)</f>
        <v>0</v>
      </c>
      <c r="BF580" s="244">
        <f>IF(N580="snížená",J580,0)</f>
        <v>0</v>
      </c>
      <c r="BG580" s="244">
        <f>IF(N580="zákl. přenesená",J580,0)</f>
        <v>0</v>
      </c>
      <c r="BH580" s="244">
        <f>IF(N580="sníž. přenesená",J580,0)</f>
        <v>0</v>
      </c>
      <c r="BI580" s="244">
        <f>IF(N580="nulová",J580,0)</f>
        <v>0</v>
      </c>
      <c r="BJ580" s="19" t="s">
        <v>86</v>
      </c>
      <c r="BK580" s="244">
        <f>ROUND(I580*H580,2)</f>
        <v>0</v>
      </c>
      <c r="BL580" s="19" t="s">
        <v>101</v>
      </c>
      <c r="BM580" s="243" t="s">
        <v>3080</v>
      </c>
    </row>
    <row r="581" s="2" customFormat="1">
      <c r="A581" s="41"/>
      <c r="B581" s="42"/>
      <c r="C581" s="43"/>
      <c r="D581" s="245" t="s">
        <v>192</v>
      </c>
      <c r="E581" s="43"/>
      <c r="F581" s="246" t="s">
        <v>3081</v>
      </c>
      <c r="G581" s="43"/>
      <c r="H581" s="43"/>
      <c r="I581" s="247"/>
      <c r="J581" s="43"/>
      <c r="K581" s="43"/>
      <c r="L581" s="47"/>
      <c r="M581" s="248"/>
      <c r="N581" s="249"/>
      <c r="O581" s="94"/>
      <c r="P581" s="94"/>
      <c r="Q581" s="94"/>
      <c r="R581" s="94"/>
      <c r="S581" s="94"/>
      <c r="T581" s="95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19" t="s">
        <v>192</v>
      </c>
      <c r="AU581" s="19" t="s">
        <v>90</v>
      </c>
    </row>
    <row r="582" s="2" customFormat="1">
      <c r="A582" s="41"/>
      <c r="B582" s="42"/>
      <c r="C582" s="43"/>
      <c r="D582" s="250" t="s">
        <v>194</v>
      </c>
      <c r="E582" s="43"/>
      <c r="F582" s="251" t="s">
        <v>3082</v>
      </c>
      <c r="G582" s="43"/>
      <c r="H582" s="43"/>
      <c r="I582" s="247"/>
      <c r="J582" s="43"/>
      <c r="K582" s="43"/>
      <c r="L582" s="47"/>
      <c r="M582" s="248"/>
      <c r="N582" s="249"/>
      <c r="O582" s="94"/>
      <c r="P582" s="94"/>
      <c r="Q582" s="94"/>
      <c r="R582" s="94"/>
      <c r="S582" s="94"/>
      <c r="T582" s="95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19" t="s">
        <v>194</v>
      </c>
      <c r="AU582" s="19" t="s">
        <v>90</v>
      </c>
    </row>
    <row r="583" s="13" customFormat="1">
      <c r="A583" s="13"/>
      <c r="B583" s="252"/>
      <c r="C583" s="253"/>
      <c r="D583" s="245" t="s">
        <v>196</v>
      </c>
      <c r="E583" s="254" t="s">
        <v>1</v>
      </c>
      <c r="F583" s="255" t="s">
        <v>3083</v>
      </c>
      <c r="G583" s="253"/>
      <c r="H583" s="254" t="s">
        <v>1</v>
      </c>
      <c r="I583" s="256"/>
      <c r="J583" s="253"/>
      <c r="K583" s="253"/>
      <c r="L583" s="257"/>
      <c r="M583" s="258"/>
      <c r="N583" s="259"/>
      <c r="O583" s="259"/>
      <c r="P583" s="259"/>
      <c r="Q583" s="259"/>
      <c r="R583" s="259"/>
      <c r="S583" s="259"/>
      <c r="T583" s="26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1" t="s">
        <v>196</v>
      </c>
      <c r="AU583" s="261" t="s">
        <v>90</v>
      </c>
      <c r="AV583" s="13" t="s">
        <v>86</v>
      </c>
      <c r="AW583" s="13" t="s">
        <v>38</v>
      </c>
      <c r="AX583" s="13" t="s">
        <v>82</v>
      </c>
      <c r="AY583" s="261" t="s">
        <v>183</v>
      </c>
    </row>
    <row r="584" s="14" customFormat="1">
      <c r="A584" s="14"/>
      <c r="B584" s="262"/>
      <c r="C584" s="263"/>
      <c r="D584" s="245" t="s">
        <v>196</v>
      </c>
      <c r="E584" s="264" t="s">
        <v>1</v>
      </c>
      <c r="F584" s="265" t="s">
        <v>198</v>
      </c>
      <c r="G584" s="263"/>
      <c r="H584" s="266">
        <v>30</v>
      </c>
      <c r="I584" s="267"/>
      <c r="J584" s="263"/>
      <c r="K584" s="263"/>
      <c r="L584" s="268"/>
      <c r="M584" s="269"/>
      <c r="N584" s="270"/>
      <c r="O584" s="270"/>
      <c r="P584" s="270"/>
      <c r="Q584" s="270"/>
      <c r="R584" s="270"/>
      <c r="S584" s="270"/>
      <c r="T584" s="27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2" t="s">
        <v>196</v>
      </c>
      <c r="AU584" s="272" t="s">
        <v>90</v>
      </c>
      <c r="AV584" s="14" t="s">
        <v>90</v>
      </c>
      <c r="AW584" s="14" t="s">
        <v>38</v>
      </c>
      <c r="AX584" s="14" t="s">
        <v>86</v>
      </c>
      <c r="AY584" s="272" t="s">
        <v>183</v>
      </c>
    </row>
    <row r="585" s="2" customFormat="1" ht="24.15" customHeight="1">
      <c r="A585" s="41"/>
      <c r="B585" s="42"/>
      <c r="C585" s="232" t="s">
        <v>769</v>
      </c>
      <c r="D585" s="232" t="s">
        <v>186</v>
      </c>
      <c r="E585" s="233" t="s">
        <v>3084</v>
      </c>
      <c r="F585" s="234" t="s">
        <v>3085</v>
      </c>
      <c r="G585" s="235" t="s">
        <v>189</v>
      </c>
      <c r="H585" s="236">
        <v>173.59999999999999</v>
      </c>
      <c r="I585" s="237"/>
      <c r="J585" s="238">
        <f>ROUND(I585*H585,2)</f>
        <v>0</v>
      </c>
      <c r="K585" s="234" t="s">
        <v>190</v>
      </c>
      <c r="L585" s="47"/>
      <c r="M585" s="239" t="s">
        <v>1</v>
      </c>
      <c r="N585" s="240" t="s">
        <v>47</v>
      </c>
      <c r="O585" s="94"/>
      <c r="P585" s="241">
        <f>O585*H585</f>
        <v>0</v>
      </c>
      <c r="Q585" s="241">
        <v>0</v>
      </c>
      <c r="R585" s="241">
        <f>Q585*H585</f>
        <v>0</v>
      </c>
      <c r="S585" s="241">
        <v>0</v>
      </c>
      <c r="T585" s="242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43" t="s">
        <v>101</v>
      </c>
      <c r="AT585" s="243" t="s">
        <v>186</v>
      </c>
      <c r="AU585" s="243" t="s">
        <v>90</v>
      </c>
      <c r="AY585" s="19" t="s">
        <v>183</v>
      </c>
      <c r="BE585" s="244">
        <f>IF(N585="základní",J585,0)</f>
        <v>0</v>
      </c>
      <c r="BF585" s="244">
        <f>IF(N585="snížená",J585,0)</f>
        <v>0</v>
      </c>
      <c r="BG585" s="244">
        <f>IF(N585="zákl. přenesená",J585,0)</f>
        <v>0</v>
      </c>
      <c r="BH585" s="244">
        <f>IF(N585="sníž. přenesená",J585,0)</f>
        <v>0</v>
      </c>
      <c r="BI585" s="244">
        <f>IF(N585="nulová",J585,0)</f>
        <v>0</v>
      </c>
      <c r="BJ585" s="19" t="s">
        <v>86</v>
      </c>
      <c r="BK585" s="244">
        <f>ROUND(I585*H585,2)</f>
        <v>0</v>
      </c>
      <c r="BL585" s="19" t="s">
        <v>101</v>
      </c>
      <c r="BM585" s="243" t="s">
        <v>3086</v>
      </c>
    </row>
    <row r="586" s="2" customFormat="1">
      <c r="A586" s="41"/>
      <c r="B586" s="42"/>
      <c r="C586" s="43"/>
      <c r="D586" s="245" t="s">
        <v>192</v>
      </c>
      <c r="E586" s="43"/>
      <c r="F586" s="246" t="s">
        <v>3087</v>
      </c>
      <c r="G586" s="43"/>
      <c r="H586" s="43"/>
      <c r="I586" s="247"/>
      <c r="J586" s="43"/>
      <c r="K586" s="43"/>
      <c r="L586" s="47"/>
      <c r="M586" s="248"/>
      <c r="N586" s="249"/>
      <c r="O586" s="94"/>
      <c r="P586" s="94"/>
      <c r="Q586" s="94"/>
      <c r="R586" s="94"/>
      <c r="S586" s="94"/>
      <c r="T586" s="95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19" t="s">
        <v>192</v>
      </c>
      <c r="AU586" s="19" t="s">
        <v>90</v>
      </c>
    </row>
    <row r="587" s="2" customFormat="1">
      <c r="A587" s="41"/>
      <c r="B587" s="42"/>
      <c r="C587" s="43"/>
      <c r="D587" s="250" t="s">
        <v>194</v>
      </c>
      <c r="E587" s="43"/>
      <c r="F587" s="251" t="s">
        <v>3088</v>
      </c>
      <c r="G587" s="43"/>
      <c r="H587" s="43"/>
      <c r="I587" s="247"/>
      <c r="J587" s="43"/>
      <c r="K587" s="43"/>
      <c r="L587" s="47"/>
      <c r="M587" s="248"/>
      <c r="N587" s="249"/>
      <c r="O587" s="94"/>
      <c r="P587" s="94"/>
      <c r="Q587" s="94"/>
      <c r="R587" s="94"/>
      <c r="S587" s="94"/>
      <c r="T587" s="95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19" t="s">
        <v>194</v>
      </c>
      <c r="AU587" s="19" t="s">
        <v>90</v>
      </c>
    </row>
    <row r="588" s="13" customFormat="1">
      <c r="A588" s="13"/>
      <c r="B588" s="252"/>
      <c r="C588" s="253"/>
      <c r="D588" s="245" t="s">
        <v>196</v>
      </c>
      <c r="E588" s="254" t="s">
        <v>1</v>
      </c>
      <c r="F588" s="255" t="s">
        <v>3089</v>
      </c>
      <c r="G588" s="253"/>
      <c r="H588" s="254" t="s">
        <v>1</v>
      </c>
      <c r="I588" s="256"/>
      <c r="J588" s="253"/>
      <c r="K588" s="253"/>
      <c r="L588" s="257"/>
      <c r="M588" s="258"/>
      <c r="N588" s="259"/>
      <c r="O588" s="259"/>
      <c r="P588" s="259"/>
      <c r="Q588" s="259"/>
      <c r="R588" s="259"/>
      <c r="S588" s="259"/>
      <c r="T588" s="26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61" t="s">
        <v>196</v>
      </c>
      <c r="AU588" s="261" t="s">
        <v>90</v>
      </c>
      <c r="AV588" s="13" t="s">
        <v>86</v>
      </c>
      <c r="AW588" s="13" t="s">
        <v>38</v>
      </c>
      <c r="AX588" s="13" t="s">
        <v>82</v>
      </c>
      <c r="AY588" s="261" t="s">
        <v>183</v>
      </c>
    </row>
    <row r="589" s="14" customFormat="1">
      <c r="A589" s="14"/>
      <c r="B589" s="262"/>
      <c r="C589" s="263"/>
      <c r="D589" s="245" t="s">
        <v>196</v>
      </c>
      <c r="E589" s="264" t="s">
        <v>1</v>
      </c>
      <c r="F589" s="265" t="s">
        <v>3090</v>
      </c>
      <c r="G589" s="263"/>
      <c r="H589" s="266">
        <v>173.59999999999999</v>
      </c>
      <c r="I589" s="267"/>
      <c r="J589" s="263"/>
      <c r="K589" s="263"/>
      <c r="L589" s="268"/>
      <c r="M589" s="269"/>
      <c r="N589" s="270"/>
      <c r="O589" s="270"/>
      <c r="P589" s="270"/>
      <c r="Q589" s="270"/>
      <c r="R589" s="270"/>
      <c r="S589" s="270"/>
      <c r="T589" s="271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72" t="s">
        <v>196</v>
      </c>
      <c r="AU589" s="272" t="s">
        <v>90</v>
      </c>
      <c r="AV589" s="14" t="s">
        <v>90</v>
      </c>
      <c r="AW589" s="14" t="s">
        <v>38</v>
      </c>
      <c r="AX589" s="14" t="s">
        <v>86</v>
      </c>
      <c r="AY589" s="272" t="s">
        <v>183</v>
      </c>
    </row>
    <row r="590" s="2" customFormat="1" ht="24.15" customHeight="1">
      <c r="A590" s="41"/>
      <c r="B590" s="42"/>
      <c r="C590" s="232" t="s">
        <v>775</v>
      </c>
      <c r="D590" s="232" t="s">
        <v>186</v>
      </c>
      <c r="E590" s="233" t="s">
        <v>3091</v>
      </c>
      <c r="F590" s="234" t="s">
        <v>3092</v>
      </c>
      <c r="G590" s="235" t="s">
        <v>189</v>
      </c>
      <c r="H590" s="236">
        <v>28.5</v>
      </c>
      <c r="I590" s="237"/>
      <c r="J590" s="238">
        <f>ROUND(I590*H590,2)</f>
        <v>0</v>
      </c>
      <c r="K590" s="234" t="s">
        <v>190</v>
      </c>
      <c r="L590" s="47"/>
      <c r="M590" s="239" t="s">
        <v>1</v>
      </c>
      <c r="N590" s="240" t="s">
        <v>47</v>
      </c>
      <c r="O590" s="94"/>
      <c r="P590" s="241">
        <f>O590*H590</f>
        <v>0</v>
      </c>
      <c r="Q590" s="241">
        <v>0</v>
      </c>
      <c r="R590" s="241">
        <f>Q590*H590</f>
        <v>0</v>
      </c>
      <c r="S590" s="241">
        <v>0</v>
      </c>
      <c r="T590" s="242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43" t="s">
        <v>101</v>
      </c>
      <c r="AT590" s="243" t="s">
        <v>186</v>
      </c>
      <c r="AU590" s="243" t="s">
        <v>90</v>
      </c>
      <c r="AY590" s="19" t="s">
        <v>183</v>
      </c>
      <c r="BE590" s="244">
        <f>IF(N590="základní",J590,0)</f>
        <v>0</v>
      </c>
      <c r="BF590" s="244">
        <f>IF(N590="snížená",J590,0)</f>
        <v>0</v>
      </c>
      <c r="BG590" s="244">
        <f>IF(N590="zákl. přenesená",J590,0)</f>
        <v>0</v>
      </c>
      <c r="BH590" s="244">
        <f>IF(N590="sníž. přenesená",J590,0)</f>
        <v>0</v>
      </c>
      <c r="BI590" s="244">
        <f>IF(N590="nulová",J590,0)</f>
        <v>0</v>
      </c>
      <c r="BJ590" s="19" t="s">
        <v>86</v>
      </c>
      <c r="BK590" s="244">
        <f>ROUND(I590*H590,2)</f>
        <v>0</v>
      </c>
      <c r="BL590" s="19" t="s">
        <v>101</v>
      </c>
      <c r="BM590" s="243" t="s">
        <v>3093</v>
      </c>
    </row>
    <row r="591" s="2" customFormat="1">
      <c r="A591" s="41"/>
      <c r="B591" s="42"/>
      <c r="C591" s="43"/>
      <c r="D591" s="245" t="s">
        <v>192</v>
      </c>
      <c r="E591" s="43"/>
      <c r="F591" s="246" t="s">
        <v>3094</v>
      </c>
      <c r="G591" s="43"/>
      <c r="H591" s="43"/>
      <c r="I591" s="247"/>
      <c r="J591" s="43"/>
      <c r="K591" s="43"/>
      <c r="L591" s="47"/>
      <c r="M591" s="248"/>
      <c r="N591" s="249"/>
      <c r="O591" s="94"/>
      <c r="P591" s="94"/>
      <c r="Q591" s="94"/>
      <c r="R591" s="94"/>
      <c r="S591" s="94"/>
      <c r="T591" s="95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19" t="s">
        <v>192</v>
      </c>
      <c r="AU591" s="19" t="s">
        <v>90</v>
      </c>
    </row>
    <row r="592" s="2" customFormat="1">
      <c r="A592" s="41"/>
      <c r="B592" s="42"/>
      <c r="C592" s="43"/>
      <c r="D592" s="250" t="s">
        <v>194</v>
      </c>
      <c r="E592" s="43"/>
      <c r="F592" s="251" t="s">
        <v>3095</v>
      </c>
      <c r="G592" s="43"/>
      <c r="H592" s="43"/>
      <c r="I592" s="247"/>
      <c r="J592" s="43"/>
      <c r="K592" s="43"/>
      <c r="L592" s="47"/>
      <c r="M592" s="248"/>
      <c r="N592" s="249"/>
      <c r="O592" s="94"/>
      <c r="P592" s="94"/>
      <c r="Q592" s="94"/>
      <c r="R592" s="94"/>
      <c r="S592" s="94"/>
      <c r="T592" s="95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19" t="s">
        <v>194</v>
      </c>
      <c r="AU592" s="19" t="s">
        <v>90</v>
      </c>
    </row>
    <row r="593" s="13" customFormat="1">
      <c r="A593" s="13"/>
      <c r="B593" s="252"/>
      <c r="C593" s="253"/>
      <c r="D593" s="245" t="s">
        <v>196</v>
      </c>
      <c r="E593" s="254" t="s">
        <v>1</v>
      </c>
      <c r="F593" s="255" t="s">
        <v>3083</v>
      </c>
      <c r="G593" s="253"/>
      <c r="H593" s="254" t="s">
        <v>1</v>
      </c>
      <c r="I593" s="256"/>
      <c r="J593" s="253"/>
      <c r="K593" s="253"/>
      <c r="L593" s="257"/>
      <c r="M593" s="258"/>
      <c r="N593" s="259"/>
      <c r="O593" s="259"/>
      <c r="P593" s="259"/>
      <c r="Q593" s="259"/>
      <c r="R593" s="259"/>
      <c r="S593" s="259"/>
      <c r="T593" s="26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61" t="s">
        <v>196</v>
      </c>
      <c r="AU593" s="261" t="s">
        <v>90</v>
      </c>
      <c r="AV593" s="13" t="s">
        <v>86</v>
      </c>
      <c r="AW593" s="13" t="s">
        <v>38</v>
      </c>
      <c r="AX593" s="13" t="s">
        <v>82</v>
      </c>
      <c r="AY593" s="261" t="s">
        <v>183</v>
      </c>
    </row>
    <row r="594" s="14" customFormat="1">
      <c r="A594" s="14"/>
      <c r="B594" s="262"/>
      <c r="C594" s="263"/>
      <c r="D594" s="245" t="s">
        <v>196</v>
      </c>
      <c r="E594" s="264" t="s">
        <v>1</v>
      </c>
      <c r="F594" s="265" t="s">
        <v>3096</v>
      </c>
      <c r="G594" s="263"/>
      <c r="H594" s="266">
        <v>28.5</v>
      </c>
      <c r="I594" s="267"/>
      <c r="J594" s="263"/>
      <c r="K594" s="263"/>
      <c r="L594" s="268"/>
      <c r="M594" s="269"/>
      <c r="N594" s="270"/>
      <c r="O594" s="270"/>
      <c r="P594" s="270"/>
      <c r="Q594" s="270"/>
      <c r="R594" s="270"/>
      <c r="S594" s="270"/>
      <c r="T594" s="271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72" t="s">
        <v>196</v>
      </c>
      <c r="AU594" s="272" t="s">
        <v>90</v>
      </c>
      <c r="AV594" s="14" t="s">
        <v>90</v>
      </c>
      <c r="AW594" s="14" t="s">
        <v>38</v>
      </c>
      <c r="AX594" s="14" t="s">
        <v>86</v>
      </c>
      <c r="AY594" s="272" t="s">
        <v>183</v>
      </c>
    </row>
    <row r="595" s="2" customFormat="1" ht="24.15" customHeight="1">
      <c r="A595" s="41"/>
      <c r="B595" s="42"/>
      <c r="C595" s="232" t="s">
        <v>779</v>
      </c>
      <c r="D595" s="232" t="s">
        <v>186</v>
      </c>
      <c r="E595" s="233" t="s">
        <v>3097</v>
      </c>
      <c r="F595" s="234" t="s">
        <v>3098</v>
      </c>
      <c r="G595" s="235" t="s">
        <v>189</v>
      </c>
      <c r="H595" s="236">
        <v>14.35</v>
      </c>
      <c r="I595" s="237"/>
      <c r="J595" s="238">
        <f>ROUND(I595*H595,2)</f>
        <v>0</v>
      </c>
      <c r="K595" s="234" t="s">
        <v>190</v>
      </c>
      <c r="L595" s="47"/>
      <c r="M595" s="239" t="s">
        <v>1</v>
      </c>
      <c r="N595" s="240" t="s">
        <v>47</v>
      </c>
      <c r="O595" s="94"/>
      <c r="P595" s="241">
        <f>O595*H595</f>
        <v>0</v>
      </c>
      <c r="Q595" s="241">
        <v>0</v>
      </c>
      <c r="R595" s="241">
        <f>Q595*H595</f>
        <v>0</v>
      </c>
      <c r="S595" s="241">
        <v>0</v>
      </c>
      <c r="T595" s="242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43" t="s">
        <v>101</v>
      </c>
      <c r="AT595" s="243" t="s">
        <v>186</v>
      </c>
      <c r="AU595" s="243" t="s">
        <v>90</v>
      </c>
      <c r="AY595" s="19" t="s">
        <v>183</v>
      </c>
      <c r="BE595" s="244">
        <f>IF(N595="základní",J595,0)</f>
        <v>0</v>
      </c>
      <c r="BF595" s="244">
        <f>IF(N595="snížená",J595,0)</f>
        <v>0</v>
      </c>
      <c r="BG595" s="244">
        <f>IF(N595="zákl. přenesená",J595,0)</f>
        <v>0</v>
      </c>
      <c r="BH595" s="244">
        <f>IF(N595="sníž. přenesená",J595,0)</f>
        <v>0</v>
      </c>
      <c r="BI595" s="244">
        <f>IF(N595="nulová",J595,0)</f>
        <v>0</v>
      </c>
      <c r="BJ595" s="19" t="s">
        <v>86</v>
      </c>
      <c r="BK595" s="244">
        <f>ROUND(I595*H595,2)</f>
        <v>0</v>
      </c>
      <c r="BL595" s="19" t="s">
        <v>101</v>
      </c>
      <c r="BM595" s="243" t="s">
        <v>3099</v>
      </c>
    </row>
    <row r="596" s="2" customFormat="1">
      <c r="A596" s="41"/>
      <c r="B596" s="42"/>
      <c r="C596" s="43"/>
      <c r="D596" s="245" t="s">
        <v>192</v>
      </c>
      <c r="E596" s="43"/>
      <c r="F596" s="246" t="s">
        <v>3100</v>
      </c>
      <c r="G596" s="43"/>
      <c r="H596" s="43"/>
      <c r="I596" s="247"/>
      <c r="J596" s="43"/>
      <c r="K596" s="43"/>
      <c r="L596" s="47"/>
      <c r="M596" s="248"/>
      <c r="N596" s="249"/>
      <c r="O596" s="94"/>
      <c r="P596" s="94"/>
      <c r="Q596" s="94"/>
      <c r="R596" s="94"/>
      <c r="S596" s="94"/>
      <c r="T596" s="95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19" t="s">
        <v>192</v>
      </c>
      <c r="AU596" s="19" t="s">
        <v>90</v>
      </c>
    </row>
    <row r="597" s="2" customFormat="1">
      <c r="A597" s="41"/>
      <c r="B597" s="42"/>
      <c r="C597" s="43"/>
      <c r="D597" s="250" t="s">
        <v>194</v>
      </c>
      <c r="E597" s="43"/>
      <c r="F597" s="251" t="s">
        <v>3101</v>
      </c>
      <c r="G597" s="43"/>
      <c r="H597" s="43"/>
      <c r="I597" s="247"/>
      <c r="J597" s="43"/>
      <c r="K597" s="43"/>
      <c r="L597" s="47"/>
      <c r="M597" s="248"/>
      <c r="N597" s="249"/>
      <c r="O597" s="94"/>
      <c r="P597" s="94"/>
      <c r="Q597" s="94"/>
      <c r="R597" s="94"/>
      <c r="S597" s="94"/>
      <c r="T597" s="95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19" t="s">
        <v>194</v>
      </c>
      <c r="AU597" s="19" t="s">
        <v>90</v>
      </c>
    </row>
    <row r="598" s="2" customFormat="1">
      <c r="A598" s="41"/>
      <c r="B598" s="42"/>
      <c r="C598" s="43"/>
      <c r="D598" s="245" t="s">
        <v>213</v>
      </c>
      <c r="E598" s="43"/>
      <c r="F598" s="273" t="s">
        <v>3102</v>
      </c>
      <c r="G598" s="43"/>
      <c r="H598" s="43"/>
      <c r="I598" s="247"/>
      <c r="J598" s="43"/>
      <c r="K598" s="43"/>
      <c r="L598" s="47"/>
      <c r="M598" s="248"/>
      <c r="N598" s="249"/>
      <c r="O598" s="94"/>
      <c r="P598" s="94"/>
      <c r="Q598" s="94"/>
      <c r="R598" s="94"/>
      <c r="S598" s="94"/>
      <c r="T598" s="95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19" t="s">
        <v>213</v>
      </c>
      <c r="AU598" s="19" t="s">
        <v>90</v>
      </c>
    </row>
    <row r="599" s="13" customFormat="1">
      <c r="A599" s="13"/>
      <c r="B599" s="252"/>
      <c r="C599" s="253"/>
      <c r="D599" s="245" t="s">
        <v>196</v>
      </c>
      <c r="E599" s="254" t="s">
        <v>1</v>
      </c>
      <c r="F599" s="255" t="s">
        <v>3045</v>
      </c>
      <c r="G599" s="253"/>
      <c r="H599" s="254" t="s">
        <v>1</v>
      </c>
      <c r="I599" s="256"/>
      <c r="J599" s="253"/>
      <c r="K599" s="253"/>
      <c r="L599" s="257"/>
      <c r="M599" s="258"/>
      <c r="N599" s="259"/>
      <c r="O599" s="259"/>
      <c r="P599" s="259"/>
      <c r="Q599" s="259"/>
      <c r="R599" s="259"/>
      <c r="S599" s="259"/>
      <c r="T599" s="26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61" t="s">
        <v>196</v>
      </c>
      <c r="AU599" s="261" t="s">
        <v>90</v>
      </c>
      <c r="AV599" s="13" t="s">
        <v>86</v>
      </c>
      <c r="AW599" s="13" t="s">
        <v>38</v>
      </c>
      <c r="AX599" s="13" t="s">
        <v>82</v>
      </c>
      <c r="AY599" s="261" t="s">
        <v>183</v>
      </c>
    </row>
    <row r="600" s="13" customFormat="1">
      <c r="A600" s="13"/>
      <c r="B600" s="252"/>
      <c r="C600" s="253"/>
      <c r="D600" s="245" t="s">
        <v>196</v>
      </c>
      <c r="E600" s="254" t="s">
        <v>1</v>
      </c>
      <c r="F600" s="255" t="s">
        <v>3046</v>
      </c>
      <c r="G600" s="253"/>
      <c r="H600" s="254" t="s">
        <v>1</v>
      </c>
      <c r="I600" s="256"/>
      <c r="J600" s="253"/>
      <c r="K600" s="253"/>
      <c r="L600" s="257"/>
      <c r="M600" s="258"/>
      <c r="N600" s="259"/>
      <c r="O600" s="259"/>
      <c r="P600" s="259"/>
      <c r="Q600" s="259"/>
      <c r="R600" s="259"/>
      <c r="S600" s="259"/>
      <c r="T600" s="26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61" t="s">
        <v>196</v>
      </c>
      <c r="AU600" s="261" t="s">
        <v>90</v>
      </c>
      <c r="AV600" s="13" t="s">
        <v>86</v>
      </c>
      <c r="AW600" s="13" t="s">
        <v>38</v>
      </c>
      <c r="AX600" s="13" t="s">
        <v>82</v>
      </c>
      <c r="AY600" s="261" t="s">
        <v>183</v>
      </c>
    </row>
    <row r="601" s="14" customFormat="1">
      <c r="A601" s="14"/>
      <c r="B601" s="262"/>
      <c r="C601" s="263"/>
      <c r="D601" s="245" t="s">
        <v>196</v>
      </c>
      <c r="E601" s="264" t="s">
        <v>1</v>
      </c>
      <c r="F601" s="265" t="s">
        <v>3103</v>
      </c>
      <c r="G601" s="263"/>
      <c r="H601" s="266">
        <v>9.3499999999999996</v>
      </c>
      <c r="I601" s="267"/>
      <c r="J601" s="263"/>
      <c r="K601" s="263"/>
      <c r="L601" s="268"/>
      <c r="M601" s="269"/>
      <c r="N601" s="270"/>
      <c r="O601" s="270"/>
      <c r="P601" s="270"/>
      <c r="Q601" s="270"/>
      <c r="R601" s="270"/>
      <c r="S601" s="270"/>
      <c r="T601" s="271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72" t="s">
        <v>196</v>
      </c>
      <c r="AU601" s="272" t="s">
        <v>90</v>
      </c>
      <c r="AV601" s="14" t="s">
        <v>90</v>
      </c>
      <c r="AW601" s="14" t="s">
        <v>38</v>
      </c>
      <c r="AX601" s="14" t="s">
        <v>82</v>
      </c>
      <c r="AY601" s="272" t="s">
        <v>183</v>
      </c>
    </row>
    <row r="602" s="13" customFormat="1">
      <c r="A602" s="13"/>
      <c r="B602" s="252"/>
      <c r="C602" s="253"/>
      <c r="D602" s="245" t="s">
        <v>196</v>
      </c>
      <c r="E602" s="254" t="s">
        <v>1</v>
      </c>
      <c r="F602" s="255" t="s">
        <v>3048</v>
      </c>
      <c r="G602" s="253"/>
      <c r="H602" s="254" t="s">
        <v>1</v>
      </c>
      <c r="I602" s="256"/>
      <c r="J602" s="253"/>
      <c r="K602" s="253"/>
      <c r="L602" s="257"/>
      <c r="M602" s="258"/>
      <c r="N602" s="259"/>
      <c r="O602" s="259"/>
      <c r="P602" s="259"/>
      <c r="Q602" s="259"/>
      <c r="R602" s="259"/>
      <c r="S602" s="259"/>
      <c r="T602" s="26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61" t="s">
        <v>196</v>
      </c>
      <c r="AU602" s="261" t="s">
        <v>90</v>
      </c>
      <c r="AV602" s="13" t="s">
        <v>86</v>
      </c>
      <c r="AW602" s="13" t="s">
        <v>38</v>
      </c>
      <c r="AX602" s="13" t="s">
        <v>82</v>
      </c>
      <c r="AY602" s="261" t="s">
        <v>183</v>
      </c>
    </row>
    <row r="603" s="14" customFormat="1">
      <c r="A603" s="14"/>
      <c r="B603" s="262"/>
      <c r="C603" s="263"/>
      <c r="D603" s="245" t="s">
        <v>196</v>
      </c>
      <c r="E603" s="264" t="s">
        <v>1</v>
      </c>
      <c r="F603" s="265" t="s">
        <v>3104</v>
      </c>
      <c r="G603" s="263"/>
      <c r="H603" s="266">
        <v>5</v>
      </c>
      <c r="I603" s="267"/>
      <c r="J603" s="263"/>
      <c r="K603" s="263"/>
      <c r="L603" s="268"/>
      <c r="M603" s="269"/>
      <c r="N603" s="270"/>
      <c r="O603" s="270"/>
      <c r="P603" s="270"/>
      <c r="Q603" s="270"/>
      <c r="R603" s="270"/>
      <c r="S603" s="270"/>
      <c r="T603" s="271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72" t="s">
        <v>196</v>
      </c>
      <c r="AU603" s="272" t="s">
        <v>90</v>
      </c>
      <c r="AV603" s="14" t="s">
        <v>90</v>
      </c>
      <c r="AW603" s="14" t="s">
        <v>38</v>
      </c>
      <c r="AX603" s="14" t="s">
        <v>82</v>
      </c>
      <c r="AY603" s="272" t="s">
        <v>183</v>
      </c>
    </row>
    <row r="604" s="15" customFormat="1">
      <c r="A604" s="15"/>
      <c r="B604" s="284"/>
      <c r="C604" s="285"/>
      <c r="D604" s="245" t="s">
        <v>196</v>
      </c>
      <c r="E604" s="286" t="s">
        <v>1</v>
      </c>
      <c r="F604" s="287" t="s">
        <v>238</v>
      </c>
      <c r="G604" s="285"/>
      <c r="H604" s="288">
        <v>14.35</v>
      </c>
      <c r="I604" s="289"/>
      <c r="J604" s="285"/>
      <c r="K604" s="285"/>
      <c r="L604" s="290"/>
      <c r="M604" s="291"/>
      <c r="N604" s="292"/>
      <c r="O604" s="292"/>
      <c r="P604" s="292"/>
      <c r="Q604" s="292"/>
      <c r="R604" s="292"/>
      <c r="S604" s="292"/>
      <c r="T604" s="293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94" t="s">
        <v>196</v>
      </c>
      <c r="AU604" s="294" t="s">
        <v>90</v>
      </c>
      <c r="AV604" s="15" t="s">
        <v>101</v>
      </c>
      <c r="AW604" s="15" t="s">
        <v>38</v>
      </c>
      <c r="AX604" s="15" t="s">
        <v>86</v>
      </c>
      <c r="AY604" s="294" t="s">
        <v>183</v>
      </c>
    </row>
    <row r="605" s="2" customFormat="1" ht="21.75" customHeight="1">
      <c r="A605" s="41"/>
      <c r="B605" s="42"/>
      <c r="C605" s="232" t="s">
        <v>783</v>
      </c>
      <c r="D605" s="232" t="s">
        <v>186</v>
      </c>
      <c r="E605" s="233" t="s">
        <v>3105</v>
      </c>
      <c r="F605" s="234" t="s">
        <v>3106</v>
      </c>
      <c r="G605" s="235" t="s">
        <v>231</v>
      </c>
      <c r="H605" s="236">
        <v>57</v>
      </c>
      <c r="I605" s="237"/>
      <c r="J605" s="238">
        <f>ROUND(I605*H605,2)</f>
        <v>0</v>
      </c>
      <c r="K605" s="234" t="s">
        <v>190</v>
      </c>
      <c r="L605" s="47"/>
      <c r="M605" s="239" t="s">
        <v>1</v>
      </c>
      <c r="N605" s="240" t="s">
        <v>47</v>
      </c>
      <c r="O605" s="94"/>
      <c r="P605" s="241">
        <f>O605*H605</f>
        <v>0</v>
      </c>
      <c r="Q605" s="241">
        <v>0</v>
      </c>
      <c r="R605" s="241">
        <f>Q605*H605</f>
        <v>0</v>
      </c>
      <c r="S605" s="241">
        <v>0</v>
      </c>
      <c r="T605" s="242">
        <f>S605*H605</f>
        <v>0</v>
      </c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R605" s="243" t="s">
        <v>101</v>
      </c>
      <c r="AT605" s="243" t="s">
        <v>186</v>
      </c>
      <c r="AU605" s="243" t="s">
        <v>90</v>
      </c>
      <c r="AY605" s="19" t="s">
        <v>183</v>
      </c>
      <c r="BE605" s="244">
        <f>IF(N605="základní",J605,0)</f>
        <v>0</v>
      </c>
      <c r="BF605" s="244">
        <f>IF(N605="snížená",J605,0)</f>
        <v>0</v>
      </c>
      <c r="BG605" s="244">
        <f>IF(N605="zákl. přenesená",J605,0)</f>
        <v>0</v>
      </c>
      <c r="BH605" s="244">
        <f>IF(N605="sníž. přenesená",J605,0)</f>
        <v>0</v>
      </c>
      <c r="BI605" s="244">
        <f>IF(N605="nulová",J605,0)</f>
        <v>0</v>
      </c>
      <c r="BJ605" s="19" t="s">
        <v>86</v>
      </c>
      <c r="BK605" s="244">
        <f>ROUND(I605*H605,2)</f>
        <v>0</v>
      </c>
      <c r="BL605" s="19" t="s">
        <v>101</v>
      </c>
      <c r="BM605" s="243" t="s">
        <v>3107</v>
      </c>
    </row>
    <row r="606" s="2" customFormat="1">
      <c r="A606" s="41"/>
      <c r="B606" s="42"/>
      <c r="C606" s="43"/>
      <c r="D606" s="245" t="s">
        <v>192</v>
      </c>
      <c r="E606" s="43"/>
      <c r="F606" s="246" t="s">
        <v>3108</v>
      </c>
      <c r="G606" s="43"/>
      <c r="H606" s="43"/>
      <c r="I606" s="247"/>
      <c r="J606" s="43"/>
      <c r="K606" s="43"/>
      <c r="L606" s="47"/>
      <c r="M606" s="248"/>
      <c r="N606" s="249"/>
      <c r="O606" s="94"/>
      <c r="P606" s="94"/>
      <c r="Q606" s="94"/>
      <c r="R606" s="94"/>
      <c r="S606" s="94"/>
      <c r="T606" s="95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T606" s="19" t="s">
        <v>192</v>
      </c>
      <c r="AU606" s="19" t="s">
        <v>90</v>
      </c>
    </row>
    <row r="607" s="2" customFormat="1">
      <c r="A607" s="41"/>
      <c r="B607" s="42"/>
      <c r="C607" s="43"/>
      <c r="D607" s="250" t="s">
        <v>194</v>
      </c>
      <c r="E607" s="43"/>
      <c r="F607" s="251" t="s">
        <v>3109</v>
      </c>
      <c r="G607" s="43"/>
      <c r="H607" s="43"/>
      <c r="I607" s="247"/>
      <c r="J607" s="43"/>
      <c r="K607" s="43"/>
      <c r="L607" s="47"/>
      <c r="M607" s="248"/>
      <c r="N607" s="249"/>
      <c r="O607" s="94"/>
      <c r="P607" s="94"/>
      <c r="Q607" s="94"/>
      <c r="R607" s="94"/>
      <c r="S607" s="94"/>
      <c r="T607" s="95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19" t="s">
        <v>194</v>
      </c>
      <c r="AU607" s="19" t="s">
        <v>90</v>
      </c>
    </row>
    <row r="608" s="13" customFormat="1">
      <c r="A608" s="13"/>
      <c r="B608" s="252"/>
      <c r="C608" s="253"/>
      <c r="D608" s="245" t="s">
        <v>196</v>
      </c>
      <c r="E608" s="254" t="s">
        <v>1</v>
      </c>
      <c r="F608" s="255" t="s">
        <v>3054</v>
      </c>
      <c r="G608" s="253"/>
      <c r="H608" s="254" t="s">
        <v>1</v>
      </c>
      <c r="I608" s="256"/>
      <c r="J608" s="253"/>
      <c r="K608" s="253"/>
      <c r="L608" s="257"/>
      <c r="M608" s="258"/>
      <c r="N608" s="259"/>
      <c r="O608" s="259"/>
      <c r="P608" s="259"/>
      <c r="Q608" s="259"/>
      <c r="R608" s="259"/>
      <c r="S608" s="259"/>
      <c r="T608" s="26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61" t="s">
        <v>196</v>
      </c>
      <c r="AU608" s="261" t="s">
        <v>90</v>
      </c>
      <c r="AV608" s="13" t="s">
        <v>86</v>
      </c>
      <c r="AW608" s="13" t="s">
        <v>38</v>
      </c>
      <c r="AX608" s="13" t="s">
        <v>82</v>
      </c>
      <c r="AY608" s="261" t="s">
        <v>183</v>
      </c>
    </row>
    <row r="609" s="14" customFormat="1">
      <c r="A609" s="14"/>
      <c r="B609" s="262"/>
      <c r="C609" s="263"/>
      <c r="D609" s="245" t="s">
        <v>196</v>
      </c>
      <c r="E609" s="264" t="s">
        <v>1</v>
      </c>
      <c r="F609" s="265" t="s">
        <v>199</v>
      </c>
      <c r="G609" s="263"/>
      <c r="H609" s="266">
        <v>57</v>
      </c>
      <c r="I609" s="267"/>
      <c r="J609" s="263"/>
      <c r="K609" s="263"/>
      <c r="L609" s="268"/>
      <c r="M609" s="269"/>
      <c r="N609" s="270"/>
      <c r="O609" s="270"/>
      <c r="P609" s="270"/>
      <c r="Q609" s="270"/>
      <c r="R609" s="270"/>
      <c r="S609" s="270"/>
      <c r="T609" s="271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72" t="s">
        <v>196</v>
      </c>
      <c r="AU609" s="272" t="s">
        <v>90</v>
      </c>
      <c r="AV609" s="14" t="s">
        <v>90</v>
      </c>
      <c r="AW609" s="14" t="s">
        <v>38</v>
      </c>
      <c r="AX609" s="14" t="s">
        <v>86</v>
      </c>
      <c r="AY609" s="272" t="s">
        <v>183</v>
      </c>
    </row>
    <row r="610" s="2" customFormat="1" ht="24.15" customHeight="1">
      <c r="A610" s="41"/>
      <c r="B610" s="42"/>
      <c r="C610" s="232" t="s">
        <v>700</v>
      </c>
      <c r="D610" s="232" t="s">
        <v>186</v>
      </c>
      <c r="E610" s="233" t="s">
        <v>315</v>
      </c>
      <c r="F610" s="234" t="s">
        <v>316</v>
      </c>
      <c r="G610" s="235" t="s">
        <v>209</v>
      </c>
      <c r="H610" s="236">
        <v>207.86600000000001</v>
      </c>
      <c r="I610" s="237"/>
      <c r="J610" s="238">
        <f>ROUND(I610*H610,2)</f>
        <v>0</v>
      </c>
      <c r="K610" s="234" t="s">
        <v>190</v>
      </c>
      <c r="L610" s="47"/>
      <c r="M610" s="239" t="s">
        <v>1</v>
      </c>
      <c r="N610" s="240" t="s">
        <v>47</v>
      </c>
      <c r="O610" s="94"/>
      <c r="P610" s="241">
        <f>O610*H610</f>
        <v>0</v>
      </c>
      <c r="Q610" s="241">
        <v>0</v>
      </c>
      <c r="R610" s="241">
        <f>Q610*H610</f>
        <v>0</v>
      </c>
      <c r="S610" s="241">
        <v>0</v>
      </c>
      <c r="T610" s="242">
        <f>S610*H610</f>
        <v>0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43" t="s">
        <v>101</v>
      </c>
      <c r="AT610" s="243" t="s">
        <v>186</v>
      </c>
      <c r="AU610" s="243" t="s">
        <v>90</v>
      </c>
      <c r="AY610" s="19" t="s">
        <v>183</v>
      </c>
      <c r="BE610" s="244">
        <f>IF(N610="základní",J610,0)</f>
        <v>0</v>
      </c>
      <c r="BF610" s="244">
        <f>IF(N610="snížená",J610,0)</f>
        <v>0</v>
      </c>
      <c r="BG610" s="244">
        <f>IF(N610="zákl. přenesená",J610,0)</f>
        <v>0</v>
      </c>
      <c r="BH610" s="244">
        <f>IF(N610="sníž. přenesená",J610,0)</f>
        <v>0</v>
      </c>
      <c r="BI610" s="244">
        <f>IF(N610="nulová",J610,0)</f>
        <v>0</v>
      </c>
      <c r="BJ610" s="19" t="s">
        <v>86</v>
      </c>
      <c r="BK610" s="244">
        <f>ROUND(I610*H610,2)</f>
        <v>0</v>
      </c>
      <c r="BL610" s="19" t="s">
        <v>101</v>
      </c>
      <c r="BM610" s="243" t="s">
        <v>317</v>
      </c>
    </row>
    <row r="611" s="2" customFormat="1">
      <c r="A611" s="41"/>
      <c r="B611" s="42"/>
      <c r="C611" s="43"/>
      <c r="D611" s="245" t="s">
        <v>192</v>
      </c>
      <c r="E611" s="43"/>
      <c r="F611" s="246" t="s">
        <v>318</v>
      </c>
      <c r="G611" s="43"/>
      <c r="H611" s="43"/>
      <c r="I611" s="247"/>
      <c r="J611" s="43"/>
      <c r="K611" s="43"/>
      <c r="L611" s="47"/>
      <c r="M611" s="248"/>
      <c r="N611" s="249"/>
      <c r="O611" s="94"/>
      <c r="P611" s="94"/>
      <c r="Q611" s="94"/>
      <c r="R611" s="94"/>
      <c r="S611" s="94"/>
      <c r="T611" s="95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19" t="s">
        <v>192</v>
      </c>
      <c r="AU611" s="19" t="s">
        <v>90</v>
      </c>
    </row>
    <row r="612" s="2" customFormat="1">
      <c r="A612" s="41"/>
      <c r="B612" s="42"/>
      <c r="C612" s="43"/>
      <c r="D612" s="250" t="s">
        <v>194</v>
      </c>
      <c r="E612" s="43"/>
      <c r="F612" s="251" t="s">
        <v>319</v>
      </c>
      <c r="G612" s="43"/>
      <c r="H612" s="43"/>
      <c r="I612" s="247"/>
      <c r="J612" s="43"/>
      <c r="K612" s="43"/>
      <c r="L612" s="47"/>
      <c r="M612" s="248"/>
      <c r="N612" s="249"/>
      <c r="O612" s="94"/>
      <c r="P612" s="94"/>
      <c r="Q612" s="94"/>
      <c r="R612" s="94"/>
      <c r="S612" s="94"/>
      <c r="T612" s="95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19" t="s">
        <v>194</v>
      </c>
      <c r="AU612" s="19" t="s">
        <v>90</v>
      </c>
    </row>
    <row r="613" s="2" customFormat="1">
      <c r="A613" s="41"/>
      <c r="B613" s="42"/>
      <c r="C613" s="43"/>
      <c r="D613" s="245" t="s">
        <v>213</v>
      </c>
      <c r="E613" s="43"/>
      <c r="F613" s="273" t="s">
        <v>320</v>
      </c>
      <c r="G613" s="43"/>
      <c r="H613" s="43"/>
      <c r="I613" s="247"/>
      <c r="J613" s="43"/>
      <c r="K613" s="43"/>
      <c r="L613" s="47"/>
      <c r="M613" s="248"/>
      <c r="N613" s="249"/>
      <c r="O613" s="94"/>
      <c r="P613" s="94"/>
      <c r="Q613" s="94"/>
      <c r="R613" s="94"/>
      <c r="S613" s="94"/>
      <c r="T613" s="95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19" t="s">
        <v>213</v>
      </c>
      <c r="AU613" s="19" t="s">
        <v>90</v>
      </c>
    </row>
    <row r="614" s="13" customFormat="1">
      <c r="A614" s="13"/>
      <c r="B614" s="252"/>
      <c r="C614" s="253"/>
      <c r="D614" s="245" t="s">
        <v>196</v>
      </c>
      <c r="E614" s="254" t="s">
        <v>1</v>
      </c>
      <c r="F614" s="255" t="s">
        <v>3026</v>
      </c>
      <c r="G614" s="253"/>
      <c r="H614" s="254" t="s">
        <v>1</v>
      </c>
      <c r="I614" s="256"/>
      <c r="J614" s="253"/>
      <c r="K614" s="253"/>
      <c r="L614" s="257"/>
      <c r="M614" s="258"/>
      <c r="N614" s="259"/>
      <c r="O614" s="259"/>
      <c r="P614" s="259"/>
      <c r="Q614" s="259"/>
      <c r="R614" s="259"/>
      <c r="S614" s="259"/>
      <c r="T614" s="26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61" t="s">
        <v>196</v>
      </c>
      <c r="AU614" s="261" t="s">
        <v>90</v>
      </c>
      <c r="AV614" s="13" t="s">
        <v>86</v>
      </c>
      <c r="AW614" s="13" t="s">
        <v>38</v>
      </c>
      <c r="AX614" s="13" t="s">
        <v>82</v>
      </c>
      <c r="AY614" s="261" t="s">
        <v>183</v>
      </c>
    </row>
    <row r="615" s="14" customFormat="1">
      <c r="A615" s="14"/>
      <c r="B615" s="262"/>
      <c r="C615" s="263"/>
      <c r="D615" s="245" t="s">
        <v>196</v>
      </c>
      <c r="E615" s="264" t="s">
        <v>1</v>
      </c>
      <c r="F615" s="265" t="s">
        <v>3110</v>
      </c>
      <c r="G615" s="263"/>
      <c r="H615" s="266">
        <v>6.3700000000000001</v>
      </c>
      <c r="I615" s="267"/>
      <c r="J615" s="263"/>
      <c r="K615" s="263"/>
      <c r="L615" s="268"/>
      <c r="M615" s="269"/>
      <c r="N615" s="270"/>
      <c r="O615" s="270"/>
      <c r="P615" s="270"/>
      <c r="Q615" s="270"/>
      <c r="R615" s="270"/>
      <c r="S615" s="270"/>
      <c r="T615" s="271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72" t="s">
        <v>196</v>
      </c>
      <c r="AU615" s="272" t="s">
        <v>90</v>
      </c>
      <c r="AV615" s="14" t="s">
        <v>90</v>
      </c>
      <c r="AW615" s="14" t="s">
        <v>38</v>
      </c>
      <c r="AX615" s="14" t="s">
        <v>82</v>
      </c>
      <c r="AY615" s="272" t="s">
        <v>183</v>
      </c>
    </row>
    <row r="616" s="13" customFormat="1">
      <c r="A616" s="13"/>
      <c r="B616" s="252"/>
      <c r="C616" s="253"/>
      <c r="D616" s="245" t="s">
        <v>196</v>
      </c>
      <c r="E616" s="254" t="s">
        <v>1</v>
      </c>
      <c r="F616" s="255" t="s">
        <v>3043</v>
      </c>
      <c r="G616" s="253"/>
      <c r="H616" s="254" t="s">
        <v>1</v>
      </c>
      <c r="I616" s="256"/>
      <c r="J616" s="253"/>
      <c r="K616" s="253"/>
      <c r="L616" s="257"/>
      <c r="M616" s="258"/>
      <c r="N616" s="259"/>
      <c r="O616" s="259"/>
      <c r="P616" s="259"/>
      <c r="Q616" s="259"/>
      <c r="R616" s="259"/>
      <c r="S616" s="259"/>
      <c r="T616" s="26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61" t="s">
        <v>196</v>
      </c>
      <c r="AU616" s="261" t="s">
        <v>90</v>
      </c>
      <c r="AV616" s="13" t="s">
        <v>86</v>
      </c>
      <c r="AW616" s="13" t="s">
        <v>38</v>
      </c>
      <c r="AX616" s="13" t="s">
        <v>82</v>
      </c>
      <c r="AY616" s="261" t="s">
        <v>183</v>
      </c>
    </row>
    <row r="617" s="14" customFormat="1">
      <c r="A617" s="14"/>
      <c r="B617" s="262"/>
      <c r="C617" s="263"/>
      <c r="D617" s="245" t="s">
        <v>196</v>
      </c>
      <c r="E617" s="264" t="s">
        <v>1</v>
      </c>
      <c r="F617" s="265" t="s">
        <v>3111</v>
      </c>
      <c r="G617" s="263"/>
      <c r="H617" s="266">
        <v>55.335000000000001</v>
      </c>
      <c r="I617" s="267"/>
      <c r="J617" s="263"/>
      <c r="K617" s="263"/>
      <c r="L617" s="268"/>
      <c r="M617" s="269"/>
      <c r="N617" s="270"/>
      <c r="O617" s="270"/>
      <c r="P617" s="270"/>
      <c r="Q617" s="270"/>
      <c r="R617" s="270"/>
      <c r="S617" s="270"/>
      <c r="T617" s="271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72" t="s">
        <v>196</v>
      </c>
      <c r="AU617" s="272" t="s">
        <v>90</v>
      </c>
      <c r="AV617" s="14" t="s">
        <v>90</v>
      </c>
      <c r="AW617" s="14" t="s">
        <v>38</v>
      </c>
      <c r="AX617" s="14" t="s">
        <v>82</v>
      </c>
      <c r="AY617" s="272" t="s">
        <v>183</v>
      </c>
    </row>
    <row r="618" s="13" customFormat="1">
      <c r="A618" s="13"/>
      <c r="B618" s="252"/>
      <c r="C618" s="253"/>
      <c r="D618" s="245" t="s">
        <v>196</v>
      </c>
      <c r="E618" s="254" t="s">
        <v>1</v>
      </c>
      <c r="F618" s="255" t="s">
        <v>3020</v>
      </c>
      <c r="G618" s="253"/>
      <c r="H618" s="254" t="s">
        <v>1</v>
      </c>
      <c r="I618" s="256"/>
      <c r="J618" s="253"/>
      <c r="K618" s="253"/>
      <c r="L618" s="257"/>
      <c r="M618" s="258"/>
      <c r="N618" s="259"/>
      <c r="O618" s="259"/>
      <c r="P618" s="259"/>
      <c r="Q618" s="259"/>
      <c r="R618" s="259"/>
      <c r="S618" s="259"/>
      <c r="T618" s="26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61" t="s">
        <v>196</v>
      </c>
      <c r="AU618" s="261" t="s">
        <v>90</v>
      </c>
      <c r="AV618" s="13" t="s">
        <v>86</v>
      </c>
      <c r="AW618" s="13" t="s">
        <v>38</v>
      </c>
      <c r="AX618" s="13" t="s">
        <v>82</v>
      </c>
      <c r="AY618" s="261" t="s">
        <v>183</v>
      </c>
    </row>
    <row r="619" s="14" customFormat="1">
      <c r="A619" s="14"/>
      <c r="B619" s="262"/>
      <c r="C619" s="263"/>
      <c r="D619" s="245" t="s">
        <v>196</v>
      </c>
      <c r="E619" s="264" t="s">
        <v>1</v>
      </c>
      <c r="F619" s="265" t="s">
        <v>3112</v>
      </c>
      <c r="G619" s="263"/>
      <c r="H619" s="266">
        <v>5.9400000000000004</v>
      </c>
      <c r="I619" s="267"/>
      <c r="J619" s="263"/>
      <c r="K619" s="263"/>
      <c r="L619" s="268"/>
      <c r="M619" s="269"/>
      <c r="N619" s="270"/>
      <c r="O619" s="270"/>
      <c r="P619" s="270"/>
      <c r="Q619" s="270"/>
      <c r="R619" s="270"/>
      <c r="S619" s="270"/>
      <c r="T619" s="271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72" t="s">
        <v>196</v>
      </c>
      <c r="AU619" s="272" t="s">
        <v>90</v>
      </c>
      <c r="AV619" s="14" t="s">
        <v>90</v>
      </c>
      <c r="AW619" s="14" t="s">
        <v>38</v>
      </c>
      <c r="AX619" s="14" t="s">
        <v>82</v>
      </c>
      <c r="AY619" s="272" t="s">
        <v>183</v>
      </c>
    </row>
    <row r="620" s="13" customFormat="1">
      <c r="A620" s="13"/>
      <c r="B620" s="252"/>
      <c r="C620" s="253"/>
      <c r="D620" s="245" t="s">
        <v>196</v>
      </c>
      <c r="E620" s="254" t="s">
        <v>1</v>
      </c>
      <c r="F620" s="255" t="s">
        <v>3083</v>
      </c>
      <c r="G620" s="253"/>
      <c r="H620" s="254" t="s">
        <v>1</v>
      </c>
      <c r="I620" s="256"/>
      <c r="J620" s="253"/>
      <c r="K620" s="253"/>
      <c r="L620" s="257"/>
      <c r="M620" s="258"/>
      <c r="N620" s="259"/>
      <c r="O620" s="259"/>
      <c r="P620" s="259"/>
      <c r="Q620" s="259"/>
      <c r="R620" s="259"/>
      <c r="S620" s="259"/>
      <c r="T620" s="26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61" t="s">
        <v>196</v>
      </c>
      <c r="AU620" s="261" t="s">
        <v>90</v>
      </c>
      <c r="AV620" s="13" t="s">
        <v>86</v>
      </c>
      <c r="AW620" s="13" t="s">
        <v>38</v>
      </c>
      <c r="AX620" s="13" t="s">
        <v>82</v>
      </c>
      <c r="AY620" s="261" t="s">
        <v>183</v>
      </c>
    </row>
    <row r="621" s="14" customFormat="1">
      <c r="A621" s="14"/>
      <c r="B621" s="262"/>
      <c r="C621" s="263"/>
      <c r="D621" s="245" t="s">
        <v>196</v>
      </c>
      <c r="E621" s="264" t="s">
        <v>1</v>
      </c>
      <c r="F621" s="265" t="s">
        <v>3113</v>
      </c>
      <c r="G621" s="263"/>
      <c r="H621" s="266">
        <v>9.5999999999999996</v>
      </c>
      <c r="I621" s="267"/>
      <c r="J621" s="263"/>
      <c r="K621" s="263"/>
      <c r="L621" s="268"/>
      <c r="M621" s="269"/>
      <c r="N621" s="270"/>
      <c r="O621" s="270"/>
      <c r="P621" s="270"/>
      <c r="Q621" s="270"/>
      <c r="R621" s="270"/>
      <c r="S621" s="270"/>
      <c r="T621" s="271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72" t="s">
        <v>196</v>
      </c>
      <c r="AU621" s="272" t="s">
        <v>90</v>
      </c>
      <c r="AV621" s="14" t="s">
        <v>90</v>
      </c>
      <c r="AW621" s="14" t="s">
        <v>38</v>
      </c>
      <c r="AX621" s="14" t="s">
        <v>82</v>
      </c>
      <c r="AY621" s="272" t="s">
        <v>183</v>
      </c>
    </row>
    <row r="622" s="13" customFormat="1">
      <c r="A622" s="13"/>
      <c r="B622" s="252"/>
      <c r="C622" s="253"/>
      <c r="D622" s="245" t="s">
        <v>196</v>
      </c>
      <c r="E622" s="254" t="s">
        <v>1</v>
      </c>
      <c r="F622" s="255" t="s">
        <v>3045</v>
      </c>
      <c r="G622" s="253"/>
      <c r="H622" s="254" t="s">
        <v>1</v>
      </c>
      <c r="I622" s="256"/>
      <c r="J622" s="253"/>
      <c r="K622" s="253"/>
      <c r="L622" s="257"/>
      <c r="M622" s="258"/>
      <c r="N622" s="259"/>
      <c r="O622" s="259"/>
      <c r="P622" s="259"/>
      <c r="Q622" s="259"/>
      <c r="R622" s="259"/>
      <c r="S622" s="259"/>
      <c r="T622" s="26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61" t="s">
        <v>196</v>
      </c>
      <c r="AU622" s="261" t="s">
        <v>90</v>
      </c>
      <c r="AV622" s="13" t="s">
        <v>86</v>
      </c>
      <c r="AW622" s="13" t="s">
        <v>38</v>
      </c>
      <c r="AX622" s="13" t="s">
        <v>82</v>
      </c>
      <c r="AY622" s="261" t="s">
        <v>183</v>
      </c>
    </row>
    <row r="623" s="13" customFormat="1">
      <c r="A623" s="13"/>
      <c r="B623" s="252"/>
      <c r="C623" s="253"/>
      <c r="D623" s="245" t="s">
        <v>196</v>
      </c>
      <c r="E623" s="254" t="s">
        <v>1</v>
      </c>
      <c r="F623" s="255" t="s">
        <v>3046</v>
      </c>
      <c r="G623" s="253"/>
      <c r="H623" s="254" t="s">
        <v>1</v>
      </c>
      <c r="I623" s="256"/>
      <c r="J623" s="253"/>
      <c r="K623" s="253"/>
      <c r="L623" s="257"/>
      <c r="M623" s="258"/>
      <c r="N623" s="259"/>
      <c r="O623" s="259"/>
      <c r="P623" s="259"/>
      <c r="Q623" s="259"/>
      <c r="R623" s="259"/>
      <c r="S623" s="259"/>
      <c r="T623" s="26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61" t="s">
        <v>196</v>
      </c>
      <c r="AU623" s="261" t="s">
        <v>90</v>
      </c>
      <c r="AV623" s="13" t="s">
        <v>86</v>
      </c>
      <c r="AW623" s="13" t="s">
        <v>38</v>
      </c>
      <c r="AX623" s="13" t="s">
        <v>82</v>
      </c>
      <c r="AY623" s="261" t="s">
        <v>183</v>
      </c>
    </row>
    <row r="624" s="14" customFormat="1">
      <c r="A624" s="14"/>
      <c r="B624" s="262"/>
      <c r="C624" s="263"/>
      <c r="D624" s="245" t="s">
        <v>196</v>
      </c>
      <c r="E624" s="264" t="s">
        <v>1</v>
      </c>
      <c r="F624" s="265" t="s">
        <v>3114</v>
      </c>
      <c r="G624" s="263"/>
      <c r="H624" s="266">
        <v>10.753</v>
      </c>
      <c r="I624" s="267"/>
      <c r="J624" s="263"/>
      <c r="K624" s="263"/>
      <c r="L624" s="268"/>
      <c r="M624" s="269"/>
      <c r="N624" s="270"/>
      <c r="O624" s="270"/>
      <c r="P624" s="270"/>
      <c r="Q624" s="270"/>
      <c r="R624" s="270"/>
      <c r="S624" s="270"/>
      <c r="T624" s="271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72" t="s">
        <v>196</v>
      </c>
      <c r="AU624" s="272" t="s">
        <v>90</v>
      </c>
      <c r="AV624" s="14" t="s">
        <v>90</v>
      </c>
      <c r="AW624" s="14" t="s">
        <v>38</v>
      </c>
      <c r="AX624" s="14" t="s">
        <v>82</v>
      </c>
      <c r="AY624" s="272" t="s">
        <v>183</v>
      </c>
    </row>
    <row r="625" s="14" customFormat="1">
      <c r="A625" s="14"/>
      <c r="B625" s="262"/>
      <c r="C625" s="263"/>
      <c r="D625" s="245" t="s">
        <v>196</v>
      </c>
      <c r="E625" s="264" t="s">
        <v>1</v>
      </c>
      <c r="F625" s="265" t="s">
        <v>3115</v>
      </c>
      <c r="G625" s="263"/>
      <c r="H625" s="266">
        <v>3.3660000000000001</v>
      </c>
      <c r="I625" s="267"/>
      <c r="J625" s="263"/>
      <c r="K625" s="263"/>
      <c r="L625" s="268"/>
      <c r="M625" s="269"/>
      <c r="N625" s="270"/>
      <c r="O625" s="270"/>
      <c r="P625" s="270"/>
      <c r="Q625" s="270"/>
      <c r="R625" s="270"/>
      <c r="S625" s="270"/>
      <c r="T625" s="27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72" t="s">
        <v>196</v>
      </c>
      <c r="AU625" s="272" t="s">
        <v>90</v>
      </c>
      <c r="AV625" s="14" t="s">
        <v>90</v>
      </c>
      <c r="AW625" s="14" t="s">
        <v>38</v>
      </c>
      <c r="AX625" s="14" t="s">
        <v>82</v>
      </c>
      <c r="AY625" s="272" t="s">
        <v>183</v>
      </c>
    </row>
    <row r="626" s="13" customFormat="1">
      <c r="A626" s="13"/>
      <c r="B626" s="252"/>
      <c r="C626" s="253"/>
      <c r="D626" s="245" t="s">
        <v>196</v>
      </c>
      <c r="E626" s="254" t="s">
        <v>1</v>
      </c>
      <c r="F626" s="255" t="s">
        <v>3048</v>
      </c>
      <c r="G626" s="253"/>
      <c r="H626" s="254" t="s">
        <v>1</v>
      </c>
      <c r="I626" s="256"/>
      <c r="J626" s="253"/>
      <c r="K626" s="253"/>
      <c r="L626" s="257"/>
      <c r="M626" s="258"/>
      <c r="N626" s="259"/>
      <c r="O626" s="259"/>
      <c r="P626" s="259"/>
      <c r="Q626" s="259"/>
      <c r="R626" s="259"/>
      <c r="S626" s="259"/>
      <c r="T626" s="26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61" t="s">
        <v>196</v>
      </c>
      <c r="AU626" s="261" t="s">
        <v>90</v>
      </c>
      <c r="AV626" s="13" t="s">
        <v>86</v>
      </c>
      <c r="AW626" s="13" t="s">
        <v>38</v>
      </c>
      <c r="AX626" s="13" t="s">
        <v>82</v>
      </c>
      <c r="AY626" s="261" t="s">
        <v>183</v>
      </c>
    </row>
    <row r="627" s="14" customFormat="1">
      <c r="A627" s="14"/>
      <c r="B627" s="262"/>
      <c r="C627" s="263"/>
      <c r="D627" s="245" t="s">
        <v>196</v>
      </c>
      <c r="E627" s="264" t="s">
        <v>1</v>
      </c>
      <c r="F627" s="265" t="s">
        <v>3116</v>
      </c>
      <c r="G627" s="263"/>
      <c r="H627" s="266">
        <v>5.75</v>
      </c>
      <c r="I627" s="267"/>
      <c r="J627" s="263"/>
      <c r="K627" s="263"/>
      <c r="L627" s="268"/>
      <c r="M627" s="269"/>
      <c r="N627" s="270"/>
      <c r="O627" s="270"/>
      <c r="P627" s="270"/>
      <c r="Q627" s="270"/>
      <c r="R627" s="270"/>
      <c r="S627" s="270"/>
      <c r="T627" s="271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72" t="s">
        <v>196</v>
      </c>
      <c r="AU627" s="272" t="s">
        <v>90</v>
      </c>
      <c r="AV627" s="14" t="s">
        <v>90</v>
      </c>
      <c r="AW627" s="14" t="s">
        <v>38</v>
      </c>
      <c r="AX627" s="14" t="s">
        <v>82</v>
      </c>
      <c r="AY627" s="272" t="s">
        <v>183</v>
      </c>
    </row>
    <row r="628" s="14" customFormat="1">
      <c r="A628" s="14"/>
      <c r="B628" s="262"/>
      <c r="C628" s="263"/>
      <c r="D628" s="245" t="s">
        <v>196</v>
      </c>
      <c r="E628" s="264" t="s">
        <v>1</v>
      </c>
      <c r="F628" s="265" t="s">
        <v>3117</v>
      </c>
      <c r="G628" s="263"/>
      <c r="H628" s="266">
        <v>1.8</v>
      </c>
      <c r="I628" s="267"/>
      <c r="J628" s="263"/>
      <c r="K628" s="263"/>
      <c r="L628" s="268"/>
      <c r="M628" s="269"/>
      <c r="N628" s="270"/>
      <c r="O628" s="270"/>
      <c r="P628" s="270"/>
      <c r="Q628" s="270"/>
      <c r="R628" s="270"/>
      <c r="S628" s="270"/>
      <c r="T628" s="271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72" t="s">
        <v>196</v>
      </c>
      <c r="AU628" s="272" t="s">
        <v>90</v>
      </c>
      <c r="AV628" s="14" t="s">
        <v>90</v>
      </c>
      <c r="AW628" s="14" t="s">
        <v>38</v>
      </c>
      <c r="AX628" s="14" t="s">
        <v>82</v>
      </c>
      <c r="AY628" s="272" t="s">
        <v>183</v>
      </c>
    </row>
    <row r="629" s="13" customFormat="1">
      <c r="A629" s="13"/>
      <c r="B629" s="252"/>
      <c r="C629" s="253"/>
      <c r="D629" s="245" t="s">
        <v>196</v>
      </c>
      <c r="E629" s="254" t="s">
        <v>1</v>
      </c>
      <c r="F629" s="255" t="s">
        <v>3050</v>
      </c>
      <c r="G629" s="253"/>
      <c r="H629" s="254" t="s">
        <v>1</v>
      </c>
      <c r="I629" s="256"/>
      <c r="J629" s="253"/>
      <c r="K629" s="253"/>
      <c r="L629" s="257"/>
      <c r="M629" s="258"/>
      <c r="N629" s="259"/>
      <c r="O629" s="259"/>
      <c r="P629" s="259"/>
      <c r="Q629" s="259"/>
      <c r="R629" s="259"/>
      <c r="S629" s="259"/>
      <c r="T629" s="26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61" t="s">
        <v>196</v>
      </c>
      <c r="AU629" s="261" t="s">
        <v>90</v>
      </c>
      <c r="AV629" s="13" t="s">
        <v>86</v>
      </c>
      <c r="AW629" s="13" t="s">
        <v>38</v>
      </c>
      <c r="AX629" s="13" t="s">
        <v>82</v>
      </c>
      <c r="AY629" s="261" t="s">
        <v>183</v>
      </c>
    </row>
    <row r="630" s="14" customFormat="1">
      <c r="A630" s="14"/>
      <c r="B630" s="262"/>
      <c r="C630" s="263"/>
      <c r="D630" s="245" t="s">
        <v>196</v>
      </c>
      <c r="E630" s="264" t="s">
        <v>1</v>
      </c>
      <c r="F630" s="265" t="s">
        <v>3118</v>
      </c>
      <c r="G630" s="263"/>
      <c r="H630" s="266">
        <v>1</v>
      </c>
      <c r="I630" s="267"/>
      <c r="J630" s="263"/>
      <c r="K630" s="263"/>
      <c r="L630" s="268"/>
      <c r="M630" s="269"/>
      <c r="N630" s="270"/>
      <c r="O630" s="270"/>
      <c r="P630" s="270"/>
      <c r="Q630" s="270"/>
      <c r="R630" s="270"/>
      <c r="S630" s="270"/>
      <c r="T630" s="271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72" t="s">
        <v>196</v>
      </c>
      <c r="AU630" s="272" t="s">
        <v>90</v>
      </c>
      <c r="AV630" s="14" t="s">
        <v>90</v>
      </c>
      <c r="AW630" s="14" t="s">
        <v>38</v>
      </c>
      <c r="AX630" s="14" t="s">
        <v>82</v>
      </c>
      <c r="AY630" s="272" t="s">
        <v>183</v>
      </c>
    </row>
    <row r="631" s="14" customFormat="1">
      <c r="A631" s="14"/>
      <c r="B631" s="262"/>
      <c r="C631" s="263"/>
      <c r="D631" s="245" t="s">
        <v>196</v>
      </c>
      <c r="E631" s="264" t="s">
        <v>1</v>
      </c>
      <c r="F631" s="265" t="s">
        <v>3119</v>
      </c>
      <c r="G631" s="263"/>
      <c r="H631" s="266">
        <v>0.90000000000000002</v>
      </c>
      <c r="I631" s="267"/>
      <c r="J631" s="263"/>
      <c r="K631" s="263"/>
      <c r="L631" s="268"/>
      <c r="M631" s="269"/>
      <c r="N631" s="270"/>
      <c r="O631" s="270"/>
      <c r="P631" s="270"/>
      <c r="Q631" s="270"/>
      <c r="R631" s="270"/>
      <c r="S631" s="270"/>
      <c r="T631" s="271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72" t="s">
        <v>196</v>
      </c>
      <c r="AU631" s="272" t="s">
        <v>90</v>
      </c>
      <c r="AV631" s="14" t="s">
        <v>90</v>
      </c>
      <c r="AW631" s="14" t="s">
        <v>38</v>
      </c>
      <c r="AX631" s="14" t="s">
        <v>82</v>
      </c>
      <c r="AY631" s="272" t="s">
        <v>183</v>
      </c>
    </row>
    <row r="632" s="13" customFormat="1">
      <c r="A632" s="13"/>
      <c r="B632" s="252"/>
      <c r="C632" s="253"/>
      <c r="D632" s="245" t="s">
        <v>196</v>
      </c>
      <c r="E632" s="254" t="s">
        <v>1</v>
      </c>
      <c r="F632" s="255" t="s">
        <v>3052</v>
      </c>
      <c r="G632" s="253"/>
      <c r="H632" s="254" t="s">
        <v>1</v>
      </c>
      <c r="I632" s="256"/>
      <c r="J632" s="253"/>
      <c r="K632" s="253"/>
      <c r="L632" s="257"/>
      <c r="M632" s="258"/>
      <c r="N632" s="259"/>
      <c r="O632" s="259"/>
      <c r="P632" s="259"/>
      <c r="Q632" s="259"/>
      <c r="R632" s="259"/>
      <c r="S632" s="259"/>
      <c r="T632" s="26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61" t="s">
        <v>196</v>
      </c>
      <c r="AU632" s="261" t="s">
        <v>90</v>
      </c>
      <c r="AV632" s="13" t="s">
        <v>86</v>
      </c>
      <c r="AW632" s="13" t="s">
        <v>38</v>
      </c>
      <c r="AX632" s="13" t="s">
        <v>82</v>
      </c>
      <c r="AY632" s="261" t="s">
        <v>183</v>
      </c>
    </row>
    <row r="633" s="14" customFormat="1">
      <c r="A633" s="14"/>
      <c r="B633" s="262"/>
      <c r="C633" s="263"/>
      <c r="D633" s="245" t="s">
        <v>196</v>
      </c>
      <c r="E633" s="264" t="s">
        <v>1</v>
      </c>
      <c r="F633" s="265" t="s">
        <v>3120</v>
      </c>
      <c r="G633" s="263"/>
      <c r="H633" s="266">
        <v>12.608000000000001</v>
      </c>
      <c r="I633" s="267"/>
      <c r="J633" s="263"/>
      <c r="K633" s="263"/>
      <c r="L633" s="268"/>
      <c r="M633" s="269"/>
      <c r="N633" s="270"/>
      <c r="O633" s="270"/>
      <c r="P633" s="270"/>
      <c r="Q633" s="270"/>
      <c r="R633" s="270"/>
      <c r="S633" s="270"/>
      <c r="T633" s="271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72" t="s">
        <v>196</v>
      </c>
      <c r="AU633" s="272" t="s">
        <v>90</v>
      </c>
      <c r="AV633" s="14" t="s">
        <v>90</v>
      </c>
      <c r="AW633" s="14" t="s">
        <v>38</v>
      </c>
      <c r="AX633" s="14" t="s">
        <v>82</v>
      </c>
      <c r="AY633" s="272" t="s">
        <v>183</v>
      </c>
    </row>
    <row r="634" s="14" customFormat="1">
      <c r="A634" s="14"/>
      <c r="B634" s="262"/>
      <c r="C634" s="263"/>
      <c r="D634" s="245" t="s">
        <v>196</v>
      </c>
      <c r="E634" s="264" t="s">
        <v>1</v>
      </c>
      <c r="F634" s="265" t="s">
        <v>3121</v>
      </c>
      <c r="G634" s="263"/>
      <c r="H634" s="266">
        <v>4.4279999999999999</v>
      </c>
      <c r="I634" s="267"/>
      <c r="J634" s="263"/>
      <c r="K634" s="263"/>
      <c r="L634" s="268"/>
      <c r="M634" s="269"/>
      <c r="N634" s="270"/>
      <c r="O634" s="270"/>
      <c r="P634" s="270"/>
      <c r="Q634" s="270"/>
      <c r="R634" s="270"/>
      <c r="S634" s="270"/>
      <c r="T634" s="271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72" t="s">
        <v>196</v>
      </c>
      <c r="AU634" s="272" t="s">
        <v>90</v>
      </c>
      <c r="AV634" s="14" t="s">
        <v>90</v>
      </c>
      <c r="AW634" s="14" t="s">
        <v>38</v>
      </c>
      <c r="AX634" s="14" t="s">
        <v>82</v>
      </c>
      <c r="AY634" s="272" t="s">
        <v>183</v>
      </c>
    </row>
    <row r="635" s="13" customFormat="1">
      <c r="A635" s="13"/>
      <c r="B635" s="252"/>
      <c r="C635" s="253"/>
      <c r="D635" s="245" t="s">
        <v>196</v>
      </c>
      <c r="E635" s="254" t="s">
        <v>1</v>
      </c>
      <c r="F635" s="255" t="s">
        <v>3054</v>
      </c>
      <c r="G635" s="253"/>
      <c r="H635" s="254" t="s">
        <v>1</v>
      </c>
      <c r="I635" s="256"/>
      <c r="J635" s="253"/>
      <c r="K635" s="253"/>
      <c r="L635" s="257"/>
      <c r="M635" s="258"/>
      <c r="N635" s="259"/>
      <c r="O635" s="259"/>
      <c r="P635" s="259"/>
      <c r="Q635" s="259"/>
      <c r="R635" s="259"/>
      <c r="S635" s="259"/>
      <c r="T635" s="26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61" t="s">
        <v>196</v>
      </c>
      <c r="AU635" s="261" t="s">
        <v>90</v>
      </c>
      <c r="AV635" s="13" t="s">
        <v>86</v>
      </c>
      <c r="AW635" s="13" t="s">
        <v>38</v>
      </c>
      <c r="AX635" s="13" t="s">
        <v>82</v>
      </c>
      <c r="AY635" s="261" t="s">
        <v>183</v>
      </c>
    </row>
    <row r="636" s="14" customFormat="1">
      <c r="A636" s="14"/>
      <c r="B636" s="262"/>
      <c r="C636" s="263"/>
      <c r="D636" s="245" t="s">
        <v>196</v>
      </c>
      <c r="E636" s="264" t="s">
        <v>1</v>
      </c>
      <c r="F636" s="265" t="s">
        <v>3122</v>
      </c>
      <c r="G636" s="263"/>
      <c r="H636" s="266">
        <v>16.530000000000001</v>
      </c>
      <c r="I636" s="267"/>
      <c r="J636" s="263"/>
      <c r="K636" s="263"/>
      <c r="L636" s="268"/>
      <c r="M636" s="269"/>
      <c r="N636" s="270"/>
      <c r="O636" s="270"/>
      <c r="P636" s="270"/>
      <c r="Q636" s="270"/>
      <c r="R636" s="270"/>
      <c r="S636" s="270"/>
      <c r="T636" s="271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72" t="s">
        <v>196</v>
      </c>
      <c r="AU636" s="272" t="s">
        <v>90</v>
      </c>
      <c r="AV636" s="14" t="s">
        <v>90</v>
      </c>
      <c r="AW636" s="14" t="s">
        <v>38</v>
      </c>
      <c r="AX636" s="14" t="s">
        <v>82</v>
      </c>
      <c r="AY636" s="272" t="s">
        <v>183</v>
      </c>
    </row>
    <row r="637" s="14" customFormat="1">
      <c r="A637" s="14"/>
      <c r="B637" s="262"/>
      <c r="C637" s="263"/>
      <c r="D637" s="245" t="s">
        <v>196</v>
      </c>
      <c r="E637" s="264" t="s">
        <v>1</v>
      </c>
      <c r="F637" s="265" t="s">
        <v>3123</v>
      </c>
      <c r="G637" s="263"/>
      <c r="H637" s="266">
        <v>5.4720000000000004</v>
      </c>
      <c r="I637" s="267"/>
      <c r="J637" s="263"/>
      <c r="K637" s="263"/>
      <c r="L637" s="268"/>
      <c r="M637" s="269"/>
      <c r="N637" s="270"/>
      <c r="O637" s="270"/>
      <c r="P637" s="270"/>
      <c r="Q637" s="270"/>
      <c r="R637" s="270"/>
      <c r="S637" s="270"/>
      <c r="T637" s="271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72" t="s">
        <v>196</v>
      </c>
      <c r="AU637" s="272" t="s">
        <v>90</v>
      </c>
      <c r="AV637" s="14" t="s">
        <v>90</v>
      </c>
      <c r="AW637" s="14" t="s">
        <v>38</v>
      </c>
      <c r="AX637" s="14" t="s">
        <v>82</v>
      </c>
      <c r="AY637" s="272" t="s">
        <v>183</v>
      </c>
    </row>
    <row r="638" s="13" customFormat="1">
      <c r="A638" s="13"/>
      <c r="B638" s="252"/>
      <c r="C638" s="253"/>
      <c r="D638" s="245" t="s">
        <v>196</v>
      </c>
      <c r="E638" s="254" t="s">
        <v>1</v>
      </c>
      <c r="F638" s="255" t="s">
        <v>3124</v>
      </c>
      <c r="G638" s="253"/>
      <c r="H638" s="254" t="s">
        <v>1</v>
      </c>
      <c r="I638" s="256"/>
      <c r="J638" s="253"/>
      <c r="K638" s="253"/>
      <c r="L638" s="257"/>
      <c r="M638" s="258"/>
      <c r="N638" s="259"/>
      <c r="O638" s="259"/>
      <c r="P638" s="259"/>
      <c r="Q638" s="259"/>
      <c r="R638" s="259"/>
      <c r="S638" s="259"/>
      <c r="T638" s="26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61" t="s">
        <v>196</v>
      </c>
      <c r="AU638" s="261" t="s">
        <v>90</v>
      </c>
      <c r="AV638" s="13" t="s">
        <v>86</v>
      </c>
      <c r="AW638" s="13" t="s">
        <v>38</v>
      </c>
      <c r="AX638" s="13" t="s">
        <v>82</v>
      </c>
      <c r="AY638" s="261" t="s">
        <v>183</v>
      </c>
    </row>
    <row r="639" s="14" customFormat="1">
      <c r="A639" s="14"/>
      <c r="B639" s="262"/>
      <c r="C639" s="263"/>
      <c r="D639" s="245" t="s">
        <v>196</v>
      </c>
      <c r="E639" s="264" t="s">
        <v>1</v>
      </c>
      <c r="F639" s="265" t="s">
        <v>3125</v>
      </c>
      <c r="G639" s="263"/>
      <c r="H639" s="266">
        <v>1.3</v>
      </c>
      <c r="I639" s="267"/>
      <c r="J639" s="263"/>
      <c r="K639" s="263"/>
      <c r="L639" s="268"/>
      <c r="M639" s="269"/>
      <c r="N639" s="270"/>
      <c r="O639" s="270"/>
      <c r="P639" s="270"/>
      <c r="Q639" s="270"/>
      <c r="R639" s="270"/>
      <c r="S639" s="270"/>
      <c r="T639" s="271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72" t="s">
        <v>196</v>
      </c>
      <c r="AU639" s="272" t="s">
        <v>90</v>
      </c>
      <c r="AV639" s="14" t="s">
        <v>90</v>
      </c>
      <c r="AW639" s="14" t="s">
        <v>38</v>
      </c>
      <c r="AX639" s="14" t="s">
        <v>82</v>
      </c>
      <c r="AY639" s="272" t="s">
        <v>183</v>
      </c>
    </row>
    <row r="640" s="13" customFormat="1">
      <c r="A640" s="13"/>
      <c r="B640" s="252"/>
      <c r="C640" s="253"/>
      <c r="D640" s="245" t="s">
        <v>196</v>
      </c>
      <c r="E640" s="254" t="s">
        <v>1</v>
      </c>
      <c r="F640" s="255" t="s">
        <v>2933</v>
      </c>
      <c r="G640" s="253"/>
      <c r="H640" s="254" t="s">
        <v>1</v>
      </c>
      <c r="I640" s="256"/>
      <c r="J640" s="253"/>
      <c r="K640" s="253"/>
      <c r="L640" s="257"/>
      <c r="M640" s="258"/>
      <c r="N640" s="259"/>
      <c r="O640" s="259"/>
      <c r="P640" s="259"/>
      <c r="Q640" s="259"/>
      <c r="R640" s="259"/>
      <c r="S640" s="259"/>
      <c r="T640" s="26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61" t="s">
        <v>196</v>
      </c>
      <c r="AU640" s="261" t="s">
        <v>90</v>
      </c>
      <c r="AV640" s="13" t="s">
        <v>86</v>
      </c>
      <c r="AW640" s="13" t="s">
        <v>38</v>
      </c>
      <c r="AX640" s="13" t="s">
        <v>82</v>
      </c>
      <c r="AY640" s="261" t="s">
        <v>183</v>
      </c>
    </row>
    <row r="641" s="14" customFormat="1">
      <c r="A641" s="14"/>
      <c r="B641" s="262"/>
      <c r="C641" s="263"/>
      <c r="D641" s="245" t="s">
        <v>196</v>
      </c>
      <c r="E641" s="264" t="s">
        <v>1</v>
      </c>
      <c r="F641" s="265" t="s">
        <v>3126</v>
      </c>
      <c r="G641" s="263"/>
      <c r="H641" s="266">
        <v>13.224</v>
      </c>
      <c r="I641" s="267"/>
      <c r="J641" s="263"/>
      <c r="K641" s="263"/>
      <c r="L641" s="268"/>
      <c r="M641" s="269"/>
      <c r="N641" s="270"/>
      <c r="O641" s="270"/>
      <c r="P641" s="270"/>
      <c r="Q641" s="270"/>
      <c r="R641" s="270"/>
      <c r="S641" s="270"/>
      <c r="T641" s="271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72" t="s">
        <v>196</v>
      </c>
      <c r="AU641" s="272" t="s">
        <v>90</v>
      </c>
      <c r="AV641" s="14" t="s">
        <v>90</v>
      </c>
      <c r="AW641" s="14" t="s">
        <v>38</v>
      </c>
      <c r="AX641" s="14" t="s">
        <v>82</v>
      </c>
      <c r="AY641" s="272" t="s">
        <v>183</v>
      </c>
    </row>
    <row r="642" s="13" customFormat="1">
      <c r="A642" s="13"/>
      <c r="B642" s="252"/>
      <c r="C642" s="253"/>
      <c r="D642" s="245" t="s">
        <v>196</v>
      </c>
      <c r="E642" s="254" t="s">
        <v>1</v>
      </c>
      <c r="F642" s="255" t="s">
        <v>3127</v>
      </c>
      <c r="G642" s="253"/>
      <c r="H642" s="254" t="s">
        <v>1</v>
      </c>
      <c r="I642" s="256"/>
      <c r="J642" s="253"/>
      <c r="K642" s="253"/>
      <c r="L642" s="257"/>
      <c r="M642" s="258"/>
      <c r="N642" s="259"/>
      <c r="O642" s="259"/>
      <c r="P642" s="259"/>
      <c r="Q642" s="259"/>
      <c r="R642" s="259"/>
      <c r="S642" s="259"/>
      <c r="T642" s="26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61" t="s">
        <v>196</v>
      </c>
      <c r="AU642" s="261" t="s">
        <v>90</v>
      </c>
      <c r="AV642" s="13" t="s">
        <v>86</v>
      </c>
      <c r="AW642" s="13" t="s">
        <v>38</v>
      </c>
      <c r="AX642" s="13" t="s">
        <v>82</v>
      </c>
      <c r="AY642" s="261" t="s">
        <v>183</v>
      </c>
    </row>
    <row r="643" s="14" customFormat="1">
      <c r="A643" s="14"/>
      <c r="B643" s="262"/>
      <c r="C643" s="263"/>
      <c r="D643" s="245" t="s">
        <v>196</v>
      </c>
      <c r="E643" s="264" t="s">
        <v>1</v>
      </c>
      <c r="F643" s="265" t="s">
        <v>3128</v>
      </c>
      <c r="G643" s="263"/>
      <c r="H643" s="266">
        <v>44.369999999999997</v>
      </c>
      <c r="I643" s="267"/>
      <c r="J643" s="263"/>
      <c r="K643" s="263"/>
      <c r="L643" s="268"/>
      <c r="M643" s="269"/>
      <c r="N643" s="270"/>
      <c r="O643" s="270"/>
      <c r="P643" s="270"/>
      <c r="Q643" s="270"/>
      <c r="R643" s="270"/>
      <c r="S643" s="270"/>
      <c r="T643" s="271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72" t="s">
        <v>196</v>
      </c>
      <c r="AU643" s="272" t="s">
        <v>90</v>
      </c>
      <c r="AV643" s="14" t="s">
        <v>90</v>
      </c>
      <c r="AW643" s="14" t="s">
        <v>38</v>
      </c>
      <c r="AX643" s="14" t="s">
        <v>82</v>
      </c>
      <c r="AY643" s="272" t="s">
        <v>183</v>
      </c>
    </row>
    <row r="644" s="13" customFormat="1">
      <c r="A644" s="13"/>
      <c r="B644" s="252"/>
      <c r="C644" s="253"/>
      <c r="D644" s="245" t="s">
        <v>196</v>
      </c>
      <c r="E644" s="254" t="s">
        <v>1</v>
      </c>
      <c r="F644" s="255" t="s">
        <v>3129</v>
      </c>
      <c r="G644" s="253"/>
      <c r="H644" s="254" t="s">
        <v>1</v>
      </c>
      <c r="I644" s="256"/>
      <c r="J644" s="253"/>
      <c r="K644" s="253"/>
      <c r="L644" s="257"/>
      <c r="M644" s="258"/>
      <c r="N644" s="259"/>
      <c r="O644" s="259"/>
      <c r="P644" s="259"/>
      <c r="Q644" s="259"/>
      <c r="R644" s="259"/>
      <c r="S644" s="259"/>
      <c r="T644" s="26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61" t="s">
        <v>196</v>
      </c>
      <c r="AU644" s="261" t="s">
        <v>90</v>
      </c>
      <c r="AV644" s="13" t="s">
        <v>86</v>
      </c>
      <c r="AW644" s="13" t="s">
        <v>38</v>
      </c>
      <c r="AX644" s="13" t="s">
        <v>82</v>
      </c>
      <c r="AY644" s="261" t="s">
        <v>183</v>
      </c>
    </row>
    <row r="645" s="14" customFormat="1">
      <c r="A645" s="14"/>
      <c r="B645" s="262"/>
      <c r="C645" s="263"/>
      <c r="D645" s="245" t="s">
        <v>196</v>
      </c>
      <c r="E645" s="264" t="s">
        <v>1</v>
      </c>
      <c r="F645" s="265" t="s">
        <v>3130</v>
      </c>
      <c r="G645" s="263"/>
      <c r="H645" s="266">
        <v>9.1199999999999992</v>
      </c>
      <c r="I645" s="267"/>
      <c r="J645" s="263"/>
      <c r="K645" s="263"/>
      <c r="L645" s="268"/>
      <c r="M645" s="269"/>
      <c r="N645" s="270"/>
      <c r="O645" s="270"/>
      <c r="P645" s="270"/>
      <c r="Q645" s="270"/>
      <c r="R645" s="270"/>
      <c r="S645" s="270"/>
      <c r="T645" s="271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72" t="s">
        <v>196</v>
      </c>
      <c r="AU645" s="272" t="s">
        <v>90</v>
      </c>
      <c r="AV645" s="14" t="s">
        <v>90</v>
      </c>
      <c r="AW645" s="14" t="s">
        <v>38</v>
      </c>
      <c r="AX645" s="14" t="s">
        <v>82</v>
      </c>
      <c r="AY645" s="272" t="s">
        <v>183</v>
      </c>
    </row>
    <row r="646" s="15" customFormat="1">
      <c r="A646" s="15"/>
      <c r="B646" s="284"/>
      <c r="C646" s="285"/>
      <c r="D646" s="245" t="s">
        <v>196</v>
      </c>
      <c r="E646" s="286" t="s">
        <v>1</v>
      </c>
      <c r="F646" s="287" t="s">
        <v>238</v>
      </c>
      <c r="G646" s="285"/>
      <c r="H646" s="288">
        <v>207.86600000000001</v>
      </c>
      <c r="I646" s="289"/>
      <c r="J646" s="285"/>
      <c r="K646" s="285"/>
      <c r="L646" s="290"/>
      <c r="M646" s="291"/>
      <c r="N646" s="292"/>
      <c r="O646" s="292"/>
      <c r="P646" s="292"/>
      <c r="Q646" s="292"/>
      <c r="R646" s="292"/>
      <c r="S646" s="292"/>
      <c r="T646" s="293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94" t="s">
        <v>196</v>
      </c>
      <c r="AU646" s="294" t="s">
        <v>90</v>
      </c>
      <c r="AV646" s="15" t="s">
        <v>101</v>
      </c>
      <c r="AW646" s="15" t="s">
        <v>38</v>
      </c>
      <c r="AX646" s="15" t="s">
        <v>86</v>
      </c>
      <c r="AY646" s="294" t="s">
        <v>183</v>
      </c>
    </row>
    <row r="647" s="2" customFormat="1" ht="24.15" customHeight="1">
      <c r="A647" s="41"/>
      <c r="B647" s="42"/>
      <c r="C647" s="232" t="s">
        <v>790</v>
      </c>
      <c r="D647" s="232" t="s">
        <v>186</v>
      </c>
      <c r="E647" s="233" t="s">
        <v>2533</v>
      </c>
      <c r="F647" s="234" t="s">
        <v>2534</v>
      </c>
      <c r="G647" s="235" t="s">
        <v>209</v>
      </c>
      <c r="H647" s="236">
        <v>144.87799999999999</v>
      </c>
      <c r="I647" s="237"/>
      <c r="J647" s="238">
        <f>ROUND(I647*H647,2)</f>
        <v>0</v>
      </c>
      <c r="K647" s="234" t="s">
        <v>190</v>
      </c>
      <c r="L647" s="47"/>
      <c r="M647" s="239" t="s">
        <v>1</v>
      </c>
      <c r="N647" s="240" t="s">
        <v>47</v>
      </c>
      <c r="O647" s="94"/>
      <c r="P647" s="241">
        <f>O647*H647</f>
        <v>0</v>
      </c>
      <c r="Q647" s="241">
        <v>0</v>
      </c>
      <c r="R647" s="241">
        <f>Q647*H647</f>
        <v>0</v>
      </c>
      <c r="S647" s="241">
        <v>0</v>
      </c>
      <c r="T647" s="242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43" t="s">
        <v>101</v>
      </c>
      <c r="AT647" s="243" t="s">
        <v>186</v>
      </c>
      <c r="AU647" s="243" t="s">
        <v>90</v>
      </c>
      <c r="AY647" s="19" t="s">
        <v>183</v>
      </c>
      <c r="BE647" s="244">
        <f>IF(N647="základní",J647,0)</f>
        <v>0</v>
      </c>
      <c r="BF647" s="244">
        <f>IF(N647="snížená",J647,0)</f>
        <v>0</v>
      </c>
      <c r="BG647" s="244">
        <f>IF(N647="zákl. přenesená",J647,0)</f>
        <v>0</v>
      </c>
      <c r="BH647" s="244">
        <f>IF(N647="sníž. přenesená",J647,0)</f>
        <v>0</v>
      </c>
      <c r="BI647" s="244">
        <f>IF(N647="nulová",J647,0)</f>
        <v>0</v>
      </c>
      <c r="BJ647" s="19" t="s">
        <v>86</v>
      </c>
      <c r="BK647" s="244">
        <f>ROUND(I647*H647,2)</f>
        <v>0</v>
      </c>
      <c r="BL647" s="19" t="s">
        <v>101</v>
      </c>
      <c r="BM647" s="243" t="s">
        <v>3131</v>
      </c>
    </row>
    <row r="648" s="2" customFormat="1">
      <c r="A648" s="41"/>
      <c r="B648" s="42"/>
      <c r="C648" s="43"/>
      <c r="D648" s="245" t="s">
        <v>192</v>
      </c>
      <c r="E648" s="43"/>
      <c r="F648" s="246" t="s">
        <v>2536</v>
      </c>
      <c r="G648" s="43"/>
      <c r="H648" s="43"/>
      <c r="I648" s="247"/>
      <c r="J648" s="43"/>
      <c r="K648" s="43"/>
      <c r="L648" s="47"/>
      <c r="M648" s="248"/>
      <c r="N648" s="249"/>
      <c r="O648" s="94"/>
      <c r="P648" s="94"/>
      <c r="Q648" s="94"/>
      <c r="R648" s="94"/>
      <c r="S648" s="94"/>
      <c r="T648" s="95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19" t="s">
        <v>192</v>
      </c>
      <c r="AU648" s="19" t="s">
        <v>90</v>
      </c>
    </row>
    <row r="649" s="2" customFormat="1">
      <c r="A649" s="41"/>
      <c r="B649" s="42"/>
      <c r="C649" s="43"/>
      <c r="D649" s="250" t="s">
        <v>194</v>
      </c>
      <c r="E649" s="43"/>
      <c r="F649" s="251" t="s">
        <v>2537</v>
      </c>
      <c r="G649" s="43"/>
      <c r="H649" s="43"/>
      <c r="I649" s="247"/>
      <c r="J649" s="43"/>
      <c r="K649" s="43"/>
      <c r="L649" s="47"/>
      <c r="M649" s="248"/>
      <c r="N649" s="249"/>
      <c r="O649" s="94"/>
      <c r="P649" s="94"/>
      <c r="Q649" s="94"/>
      <c r="R649" s="94"/>
      <c r="S649" s="94"/>
      <c r="T649" s="95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19" t="s">
        <v>194</v>
      </c>
      <c r="AU649" s="19" t="s">
        <v>90</v>
      </c>
    </row>
    <row r="650" s="13" customFormat="1">
      <c r="A650" s="13"/>
      <c r="B650" s="252"/>
      <c r="C650" s="253"/>
      <c r="D650" s="245" t="s">
        <v>196</v>
      </c>
      <c r="E650" s="254" t="s">
        <v>1</v>
      </c>
      <c r="F650" s="255" t="s">
        <v>3089</v>
      </c>
      <c r="G650" s="253"/>
      <c r="H650" s="254" t="s">
        <v>1</v>
      </c>
      <c r="I650" s="256"/>
      <c r="J650" s="253"/>
      <c r="K650" s="253"/>
      <c r="L650" s="257"/>
      <c r="M650" s="258"/>
      <c r="N650" s="259"/>
      <c r="O650" s="259"/>
      <c r="P650" s="259"/>
      <c r="Q650" s="259"/>
      <c r="R650" s="259"/>
      <c r="S650" s="259"/>
      <c r="T650" s="26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61" t="s">
        <v>196</v>
      </c>
      <c r="AU650" s="261" t="s">
        <v>90</v>
      </c>
      <c r="AV650" s="13" t="s">
        <v>86</v>
      </c>
      <c r="AW650" s="13" t="s">
        <v>38</v>
      </c>
      <c r="AX650" s="13" t="s">
        <v>82</v>
      </c>
      <c r="AY650" s="261" t="s">
        <v>183</v>
      </c>
    </row>
    <row r="651" s="14" customFormat="1">
      <c r="A651" s="14"/>
      <c r="B651" s="262"/>
      <c r="C651" s="263"/>
      <c r="D651" s="245" t="s">
        <v>196</v>
      </c>
      <c r="E651" s="264" t="s">
        <v>1</v>
      </c>
      <c r="F651" s="265" t="s">
        <v>3132</v>
      </c>
      <c r="G651" s="263"/>
      <c r="H651" s="266">
        <v>44.268000000000001</v>
      </c>
      <c r="I651" s="267"/>
      <c r="J651" s="263"/>
      <c r="K651" s="263"/>
      <c r="L651" s="268"/>
      <c r="M651" s="269"/>
      <c r="N651" s="270"/>
      <c r="O651" s="270"/>
      <c r="P651" s="270"/>
      <c r="Q651" s="270"/>
      <c r="R651" s="270"/>
      <c r="S651" s="270"/>
      <c r="T651" s="271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72" t="s">
        <v>196</v>
      </c>
      <c r="AU651" s="272" t="s">
        <v>90</v>
      </c>
      <c r="AV651" s="14" t="s">
        <v>90</v>
      </c>
      <c r="AW651" s="14" t="s">
        <v>38</v>
      </c>
      <c r="AX651" s="14" t="s">
        <v>82</v>
      </c>
      <c r="AY651" s="272" t="s">
        <v>183</v>
      </c>
    </row>
    <row r="652" s="13" customFormat="1">
      <c r="A652" s="13"/>
      <c r="B652" s="252"/>
      <c r="C652" s="253"/>
      <c r="D652" s="245" t="s">
        <v>196</v>
      </c>
      <c r="E652" s="254" t="s">
        <v>1</v>
      </c>
      <c r="F652" s="255" t="s">
        <v>3083</v>
      </c>
      <c r="G652" s="253"/>
      <c r="H652" s="254" t="s">
        <v>1</v>
      </c>
      <c r="I652" s="256"/>
      <c r="J652" s="253"/>
      <c r="K652" s="253"/>
      <c r="L652" s="257"/>
      <c r="M652" s="258"/>
      <c r="N652" s="259"/>
      <c r="O652" s="259"/>
      <c r="P652" s="259"/>
      <c r="Q652" s="259"/>
      <c r="R652" s="259"/>
      <c r="S652" s="259"/>
      <c r="T652" s="26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61" t="s">
        <v>196</v>
      </c>
      <c r="AU652" s="261" t="s">
        <v>90</v>
      </c>
      <c r="AV652" s="13" t="s">
        <v>86</v>
      </c>
      <c r="AW652" s="13" t="s">
        <v>38</v>
      </c>
      <c r="AX652" s="13" t="s">
        <v>82</v>
      </c>
      <c r="AY652" s="261" t="s">
        <v>183</v>
      </c>
    </row>
    <row r="653" s="14" customFormat="1">
      <c r="A653" s="14"/>
      <c r="B653" s="262"/>
      <c r="C653" s="263"/>
      <c r="D653" s="245" t="s">
        <v>196</v>
      </c>
      <c r="E653" s="264" t="s">
        <v>1</v>
      </c>
      <c r="F653" s="265" t="s">
        <v>3133</v>
      </c>
      <c r="G653" s="263"/>
      <c r="H653" s="266">
        <v>9.1199999999999992</v>
      </c>
      <c r="I653" s="267"/>
      <c r="J653" s="263"/>
      <c r="K653" s="263"/>
      <c r="L653" s="268"/>
      <c r="M653" s="269"/>
      <c r="N653" s="270"/>
      <c r="O653" s="270"/>
      <c r="P653" s="270"/>
      <c r="Q653" s="270"/>
      <c r="R653" s="270"/>
      <c r="S653" s="270"/>
      <c r="T653" s="271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72" t="s">
        <v>196</v>
      </c>
      <c r="AU653" s="272" t="s">
        <v>90</v>
      </c>
      <c r="AV653" s="14" t="s">
        <v>90</v>
      </c>
      <c r="AW653" s="14" t="s">
        <v>38</v>
      </c>
      <c r="AX653" s="14" t="s">
        <v>82</v>
      </c>
      <c r="AY653" s="272" t="s">
        <v>183</v>
      </c>
    </row>
    <row r="654" s="13" customFormat="1">
      <c r="A654" s="13"/>
      <c r="B654" s="252"/>
      <c r="C654" s="253"/>
      <c r="D654" s="245" t="s">
        <v>196</v>
      </c>
      <c r="E654" s="254" t="s">
        <v>1</v>
      </c>
      <c r="F654" s="255" t="s">
        <v>3045</v>
      </c>
      <c r="G654" s="253"/>
      <c r="H654" s="254" t="s">
        <v>1</v>
      </c>
      <c r="I654" s="256"/>
      <c r="J654" s="253"/>
      <c r="K654" s="253"/>
      <c r="L654" s="257"/>
      <c r="M654" s="258"/>
      <c r="N654" s="259"/>
      <c r="O654" s="259"/>
      <c r="P654" s="259"/>
      <c r="Q654" s="259"/>
      <c r="R654" s="259"/>
      <c r="S654" s="259"/>
      <c r="T654" s="26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61" t="s">
        <v>196</v>
      </c>
      <c r="AU654" s="261" t="s">
        <v>90</v>
      </c>
      <c r="AV654" s="13" t="s">
        <v>86</v>
      </c>
      <c r="AW654" s="13" t="s">
        <v>38</v>
      </c>
      <c r="AX654" s="13" t="s">
        <v>82</v>
      </c>
      <c r="AY654" s="261" t="s">
        <v>183</v>
      </c>
    </row>
    <row r="655" s="13" customFormat="1">
      <c r="A655" s="13"/>
      <c r="B655" s="252"/>
      <c r="C655" s="253"/>
      <c r="D655" s="245" t="s">
        <v>196</v>
      </c>
      <c r="E655" s="254" t="s">
        <v>1</v>
      </c>
      <c r="F655" s="255" t="s">
        <v>3046</v>
      </c>
      <c r="G655" s="253"/>
      <c r="H655" s="254" t="s">
        <v>1</v>
      </c>
      <c r="I655" s="256"/>
      <c r="J655" s="253"/>
      <c r="K655" s="253"/>
      <c r="L655" s="257"/>
      <c r="M655" s="258"/>
      <c r="N655" s="259"/>
      <c r="O655" s="259"/>
      <c r="P655" s="259"/>
      <c r="Q655" s="259"/>
      <c r="R655" s="259"/>
      <c r="S655" s="259"/>
      <c r="T655" s="26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61" t="s">
        <v>196</v>
      </c>
      <c r="AU655" s="261" t="s">
        <v>90</v>
      </c>
      <c r="AV655" s="13" t="s">
        <v>86</v>
      </c>
      <c r="AW655" s="13" t="s">
        <v>38</v>
      </c>
      <c r="AX655" s="13" t="s">
        <v>82</v>
      </c>
      <c r="AY655" s="261" t="s">
        <v>183</v>
      </c>
    </row>
    <row r="656" s="14" customFormat="1">
      <c r="A656" s="14"/>
      <c r="B656" s="262"/>
      <c r="C656" s="263"/>
      <c r="D656" s="245" t="s">
        <v>196</v>
      </c>
      <c r="E656" s="264" t="s">
        <v>1</v>
      </c>
      <c r="F656" s="265" t="s">
        <v>3134</v>
      </c>
      <c r="G656" s="263"/>
      <c r="H656" s="266">
        <v>7.5270000000000001</v>
      </c>
      <c r="I656" s="267"/>
      <c r="J656" s="263"/>
      <c r="K656" s="263"/>
      <c r="L656" s="268"/>
      <c r="M656" s="269"/>
      <c r="N656" s="270"/>
      <c r="O656" s="270"/>
      <c r="P656" s="270"/>
      <c r="Q656" s="270"/>
      <c r="R656" s="270"/>
      <c r="S656" s="270"/>
      <c r="T656" s="271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72" t="s">
        <v>196</v>
      </c>
      <c r="AU656" s="272" t="s">
        <v>90</v>
      </c>
      <c r="AV656" s="14" t="s">
        <v>90</v>
      </c>
      <c r="AW656" s="14" t="s">
        <v>38</v>
      </c>
      <c r="AX656" s="14" t="s">
        <v>82</v>
      </c>
      <c r="AY656" s="272" t="s">
        <v>183</v>
      </c>
    </row>
    <row r="657" s="13" customFormat="1">
      <c r="A657" s="13"/>
      <c r="B657" s="252"/>
      <c r="C657" s="253"/>
      <c r="D657" s="245" t="s">
        <v>196</v>
      </c>
      <c r="E657" s="254" t="s">
        <v>1</v>
      </c>
      <c r="F657" s="255" t="s">
        <v>3048</v>
      </c>
      <c r="G657" s="253"/>
      <c r="H657" s="254" t="s">
        <v>1</v>
      </c>
      <c r="I657" s="256"/>
      <c r="J657" s="253"/>
      <c r="K657" s="253"/>
      <c r="L657" s="257"/>
      <c r="M657" s="258"/>
      <c r="N657" s="259"/>
      <c r="O657" s="259"/>
      <c r="P657" s="259"/>
      <c r="Q657" s="259"/>
      <c r="R657" s="259"/>
      <c r="S657" s="259"/>
      <c r="T657" s="26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61" t="s">
        <v>196</v>
      </c>
      <c r="AU657" s="261" t="s">
        <v>90</v>
      </c>
      <c r="AV657" s="13" t="s">
        <v>86</v>
      </c>
      <c r="AW657" s="13" t="s">
        <v>38</v>
      </c>
      <c r="AX657" s="13" t="s">
        <v>82</v>
      </c>
      <c r="AY657" s="261" t="s">
        <v>183</v>
      </c>
    </row>
    <row r="658" s="14" customFormat="1">
      <c r="A658" s="14"/>
      <c r="B658" s="262"/>
      <c r="C658" s="263"/>
      <c r="D658" s="245" t="s">
        <v>196</v>
      </c>
      <c r="E658" s="264" t="s">
        <v>1</v>
      </c>
      <c r="F658" s="265" t="s">
        <v>3135</v>
      </c>
      <c r="G658" s="263"/>
      <c r="H658" s="266">
        <v>4.0250000000000004</v>
      </c>
      <c r="I658" s="267"/>
      <c r="J658" s="263"/>
      <c r="K658" s="263"/>
      <c r="L658" s="268"/>
      <c r="M658" s="269"/>
      <c r="N658" s="270"/>
      <c r="O658" s="270"/>
      <c r="P658" s="270"/>
      <c r="Q658" s="270"/>
      <c r="R658" s="270"/>
      <c r="S658" s="270"/>
      <c r="T658" s="271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72" t="s">
        <v>196</v>
      </c>
      <c r="AU658" s="272" t="s">
        <v>90</v>
      </c>
      <c r="AV658" s="14" t="s">
        <v>90</v>
      </c>
      <c r="AW658" s="14" t="s">
        <v>38</v>
      </c>
      <c r="AX658" s="14" t="s">
        <v>82</v>
      </c>
      <c r="AY658" s="272" t="s">
        <v>183</v>
      </c>
    </row>
    <row r="659" s="13" customFormat="1">
      <c r="A659" s="13"/>
      <c r="B659" s="252"/>
      <c r="C659" s="253"/>
      <c r="D659" s="245" t="s">
        <v>196</v>
      </c>
      <c r="E659" s="254" t="s">
        <v>1</v>
      </c>
      <c r="F659" s="255" t="s">
        <v>3054</v>
      </c>
      <c r="G659" s="253"/>
      <c r="H659" s="254" t="s">
        <v>1</v>
      </c>
      <c r="I659" s="256"/>
      <c r="J659" s="253"/>
      <c r="K659" s="253"/>
      <c r="L659" s="257"/>
      <c r="M659" s="258"/>
      <c r="N659" s="259"/>
      <c r="O659" s="259"/>
      <c r="P659" s="259"/>
      <c r="Q659" s="259"/>
      <c r="R659" s="259"/>
      <c r="S659" s="259"/>
      <c r="T659" s="26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61" t="s">
        <v>196</v>
      </c>
      <c r="AU659" s="261" t="s">
        <v>90</v>
      </c>
      <c r="AV659" s="13" t="s">
        <v>86</v>
      </c>
      <c r="AW659" s="13" t="s">
        <v>38</v>
      </c>
      <c r="AX659" s="13" t="s">
        <v>82</v>
      </c>
      <c r="AY659" s="261" t="s">
        <v>183</v>
      </c>
    </row>
    <row r="660" s="14" customFormat="1">
      <c r="A660" s="14"/>
      <c r="B660" s="262"/>
      <c r="C660" s="263"/>
      <c r="D660" s="245" t="s">
        <v>196</v>
      </c>
      <c r="E660" s="264" t="s">
        <v>1</v>
      </c>
      <c r="F660" s="265" t="s">
        <v>3136</v>
      </c>
      <c r="G660" s="263"/>
      <c r="H660" s="266">
        <v>13.224</v>
      </c>
      <c r="I660" s="267"/>
      <c r="J660" s="263"/>
      <c r="K660" s="263"/>
      <c r="L660" s="268"/>
      <c r="M660" s="269"/>
      <c r="N660" s="270"/>
      <c r="O660" s="270"/>
      <c r="P660" s="270"/>
      <c r="Q660" s="270"/>
      <c r="R660" s="270"/>
      <c r="S660" s="270"/>
      <c r="T660" s="271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72" t="s">
        <v>196</v>
      </c>
      <c r="AU660" s="272" t="s">
        <v>90</v>
      </c>
      <c r="AV660" s="14" t="s">
        <v>90</v>
      </c>
      <c r="AW660" s="14" t="s">
        <v>38</v>
      </c>
      <c r="AX660" s="14" t="s">
        <v>82</v>
      </c>
      <c r="AY660" s="272" t="s">
        <v>183</v>
      </c>
    </row>
    <row r="661" s="13" customFormat="1">
      <c r="A661" s="13"/>
      <c r="B661" s="252"/>
      <c r="C661" s="253"/>
      <c r="D661" s="245" t="s">
        <v>196</v>
      </c>
      <c r="E661" s="254" t="s">
        <v>1</v>
      </c>
      <c r="F661" s="255" t="s">
        <v>2933</v>
      </c>
      <c r="G661" s="253"/>
      <c r="H661" s="254" t="s">
        <v>1</v>
      </c>
      <c r="I661" s="256"/>
      <c r="J661" s="253"/>
      <c r="K661" s="253"/>
      <c r="L661" s="257"/>
      <c r="M661" s="258"/>
      <c r="N661" s="259"/>
      <c r="O661" s="259"/>
      <c r="P661" s="259"/>
      <c r="Q661" s="259"/>
      <c r="R661" s="259"/>
      <c r="S661" s="259"/>
      <c r="T661" s="26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61" t="s">
        <v>196</v>
      </c>
      <c r="AU661" s="261" t="s">
        <v>90</v>
      </c>
      <c r="AV661" s="13" t="s">
        <v>86</v>
      </c>
      <c r="AW661" s="13" t="s">
        <v>38</v>
      </c>
      <c r="AX661" s="13" t="s">
        <v>82</v>
      </c>
      <c r="AY661" s="261" t="s">
        <v>183</v>
      </c>
    </row>
    <row r="662" s="14" customFormat="1">
      <c r="A662" s="14"/>
      <c r="B662" s="262"/>
      <c r="C662" s="263"/>
      <c r="D662" s="245" t="s">
        <v>196</v>
      </c>
      <c r="E662" s="264" t="s">
        <v>1</v>
      </c>
      <c r="F662" s="265" t="s">
        <v>3126</v>
      </c>
      <c r="G662" s="263"/>
      <c r="H662" s="266">
        <v>13.224</v>
      </c>
      <c r="I662" s="267"/>
      <c r="J662" s="263"/>
      <c r="K662" s="263"/>
      <c r="L662" s="268"/>
      <c r="M662" s="269"/>
      <c r="N662" s="270"/>
      <c r="O662" s="270"/>
      <c r="P662" s="270"/>
      <c r="Q662" s="270"/>
      <c r="R662" s="270"/>
      <c r="S662" s="270"/>
      <c r="T662" s="271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72" t="s">
        <v>196</v>
      </c>
      <c r="AU662" s="272" t="s">
        <v>90</v>
      </c>
      <c r="AV662" s="14" t="s">
        <v>90</v>
      </c>
      <c r="AW662" s="14" t="s">
        <v>38</v>
      </c>
      <c r="AX662" s="14" t="s">
        <v>82</v>
      </c>
      <c r="AY662" s="272" t="s">
        <v>183</v>
      </c>
    </row>
    <row r="663" s="13" customFormat="1">
      <c r="A663" s="13"/>
      <c r="B663" s="252"/>
      <c r="C663" s="253"/>
      <c r="D663" s="245" t="s">
        <v>196</v>
      </c>
      <c r="E663" s="254" t="s">
        <v>1</v>
      </c>
      <c r="F663" s="255" t="s">
        <v>3127</v>
      </c>
      <c r="G663" s="253"/>
      <c r="H663" s="254" t="s">
        <v>1</v>
      </c>
      <c r="I663" s="256"/>
      <c r="J663" s="253"/>
      <c r="K663" s="253"/>
      <c r="L663" s="257"/>
      <c r="M663" s="258"/>
      <c r="N663" s="259"/>
      <c r="O663" s="259"/>
      <c r="P663" s="259"/>
      <c r="Q663" s="259"/>
      <c r="R663" s="259"/>
      <c r="S663" s="259"/>
      <c r="T663" s="26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61" t="s">
        <v>196</v>
      </c>
      <c r="AU663" s="261" t="s">
        <v>90</v>
      </c>
      <c r="AV663" s="13" t="s">
        <v>86</v>
      </c>
      <c r="AW663" s="13" t="s">
        <v>38</v>
      </c>
      <c r="AX663" s="13" t="s">
        <v>82</v>
      </c>
      <c r="AY663" s="261" t="s">
        <v>183</v>
      </c>
    </row>
    <row r="664" s="14" customFormat="1">
      <c r="A664" s="14"/>
      <c r="B664" s="262"/>
      <c r="C664" s="263"/>
      <c r="D664" s="245" t="s">
        <v>196</v>
      </c>
      <c r="E664" s="264" t="s">
        <v>1</v>
      </c>
      <c r="F664" s="265" t="s">
        <v>3128</v>
      </c>
      <c r="G664" s="263"/>
      <c r="H664" s="266">
        <v>44.369999999999997</v>
      </c>
      <c r="I664" s="267"/>
      <c r="J664" s="263"/>
      <c r="K664" s="263"/>
      <c r="L664" s="268"/>
      <c r="M664" s="269"/>
      <c r="N664" s="270"/>
      <c r="O664" s="270"/>
      <c r="P664" s="270"/>
      <c r="Q664" s="270"/>
      <c r="R664" s="270"/>
      <c r="S664" s="270"/>
      <c r="T664" s="271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72" t="s">
        <v>196</v>
      </c>
      <c r="AU664" s="272" t="s">
        <v>90</v>
      </c>
      <c r="AV664" s="14" t="s">
        <v>90</v>
      </c>
      <c r="AW664" s="14" t="s">
        <v>38</v>
      </c>
      <c r="AX664" s="14" t="s">
        <v>82</v>
      </c>
      <c r="AY664" s="272" t="s">
        <v>183</v>
      </c>
    </row>
    <row r="665" s="13" customFormat="1">
      <c r="A665" s="13"/>
      <c r="B665" s="252"/>
      <c r="C665" s="253"/>
      <c r="D665" s="245" t="s">
        <v>196</v>
      </c>
      <c r="E665" s="254" t="s">
        <v>1</v>
      </c>
      <c r="F665" s="255" t="s">
        <v>3137</v>
      </c>
      <c r="G665" s="253"/>
      <c r="H665" s="254" t="s">
        <v>1</v>
      </c>
      <c r="I665" s="256"/>
      <c r="J665" s="253"/>
      <c r="K665" s="253"/>
      <c r="L665" s="257"/>
      <c r="M665" s="258"/>
      <c r="N665" s="259"/>
      <c r="O665" s="259"/>
      <c r="P665" s="259"/>
      <c r="Q665" s="259"/>
      <c r="R665" s="259"/>
      <c r="S665" s="259"/>
      <c r="T665" s="26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61" t="s">
        <v>196</v>
      </c>
      <c r="AU665" s="261" t="s">
        <v>90</v>
      </c>
      <c r="AV665" s="13" t="s">
        <v>86</v>
      </c>
      <c r="AW665" s="13" t="s">
        <v>38</v>
      </c>
      <c r="AX665" s="13" t="s">
        <v>82</v>
      </c>
      <c r="AY665" s="261" t="s">
        <v>183</v>
      </c>
    </row>
    <row r="666" s="14" customFormat="1">
      <c r="A666" s="14"/>
      <c r="B666" s="262"/>
      <c r="C666" s="263"/>
      <c r="D666" s="245" t="s">
        <v>196</v>
      </c>
      <c r="E666" s="264" t="s">
        <v>1</v>
      </c>
      <c r="F666" s="265" t="s">
        <v>3130</v>
      </c>
      <c r="G666" s="263"/>
      <c r="H666" s="266">
        <v>9.1199999999999992</v>
      </c>
      <c r="I666" s="267"/>
      <c r="J666" s="263"/>
      <c r="K666" s="263"/>
      <c r="L666" s="268"/>
      <c r="M666" s="269"/>
      <c r="N666" s="270"/>
      <c r="O666" s="270"/>
      <c r="P666" s="270"/>
      <c r="Q666" s="270"/>
      <c r="R666" s="270"/>
      <c r="S666" s="270"/>
      <c r="T666" s="271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72" t="s">
        <v>196</v>
      </c>
      <c r="AU666" s="272" t="s">
        <v>90</v>
      </c>
      <c r="AV666" s="14" t="s">
        <v>90</v>
      </c>
      <c r="AW666" s="14" t="s">
        <v>38</v>
      </c>
      <c r="AX666" s="14" t="s">
        <v>82</v>
      </c>
      <c r="AY666" s="272" t="s">
        <v>183</v>
      </c>
    </row>
    <row r="667" s="15" customFormat="1">
      <c r="A667" s="15"/>
      <c r="B667" s="284"/>
      <c r="C667" s="285"/>
      <c r="D667" s="245" t="s">
        <v>196</v>
      </c>
      <c r="E667" s="286" t="s">
        <v>1</v>
      </c>
      <c r="F667" s="287" t="s">
        <v>238</v>
      </c>
      <c r="G667" s="285"/>
      <c r="H667" s="288">
        <v>144.87800000000001</v>
      </c>
      <c r="I667" s="289"/>
      <c r="J667" s="285"/>
      <c r="K667" s="285"/>
      <c r="L667" s="290"/>
      <c r="M667" s="291"/>
      <c r="N667" s="292"/>
      <c r="O667" s="292"/>
      <c r="P667" s="292"/>
      <c r="Q667" s="292"/>
      <c r="R667" s="292"/>
      <c r="S667" s="292"/>
      <c r="T667" s="293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94" t="s">
        <v>196</v>
      </c>
      <c r="AU667" s="294" t="s">
        <v>90</v>
      </c>
      <c r="AV667" s="15" t="s">
        <v>101</v>
      </c>
      <c r="AW667" s="15" t="s">
        <v>38</v>
      </c>
      <c r="AX667" s="15" t="s">
        <v>86</v>
      </c>
      <c r="AY667" s="294" t="s">
        <v>183</v>
      </c>
    </row>
    <row r="668" s="2" customFormat="1" ht="21.75" customHeight="1">
      <c r="A668" s="41"/>
      <c r="B668" s="42"/>
      <c r="C668" s="232" t="s">
        <v>794</v>
      </c>
      <c r="D668" s="232" t="s">
        <v>186</v>
      </c>
      <c r="E668" s="233" t="s">
        <v>322</v>
      </c>
      <c r="F668" s="234" t="s">
        <v>323</v>
      </c>
      <c r="G668" s="235" t="s">
        <v>209</v>
      </c>
      <c r="H668" s="236">
        <v>62.988</v>
      </c>
      <c r="I668" s="237"/>
      <c r="J668" s="238">
        <f>ROUND(I668*H668,2)</f>
        <v>0</v>
      </c>
      <c r="K668" s="234" t="s">
        <v>190</v>
      </c>
      <c r="L668" s="47"/>
      <c r="M668" s="239" t="s">
        <v>1</v>
      </c>
      <c r="N668" s="240" t="s">
        <v>47</v>
      </c>
      <c r="O668" s="94"/>
      <c r="P668" s="241">
        <f>O668*H668</f>
        <v>0</v>
      </c>
      <c r="Q668" s="241">
        <v>0</v>
      </c>
      <c r="R668" s="241">
        <f>Q668*H668</f>
        <v>0</v>
      </c>
      <c r="S668" s="241">
        <v>0</v>
      </c>
      <c r="T668" s="242">
        <f>S668*H668</f>
        <v>0</v>
      </c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R668" s="243" t="s">
        <v>101</v>
      </c>
      <c r="AT668" s="243" t="s">
        <v>186</v>
      </c>
      <c r="AU668" s="243" t="s">
        <v>90</v>
      </c>
      <c r="AY668" s="19" t="s">
        <v>183</v>
      </c>
      <c r="BE668" s="244">
        <f>IF(N668="základní",J668,0)</f>
        <v>0</v>
      </c>
      <c r="BF668" s="244">
        <f>IF(N668="snížená",J668,0)</f>
        <v>0</v>
      </c>
      <c r="BG668" s="244">
        <f>IF(N668="zákl. přenesená",J668,0)</f>
        <v>0</v>
      </c>
      <c r="BH668" s="244">
        <f>IF(N668="sníž. přenesená",J668,0)</f>
        <v>0</v>
      </c>
      <c r="BI668" s="244">
        <f>IF(N668="nulová",J668,0)</f>
        <v>0</v>
      </c>
      <c r="BJ668" s="19" t="s">
        <v>86</v>
      </c>
      <c r="BK668" s="244">
        <f>ROUND(I668*H668,2)</f>
        <v>0</v>
      </c>
      <c r="BL668" s="19" t="s">
        <v>101</v>
      </c>
      <c r="BM668" s="243" t="s">
        <v>324</v>
      </c>
    </row>
    <row r="669" s="2" customFormat="1">
      <c r="A669" s="41"/>
      <c r="B669" s="42"/>
      <c r="C669" s="43"/>
      <c r="D669" s="245" t="s">
        <v>192</v>
      </c>
      <c r="E669" s="43"/>
      <c r="F669" s="246" t="s">
        <v>325</v>
      </c>
      <c r="G669" s="43"/>
      <c r="H669" s="43"/>
      <c r="I669" s="247"/>
      <c r="J669" s="43"/>
      <c r="K669" s="43"/>
      <c r="L669" s="47"/>
      <c r="M669" s="248"/>
      <c r="N669" s="249"/>
      <c r="O669" s="94"/>
      <c r="P669" s="94"/>
      <c r="Q669" s="94"/>
      <c r="R669" s="94"/>
      <c r="S669" s="94"/>
      <c r="T669" s="95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T669" s="19" t="s">
        <v>192</v>
      </c>
      <c r="AU669" s="19" t="s">
        <v>90</v>
      </c>
    </row>
    <row r="670" s="2" customFormat="1">
      <c r="A670" s="41"/>
      <c r="B670" s="42"/>
      <c r="C670" s="43"/>
      <c r="D670" s="250" t="s">
        <v>194</v>
      </c>
      <c r="E670" s="43"/>
      <c r="F670" s="251" t="s">
        <v>326</v>
      </c>
      <c r="G670" s="43"/>
      <c r="H670" s="43"/>
      <c r="I670" s="247"/>
      <c r="J670" s="43"/>
      <c r="K670" s="43"/>
      <c r="L670" s="47"/>
      <c r="M670" s="248"/>
      <c r="N670" s="249"/>
      <c r="O670" s="94"/>
      <c r="P670" s="94"/>
      <c r="Q670" s="94"/>
      <c r="R670" s="94"/>
      <c r="S670" s="94"/>
      <c r="T670" s="95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T670" s="19" t="s">
        <v>194</v>
      </c>
      <c r="AU670" s="19" t="s">
        <v>90</v>
      </c>
    </row>
    <row r="671" s="2" customFormat="1">
      <c r="A671" s="41"/>
      <c r="B671" s="42"/>
      <c r="C671" s="43"/>
      <c r="D671" s="245" t="s">
        <v>213</v>
      </c>
      <c r="E671" s="43"/>
      <c r="F671" s="273" t="s">
        <v>327</v>
      </c>
      <c r="G671" s="43"/>
      <c r="H671" s="43"/>
      <c r="I671" s="247"/>
      <c r="J671" s="43"/>
      <c r="K671" s="43"/>
      <c r="L671" s="47"/>
      <c r="M671" s="248"/>
      <c r="N671" s="249"/>
      <c r="O671" s="94"/>
      <c r="P671" s="94"/>
      <c r="Q671" s="94"/>
      <c r="R671" s="94"/>
      <c r="S671" s="94"/>
      <c r="T671" s="95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19" t="s">
        <v>213</v>
      </c>
      <c r="AU671" s="19" t="s">
        <v>90</v>
      </c>
    </row>
    <row r="672" s="13" customFormat="1">
      <c r="A672" s="13"/>
      <c r="B672" s="252"/>
      <c r="C672" s="253"/>
      <c r="D672" s="245" t="s">
        <v>196</v>
      </c>
      <c r="E672" s="254" t="s">
        <v>1</v>
      </c>
      <c r="F672" s="255" t="s">
        <v>3026</v>
      </c>
      <c r="G672" s="253"/>
      <c r="H672" s="254" t="s">
        <v>1</v>
      </c>
      <c r="I672" s="256"/>
      <c r="J672" s="253"/>
      <c r="K672" s="253"/>
      <c r="L672" s="257"/>
      <c r="M672" s="258"/>
      <c r="N672" s="259"/>
      <c r="O672" s="259"/>
      <c r="P672" s="259"/>
      <c r="Q672" s="259"/>
      <c r="R672" s="259"/>
      <c r="S672" s="259"/>
      <c r="T672" s="26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61" t="s">
        <v>196</v>
      </c>
      <c r="AU672" s="261" t="s">
        <v>90</v>
      </c>
      <c r="AV672" s="13" t="s">
        <v>86</v>
      </c>
      <c r="AW672" s="13" t="s">
        <v>38</v>
      </c>
      <c r="AX672" s="13" t="s">
        <v>82</v>
      </c>
      <c r="AY672" s="261" t="s">
        <v>183</v>
      </c>
    </row>
    <row r="673" s="14" customFormat="1">
      <c r="A673" s="14"/>
      <c r="B673" s="262"/>
      <c r="C673" s="263"/>
      <c r="D673" s="245" t="s">
        <v>196</v>
      </c>
      <c r="E673" s="264" t="s">
        <v>1</v>
      </c>
      <c r="F673" s="265" t="s">
        <v>3110</v>
      </c>
      <c r="G673" s="263"/>
      <c r="H673" s="266">
        <v>6.3700000000000001</v>
      </c>
      <c r="I673" s="267"/>
      <c r="J673" s="263"/>
      <c r="K673" s="263"/>
      <c r="L673" s="268"/>
      <c r="M673" s="269"/>
      <c r="N673" s="270"/>
      <c r="O673" s="270"/>
      <c r="P673" s="270"/>
      <c r="Q673" s="270"/>
      <c r="R673" s="270"/>
      <c r="S673" s="270"/>
      <c r="T673" s="271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72" t="s">
        <v>196</v>
      </c>
      <c r="AU673" s="272" t="s">
        <v>90</v>
      </c>
      <c r="AV673" s="14" t="s">
        <v>90</v>
      </c>
      <c r="AW673" s="14" t="s">
        <v>38</v>
      </c>
      <c r="AX673" s="14" t="s">
        <v>82</v>
      </c>
      <c r="AY673" s="272" t="s">
        <v>183</v>
      </c>
    </row>
    <row r="674" s="13" customFormat="1">
      <c r="A674" s="13"/>
      <c r="B674" s="252"/>
      <c r="C674" s="253"/>
      <c r="D674" s="245" t="s">
        <v>196</v>
      </c>
      <c r="E674" s="254" t="s">
        <v>1</v>
      </c>
      <c r="F674" s="255" t="s">
        <v>3138</v>
      </c>
      <c r="G674" s="253"/>
      <c r="H674" s="254" t="s">
        <v>1</v>
      </c>
      <c r="I674" s="256"/>
      <c r="J674" s="253"/>
      <c r="K674" s="253"/>
      <c r="L674" s="257"/>
      <c r="M674" s="258"/>
      <c r="N674" s="259"/>
      <c r="O674" s="259"/>
      <c r="P674" s="259"/>
      <c r="Q674" s="259"/>
      <c r="R674" s="259"/>
      <c r="S674" s="259"/>
      <c r="T674" s="26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61" t="s">
        <v>196</v>
      </c>
      <c r="AU674" s="261" t="s">
        <v>90</v>
      </c>
      <c r="AV674" s="13" t="s">
        <v>86</v>
      </c>
      <c r="AW674" s="13" t="s">
        <v>38</v>
      </c>
      <c r="AX674" s="13" t="s">
        <v>82</v>
      </c>
      <c r="AY674" s="261" t="s">
        <v>183</v>
      </c>
    </row>
    <row r="675" s="14" customFormat="1">
      <c r="A675" s="14"/>
      <c r="B675" s="262"/>
      <c r="C675" s="263"/>
      <c r="D675" s="245" t="s">
        <v>196</v>
      </c>
      <c r="E675" s="264" t="s">
        <v>1</v>
      </c>
      <c r="F675" s="265" t="s">
        <v>3139</v>
      </c>
      <c r="G675" s="263"/>
      <c r="H675" s="266">
        <v>11.067</v>
      </c>
      <c r="I675" s="267"/>
      <c r="J675" s="263"/>
      <c r="K675" s="263"/>
      <c r="L675" s="268"/>
      <c r="M675" s="269"/>
      <c r="N675" s="270"/>
      <c r="O675" s="270"/>
      <c r="P675" s="270"/>
      <c r="Q675" s="270"/>
      <c r="R675" s="270"/>
      <c r="S675" s="270"/>
      <c r="T675" s="271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72" t="s">
        <v>196</v>
      </c>
      <c r="AU675" s="272" t="s">
        <v>90</v>
      </c>
      <c r="AV675" s="14" t="s">
        <v>90</v>
      </c>
      <c r="AW675" s="14" t="s">
        <v>38</v>
      </c>
      <c r="AX675" s="14" t="s">
        <v>82</v>
      </c>
      <c r="AY675" s="272" t="s">
        <v>183</v>
      </c>
    </row>
    <row r="676" s="13" customFormat="1">
      <c r="A676" s="13"/>
      <c r="B676" s="252"/>
      <c r="C676" s="253"/>
      <c r="D676" s="245" t="s">
        <v>196</v>
      </c>
      <c r="E676" s="254" t="s">
        <v>1</v>
      </c>
      <c r="F676" s="255" t="s">
        <v>3020</v>
      </c>
      <c r="G676" s="253"/>
      <c r="H676" s="254" t="s">
        <v>1</v>
      </c>
      <c r="I676" s="256"/>
      <c r="J676" s="253"/>
      <c r="K676" s="253"/>
      <c r="L676" s="257"/>
      <c r="M676" s="258"/>
      <c r="N676" s="259"/>
      <c r="O676" s="259"/>
      <c r="P676" s="259"/>
      <c r="Q676" s="259"/>
      <c r="R676" s="259"/>
      <c r="S676" s="259"/>
      <c r="T676" s="26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61" t="s">
        <v>196</v>
      </c>
      <c r="AU676" s="261" t="s">
        <v>90</v>
      </c>
      <c r="AV676" s="13" t="s">
        <v>86</v>
      </c>
      <c r="AW676" s="13" t="s">
        <v>38</v>
      </c>
      <c r="AX676" s="13" t="s">
        <v>82</v>
      </c>
      <c r="AY676" s="261" t="s">
        <v>183</v>
      </c>
    </row>
    <row r="677" s="14" customFormat="1">
      <c r="A677" s="14"/>
      <c r="B677" s="262"/>
      <c r="C677" s="263"/>
      <c r="D677" s="245" t="s">
        <v>196</v>
      </c>
      <c r="E677" s="264" t="s">
        <v>1</v>
      </c>
      <c r="F677" s="265" t="s">
        <v>3112</v>
      </c>
      <c r="G677" s="263"/>
      <c r="H677" s="266">
        <v>5.9400000000000004</v>
      </c>
      <c r="I677" s="267"/>
      <c r="J677" s="263"/>
      <c r="K677" s="263"/>
      <c r="L677" s="268"/>
      <c r="M677" s="269"/>
      <c r="N677" s="270"/>
      <c r="O677" s="270"/>
      <c r="P677" s="270"/>
      <c r="Q677" s="270"/>
      <c r="R677" s="270"/>
      <c r="S677" s="270"/>
      <c r="T677" s="271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72" t="s">
        <v>196</v>
      </c>
      <c r="AU677" s="272" t="s">
        <v>90</v>
      </c>
      <c r="AV677" s="14" t="s">
        <v>90</v>
      </c>
      <c r="AW677" s="14" t="s">
        <v>38</v>
      </c>
      <c r="AX677" s="14" t="s">
        <v>82</v>
      </c>
      <c r="AY677" s="272" t="s">
        <v>183</v>
      </c>
    </row>
    <row r="678" s="13" customFormat="1">
      <c r="A678" s="13"/>
      <c r="B678" s="252"/>
      <c r="C678" s="253"/>
      <c r="D678" s="245" t="s">
        <v>196</v>
      </c>
      <c r="E678" s="254" t="s">
        <v>1</v>
      </c>
      <c r="F678" s="255" t="s">
        <v>3083</v>
      </c>
      <c r="G678" s="253"/>
      <c r="H678" s="254" t="s">
        <v>1</v>
      </c>
      <c r="I678" s="256"/>
      <c r="J678" s="253"/>
      <c r="K678" s="253"/>
      <c r="L678" s="257"/>
      <c r="M678" s="258"/>
      <c r="N678" s="259"/>
      <c r="O678" s="259"/>
      <c r="P678" s="259"/>
      <c r="Q678" s="259"/>
      <c r="R678" s="259"/>
      <c r="S678" s="259"/>
      <c r="T678" s="26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61" t="s">
        <v>196</v>
      </c>
      <c r="AU678" s="261" t="s">
        <v>90</v>
      </c>
      <c r="AV678" s="13" t="s">
        <v>86</v>
      </c>
      <c r="AW678" s="13" t="s">
        <v>38</v>
      </c>
      <c r="AX678" s="13" t="s">
        <v>82</v>
      </c>
      <c r="AY678" s="261" t="s">
        <v>183</v>
      </c>
    </row>
    <row r="679" s="14" customFormat="1">
      <c r="A679" s="14"/>
      <c r="B679" s="262"/>
      <c r="C679" s="263"/>
      <c r="D679" s="245" t="s">
        <v>196</v>
      </c>
      <c r="E679" s="264" t="s">
        <v>1</v>
      </c>
      <c r="F679" s="265" t="s">
        <v>3140</v>
      </c>
      <c r="G679" s="263"/>
      <c r="H679" s="266">
        <v>0.47999999999999998</v>
      </c>
      <c r="I679" s="267"/>
      <c r="J679" s="263"/>
      <c r="K679" s="263"/>
      <c r="L679" s="268"/>
      <c r="M679" s="269"/>
      <c r="N679" s="270"/>
      <c r="O679" s="270"/>
      <c r="P679" s="270"/>
      <c r="Q679" s="270"/>
      <c r="R679" s="270"/>
      <c r="S679" s="270"/>
      <c r="T679" s="271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72" t="s">
        <v>196</v>
      </c>
      <c r="AU679" s="272" t="s">
        <v>90</v>
      </c>
      <c r="AV679" s="14" t="s">
        <v>90</v>
      </c>
      <c r="AW679" s="14" t="s">
        <v>38</v>
      </c>
      <c r="AX679" s="14" t="s">
        <v>82</v>
      </c>
      <c r="AY679" s="272" t="s">
        <v>183</v>
      </c>
    </row>
    <row r="680" s="13" customFormat="1">
      <c r="A680" s="13"/>
      <c r="B680" s="252"/>
      <c r="C680" s="253"/>
      <c r="D680" s="245" t="s">
        <v>196</v>
      </c>
      <c r="E680" s="254" t="s">
        <v>1</v>
      </c>
      <c r="F680" s="255" t="s">
        <v>3045</v>
      </c>
      <c r="G680" s="253"/>
      <c r="H680" s="254" t="s">
        <v>1</v>
      </c>
      <c r="I680" s="256"/>
      <c r="J680" s="253"/>
      <c r="K680" s="253"/>
      <c r="L680" s="257"/>
      <c r="M680" s="258"/>
      <c r="N680" s="259"/>
      <c r="O680" s="259"/>
      <c r="P680" s="259"/>
      <c r="Q680" s="259"/>
      <c r="R680" s="259"/>
      <c r="S680" s="259"/>
      <c r="T680" s="26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61" t="s">
        <v>196</v>
      </c>
      <c r="AU680" s="261" t="s">
        <v>90</v>
      </c>
      <c r="AV680" s="13" t="s">
        <v>86</v>
      </c>
      <c r="AW680" s="13" t="s">
        <v>38</v>
      </c>
      <c r="AX680" s="13" t="s">
        <v>82</v>
      </c>
      <c r="AY680" s="261" t="s">
        <v>183</v>
      </c>
    </row>
    <row r="681" s="13" customFormat="1">
      <c r="A681" s="13"/>
      <c r="B681" s="252"/>
      <c r="C681" s="253"/>
      <c r="D681" s="245" t="s">
        <v>196</v>
      </c>
      <c r="E681" s="254" t="s">
        <v>1</v>
      </c>
      <c r="F681" s="255" t="s">
        <v>3046</v>
      </c>
      <c r="G681" s="253"/>
      <c r="H681" s="254" t="s">
        <v>1</v>
      </c>
      <c r="I681" s="256"/>
      <c r="J681" s="253"/>
      <c r="K681" s="253"/>
      <c r="L681" s="257"/>
      <c r="M681" s="258"/>
      <c r="N681" s="259"/>
      <c r="O681" s="259"/>
      <c r="P681" s="259"/>
      <c r="Q681" s="259"/>
      <c r="R681" s="259"/>
      <c r="S681" s="259"/>
      <c r="T681" s="26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61" t="s">
        <v>196</v>
      </c>
      <c r="AU681" s="261" t="s">
        <v>90</v>
      </c>
      <c r="AV681" s="13" t="s">
        <v>86</v>
      </c>
      <c r="AW681" s="13" t="s">
        <v>38</v>
      </c>
      <c r="AX681" s="13" t="s">
        <v>82</v>
      </c>
      <c r="AY681" s="261" t="s">
        <v>183</v>
      </c>
    </row>
    <row r="682" s="14" customFormat="1">
      <c r="A682" s="14"/>
      <c r="B682" s="262"/>
      <c r="C682" s="263"/>
      <c r="D682" s="245" t="s">
        <v>196</v>
      </c>
      <c r="E682" s="264" t="s">
        <v>1</v>
      </c>
      <c r="F682" s="265" t="s">
        <v>3141</v>
      </c>
      <c r="G682" s="263"/>
      <c r="H682" s="266">
        <v>3.226</v>
      </c>
      <c r="I682" s="267"/>
      <c r="J682" s="263"/>
      <c r="K682" s="263"/>
      <c r="L682" s="268"/>
      <c r="M682" s="269"/>
      <c r="N682" s="270"/>
      <c r="O682" s="270"/>
      <c r="P682" s="270"/>
      <c r="Q682" s="270"/>
      <c r="R682" s="270"/>
      <c r="S682" s="270"/>
      <c r="T682" s="271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72" t="s">
        <v>196</v>
      </c>
      <c r="AU682" s="272" t="s">
        <v>90</v>
      </c>
      <c r="AV682" s="14" t="s">
        <v>90</v>
      </c>
      <c r="AW682" s="14" t="s">
        <v>38</v>
      </c>
      <c r="AX682" s="14" t="s">
        <v>82</v>
      </c>
      <c r="AY682" s="272" t="s">
        <v>183</v>
      </c>
    </row>
    <row r="683" s="14" customFormat="1">
      <c r="A683" s="14"/>
      <c r="B683" s="262"/>
      <c r="C683" s="263"/>
      <c r="D683" s="245" t="s">
        <v>196</v>
      </c>
      <c r="E683" s="264" t="s">
        <v>1</v>
      </c>
      <c r="F683" s="265" t="s">
        <v>3115</v>
      </c>
      <c r="G683" s="263"/>
      <c r="H683" s="266">
        <v>3.3660000000000001</v>
      </c>
      <c r="I683" s="267"/>
      <c r="J683" s="263"/>
      <c r="K683" s="263"/>
      <c r="L683" s="268"/>
      <c r="M683" s="269"/>
      <c r="N683" s="270"/>
      <c r="O683" s="270"/>
      <c r="P683" s="270"/>
      <c r="Q683" s="270"/>
      <c r="R683" s="270"/>
      <c r="S683" s="270"/>
      <c r="T683" s="271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2" t="s">
        <v>196</v>
      </c>
      <c r="AU683" s="272" t="s">
        <v>90</v>
      </c>
      <c r="AV683" s="14" t="s">
        <v>90</v>
      </c>
      <c r="AW683" s="14" t="s">
        <v>38</v>
      </c>
      <c r="AX683" s="14" t="s">
        <v>82</v>
      </c>
      <c r="AY683" s="272" t="s">
        <v>183</v>
      </c>
    </row>
    <row r="684" s="13" customFormat="1">
      <c r="A684" s="13"/>
      <c r="B684" s="252"/>
      <c r="C684" s="253"/>
      <c r="D684" s="245" t="s">
        <v>196</v>
      </c>
      <c r="E684" s="254" t="s">
        <v>1</v>
      </c>
      <c r="F684" s="255" t="s">
        <v>3048</v>
      </c>
      <c r="G684" s="253"/>
      <c r="H684" s="254" t="s">
        <v>1</v>
      </c>
      <c r="I684" s="256"/>
      <c r="J684" s="253"/>
      <c r="K684" s="253"/>
      <c r="L684" s="257"/>
      <c r="M684" s="258"/>
      <c r="N684" s="259"/>
      <c r="O684" s="259"/>
      <c r="P684" s="259"/>
      <c r="Q684" s="259"/>
      <c r="R684" s="259"/>
      <c r="S684" s="259"/>
      <c r="T684" s="26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61" t="s">
        <v>196</v>
      </c>
      <c r="AU684" s="261" t="s">
        <v>90</v>
      </c>
      <c r="AV684" s="13" t="s">
        <v>86</v>
      </c>
      <c r="AW684" s="13" t="s">
        <v>38</v>
      </c>
      <c r="AX684" s="13" t="s">
        <v>82</v>
      </c>
      <c r="AY684" s="261" t="s">
        <v>183</v>
      </c>
    </row>
    <row r="685" s="14" customFormat="1">
      <c r="A685" s="14"/>
      <c r="B685" s="262"/>
      <c r="C685" s="263"/>
      <c r="D685" s="245" t="s">
        <v>196</v>
      </c>
      <c r="E685" s="264" t="s">
        <v>1</v>
      </c>
      <c r="F685" s="265" t="s">
        <v>3142</v>
      </c>
      <c r="G685" s="263"/>
      <c r="H685" s="266">
        <v>1.7250000000000001</v>
      </c>
      <c r="I685" s="267"/>
      <c r="J685" s="263"/>
      <c r="K685" s="263"/>
      <c r="L685" s="268"/>
      <c r="M685" s="269"/>
      <c r="N685" s="270"/>
      <c r="O685" s="270"/>
      <c r="P685" s="270"/>
      <c r="Q685" s="270"/>
      <c r="R685" s="270"/>
      <c r="S685" s="270"/>
      <c r="T685" s="271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72" t="s">
        <v>196</v>
      </c>
      <c r="AU685" s="272" t="s">
        <v>90</v>
      </c>
      <c r="AV685" s="14" t="s">
        <v>90</v>
      </c>
      <c r="AW685" s="14" t="s">
        <v>38</v>
      </c>
      <c r="AX685" s="14" t="s">
        <v>82</v>
      </c>
      <c r="AY685" s="272" t="s">
        <v>183</v>
      </c>
    </row>
    <row r="686" s="14" customFormat="1">
      <c r="A686" s="14"/>
      <c r="B686" s="262"/>
      <c r="C686" s="263"/>
      <c r="D686" s="245" t="s">
        <v>196</v>
      </c>
      <c r="E686" s="264" t="s">
        <v>1</v>
      </c>
      <c r="F686" s="265" t="s">
        <v>3117</v>
      </c>
      <c r="G686" s="263"/>
      <c r="H686" s="266">
        <v>1.8</v>
      </c>
      <c r="I686" s="267"/>
      <c r="J686" s="263"/>
      <c r="K686" s="263"/>
      <c r="L686" s="268"/>
      <c r="M686" s="269"/>
      <c r="N686" s="270"/>
      <c r="O686" s="270"/>
      <c r="P686" s="270"/>
      <c r="Q686" s="270"/>
      <c r="R686" s="270"/>
      <c r="S686" s="270"/>
      <c r="T686" s="271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72" t="s">
        <v>196</v>
      </c>
      <c r="AU686" s="272" t="s">
        <v>90</v>
      </c>
      <c r="AV686" s="14" t="s">
        <v>90</v>
      </c>
      <c r="AW686" s="14" t="s">
        <v>38</v>
      </c>
      <c r="AX686" s="14" t="s">
        <v>82</v>
      </c>
      <c r="AY686" s="272" t="s">
        <v>183</v>
      </c>
    </row>
    <row r="687" s="13" customFormat="1">
      <c r="A687" s="13"/>
      <c r="B687" s="252"/>
      <c r="C687" s="253"/>
      <c r="D687" s="245" t="s">
        <v>196</v>
      </c>
      <c r="E687" s="254" t="s">
        <v>1</v>
      </c>
      <c r="F687" s="255" t="s">
        <v>3050</v>
      </c>
      <c r="G687" s="253"/>
      <c r="H687" s="254" t="s">
        <v>1</v>
      </c>
      <c r="I687" s="256"/>
      <c r="J687" s="253"/>
      <c r="K687" s="253"/>
      <c r="L687" s="257"/>
      <c r="M687" s="258"/>
      <c r="N687" s="259"/>
      <c r="O687" s="259"/>
      <c r="P687" s="259"/>
      <c r="Q687" s="259"/>
      <c r="R687" s="259"/>
      <c r="S687" s="259"/>
      <c r="T687" s="26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61" t="s">
        <v>196</v>
      </c>
      <c r="AU687" s="261" t="s">
        <v>90</v>
      </c>
      <c r="AV687" s="13" t="s">
        <v>86</v>
      </c>
      <c r="AW687" s="13" t="s">
        <v>38</v>
      </c>
      <c r="AX687" s="13" t="s">
        <v>82</v>
      </c>
      <c r="AY687" s="261" t="s">
        <v>183</v>
      </c>
    </row>
    <row r="688" s="14" customFormat="1">
      <c r="A688" s="14"/>
      <c r="B688" s="262"/>
      <c r="C688" s="263"/>
      <c r="D688" s="245" t="s">
        <v>196</v>
      </c>
      <c r="E688" s="264" t="s">
        <v>1</v>
      </c>
      <c r="F688" s="265" t="s">
        <v>3118</v>
      </c>
      <c r="G688" s="263"/>
      <c r="H688" s="266">
        <v>1</v>
      </c>
      <c r="I688" s="267"/>
      <c r="J688" s="263"/>
      <c r="K688" s="263"/>
      <c r="L688" s="268"/>
      <c r="M688" s="269"/>
      <c r="N688" s="270"/>
      <c r="O688" s="270"/>
      <c r="P688" s="270"/>
      <c r="Q688" s="270"/>
      <c r="R688" s="270"/>
      <c r="S688" s="270"/>
      <c r="T688" s="271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72" t="s">
        <v>196</v>
      </c>
      <c r="AU688" s="272" t="s">
        <v>90</v>
      </c>
      <c r="AV688" s="14" t="s">
        <v>90</v>
      </c>
      <c r="AW688" s="14" t="s">
        <v>38</v>
      </c>
      <c r="AX688" s="14" t="s">
        <v>82</v>
      </c>
      <c r="AY688" s="272" t="s">
        <v>183</v>
      </c>
    </row>
    <row r="689" s="14" customFormat="1">
      <c r="A689" s="14"/>
      <c r="B689" s="262"/>
      <c r="C689" s="263"/>
      <c r="D689" s="245" t="s">
        <v>196</v>
      </c>
      <c r="E689" s="264" t="s">
        <v>1</v>
      </c>
      <c r="F689" s="265" t="s">
        <v>3119</v>
      </c>
      <c r="G689" s="263"/>
      <c r="H689" s="266">
        <v>0.90000000000000002</v>
      </c>
      <c r="I689" s="267"/>
      <c r="J689" s="263"/>
      <c r="K689" s="263"/>
      <c r="L689" s="268"/>
      <c r="M689" s="269"/>
      <c r="N689" s="270"/>
      <c r="O689" s="270"/>
      <c r="P689" s="270"/>
      <c r="Q689" s="270"/>
      <c r="R689" s="270"/>
      <c r="S689" s="270"/>
      <c r="T689" s="271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72" t="s">
        <v>196</v>
      </c>
      <c r="AU689" s="272" t="s">
        <v>90</v>
      </c>
      <c r="AV689" s="14" t="s">
        <v>90</v>
      </c>
      <c r="AW689" s="14" t="s">
        <v>38</v>
      </c>
      <c r="AX689" s="14" t="s">
        <v>82</v>
      </c>
      <c r="AY689" s="272" t="s">
        <v>183</v>
      </c>
    </row>
    <row r="690" s="13" customFormat="1">
      <c r="A690" s="13"/>
      <c r="B690" s="252"/>
      <c r="C690" s="253"/>
      <c r="D690" s="245" t="s">
        <v>196</v>
      </c>
      <c r="E690" s="254" t="s">
        <v>1</v>
      </c>
      <c r="F690" s="255" t="s">
        <v>3052</v>
      </c>
      <c r="G690" s="253"/>
      <c r="H690" s="254" t="s">
        <v>1</v>
      </c>
      <c r="I690" s="256"/>
      <c r="J690" s="253"/>
      <c r="K690" s="253"/>
      <c r="L690" s="257"/>
      <c r="M690" s="258"/>
      <c r="N690" s="259"/>
      <c r="O690" s="259"/>
      <c r="P690" s="259"/>
      <c r="Q690" s="259"/>
      <c r="R690" s="259"/>
      <c r="S690" s="259"/>
      <c r="T690" s="26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61" t="s">
        <v>196</v>
      </c>
      <c r="AU690" s="261" t="s">
        <v>90</v>
      </c>
      <c r="AV690" s="13" t="s">
        <v>86</v>
      </c>
      <c r="AW690" s="13" t="s">
        <v>38</v>
      </c>
      <c r="AX690" s="13" t="s">
        <v>82</v>
      </c>
      <c r="AY690" s="261" t="s">
        <v>183</v>
      </c>
    </row>
    <row r="691" s="14" customFormat="1">
      <c r="A691" s="14"/>
      <c r="B691" s="262"/>
      <c r="C691" s="263"/>
      <c r="D691" s="245" t="s">
        <v>196</v>
      </c>
      <c r="E691" s="264" t="s">
        <v>1</v>
      </c>
      <c r="F691" s="265" t="s">
        <v>3120</v>
      </c>
      <c r="G691" s="263"/>
      <c r="H691" s="266">
        <v>12.608000000000001</v>
      </c>
      <c r="I691" s="267"/>
      <c r="J691" s="263"/>
      <c r="K691" s="263"/>
      <c r="L691" s="268"/>
      <c r="M691" s="269"/>
      <c r="N691" s="270"/>
      <c r="O691" s="270"/>
      <c r="P691" s="270"/>
      <c r="Q691" s="270"/>
      <c r="R691" s="270"/>
      <c r="S691" s="270"/>
      <c r="T691" s="271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72" t="s">
        <v>196</v>
      </c>
      <c r="AU691" s="272" t="s">
        <v>90</v>
      </c>
      <c r="AV691" s="14" t="s">
        <v>90</v>
      </c>
      <c r="AW691" s="14" t="s">
        <v>38</v>
      </c>
      <c r="AX691" s="14" t="s">
        <v>82</v>
      </c>
      <c r="AY691" s="272" t="s">
        <v>183</v>
      </c>
    </row>
    <row r="692" s="14" customFormat="1">
      <c r="A692" s="14"/>
      <c r="B692" s="262"/>
      <c r="C692" s="263"/>
      <c r="D692" s="245" t="s">
        <v>196</v>
      </c>
      <c r="E692" s="264" t="s">
        <v>1</v>
      </c>
      <c r="F692" s="265" t="s">
        <v>3121</v>
      </c>
      <c r="G692" s="263"/>
      <c r="H692" s="266">
        <v>4.4279999999999999</v>
      </c>
      <c r="I692" s="267"/>
      <c r="J692" s="263"/>
      <c r="K692" s="263"/>
      <c r="L692" s="268"/>
      <c r="M692" s="269"/>
      <c r="N692" s="270"/>
      <c r="O692" s="270"/>
      <c r="P692" s="270"/>
      <c r="Q692" s="270"/>
      <c r="R692" s="270"/>
      <c r="S692" s="270"/>
      <c r="T692" s="271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72" t="s">
        <v>196</v>
      </c>
      <c r="AU692" s="272" t="s">
        <v>90</v>
      </c>
      <c r="AV692" s="14" t="s">
        <v>90</v>
      </c>
      <c r="AW692" s="14" t="s">
        <v>38</v>
      </c>
      <c r="AX692" s="14" t="s">
        <v>82</v>
      </c>
      <c r="AY692" s="272" t="s">
        <v>183</v>
      </c>
    </row>
    <row r="693" s="13" customFormat="1">
      <c r="A693" s="13"/>
      <c r="B693" s="252"/>
      <c r="C693" s="253"/>
      <c r="D693" s="245" t="s">
        <v>196</v>
      </c>
      <c r="E693" s="254" t="s">
        <v>1</v>
      </c>
      <c r="F693" s="255" t="s">
        <v>2857</v>
      </c>
      <c r="G693" s="253"/>
      <c r="H693" s="254" t="s">
        <v>1</v>
      </c>
      <c r="I693" s="256"/>
      <c r="J693" s="253"/>
      <c r="K693" s="253"/>
      <c r="L693" s="257"/>
      <c r="M693" s="258"/>
      <c r="N693" s="259"/>
      <c r="O693" s="259"/>
      <c r="P693" s="259"/>
      <c r="Q693" s="259"/>
      <c r="R693" s="259"/>
      <c r="S693" s="259"/>
      <c r="T693" s="26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61" t="s">
        <v>196</v>
      </c>
      <c r="AU693" s="261" t="s">
        <v>90</v>
      </c>
      <c r="AV693" s="13" t="s">
        <v>86</v>
      </c>
      <c r="AW693" s="13" t="s">
        <v>38</v>
      </c>
      <c r="AX693" s="13" t="s">
        <v>82</v>
      </c>
      <c r="AY693" s="261" t="s">
        <v>183</v>
      </c>
    </row>
    <row r="694" s="14" customFormat="1">
      <c r="A694" s="14"/>
      <c r="B694" s="262"/>
      <c r="C694" s="263"/>
      <c r="D694" s="245" t="s">
        <v>196</v>
      </c>
      <c r="E694" s="264" t="s">
        <v>1</v>
      </c>
      <c r="F694" s="265" t="s">
        <v>3125</v>
      </c>
      <c r="G694" s="263"/>
      <c r="H694" s="266">
        <v>1.3</v>
      </c>
      <c r="I694" s="267"/>
      <c r="J694" s="263"/>
      <c r="K694" s="263"/>
      <c r="L694" s="268"/>
      <c r="M694" s="269"/>
      <c r="N694" s="270"/>
      <c r="O694" s="270"/>
      <c r="P694" s="270"/>
      <c r="Q694" s="270"/>
      <c r="R694" s="270"/>
      <c r="S694" s="270"/>
      <c r="T694" s="271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72" t="s">
        <v>196</v>
      </c>
      <c r="AU694" s="272" t="s">
        <v>90</v>
      </c>
      <c r="AV694" s="14" t="s">
        <v>90</v>
      </c>
      <c r="AW694" s="14" t="s">
        <v>38</v>
      </c>
      <c r="AX694" s="14" t="s">
        <v>82</v>
      </c>
      <c r="AY694" s="272" t="s">
        <v>183</v>
      </c>
    </row>
    <row r="695" s="13" customFormat="1">
      <c r="A695" s="13"/>
      <c r="B695" s="252"/>
      <c r="C695" s="253"/>
      <c r="D695" s="245" t="s">
        <v>196</v>
      </c>
      <c r="E695" s="254" t="s">
        <v>1</v>
      </c>
      <c r="F695" s="255" t="s">
        <v>3054</v>
      </c>
      <c r="G695" s="253"/>
      <c r="H695" s="254" t="s">
        <v>1</v>
      </c>
      <c r="I695" s="256"/>
      <c r="J695" s="253"/>
      <c r="K695" s="253"/>
      <c r="L695" s="257"/>
      <c r="M695" s="258"/>
      <c r="N695" s="259"/>
      <c r="O695" s="259"/>
      <c r="P695" s="259"/>
      <c r="Q695" s="259"/>
      <c r="R695" s="259"/>
      <c r="S695" s="259"/>
      <c r="T695" s="26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61" t="s">
        <v>196</v>
      </c>
      <c r="AU695" s="261" t="s">
        <v>90</v>
      </c>
      <c r="AV695" s="13" t="s">
        <v>86</v>
      </c>
      <c r="AW695" s="13" t="s">
        <v>38</v>
      </c>
      <c r="AX695" s="13" t="s">
        <v>82</v>
      </c>
      <c r="AY695" s="261" t="s">
        <v>183</v>
      </c>
    </row>
    <row r="696" s="14" customFormat="1">
      <c r="A696" s="14"/>
      <c r="B696" s="262"/>
      <c r="C696" s="263"/>
      <c r="D696" s="245" t="s">
        <v>196</v>
      </c>
      <c r="E696" s="264" t="s">
        <v>1</v>
      </c>
      <c r="F696" s="265" t="s">
        <v>3143</v>
      </c>
      <c r="G696" s="263"/>
      <c r="H696" s="266">
        <v>3.306</v>
      </c>
      <c r="I696" s="267"/>
      <c r="J696" s="263"/>
      <c r="K696" s="263"/>
      <c r="L696" s="268"/>
      <c r="M696" s="269"/>
      <c r="N696" s="270"/>
      <c r="O696" s="270"/>
      <c r="P696" s="270"/>
      <c r="Q696" s="270"/>
      <c r="R696" s="270"/>
      <c r="S696" s="270"/>
      <c r="T696" s="271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72" t="s">
        <v>196</v>
      </c>
      <c r="AU696" s="272" t="s">
        <v>90</v>
      </c>
      <c r="AV696" s="14" t="s">
        <v>90</v>
      </c>
      <c r="AW696" s="14" t="s">
        <v>38</v>
      </c>
      <c r="AX696" s="14" t="s">
        <v>82</v>
      </c>
      <c r="AY696" s="272" t="s">
        <v>183</v>
      </c>
    </row>
    <row r="697" s="14" customFormat="1">
      <c r="A697" s="14"/>
      <c r="B697" s="262"/>
      <c r="C697" s="263"/>
      <c r="D697" s="245" t="s">
        <v>196</v>
      </c>
      <c r="E697" s="264" t="s">
        <v>1</v>
      </c>
      <c r="F697" s="265" t="s">
        <v>3123</v>
      </c>
      <c r="G697" s="263"/>
      <c r="H697" s="266">
        <v>5.4720000000000004</v>
      </c>
      <c r="I697" s="267"/>
      <c r="J697" s="263"/>
      <c r="K697" s="263"/>
      <c r="L697" s="268"/>
      <c r="M697" s="269"/>
      <c r="N697" s="270"/>
      <c r="O697" s="270"/>
      <c r="P697" s="270"/>
      <c r="Q697" s="270"/>
      <c r="R697" s="270"/>
      <c r="S697" s="270"/>
      <c r="T697" s="271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72" t="s">
        <v>196</v>
      </c>
      <c r="AU697" s="272" t="s">
        <v>90</v>
      </c>
      <c r="AV697" s="14" t="s">
        <v>90</v>
      </c>
      <c r="AW697" s="14" t="s">
        <v>38</v>
      </c>
      <c r="AX697" s="14" t="s">
        <v>82</v>
      </c>
      <c r="AY697" s="272" t="s">
        <v>183</v>
      </c>
    </row>
    <row r="698" s="15" customFormat="1">
      <c r="A698" s="15"/>
      <c r="B698" s="284"/>
      <c r="C698" s="285"/>
      <c r="D698" s="245" t="s">
        <v>196</v>
      </c>
      <c r="E698" s="286" t="s">
        <v>1</v>
      </c>
      <c r="F698" s="287" t="s">
        <v>238</v>
      </c>
      <c r="G698" s="285"/>
      <c r="H698" s="288">
        <v>62.987999999999992</v>
      </c>
      <c r="I698" s="289"/>
      <c r="J698" s="285"/>
      <c r="K698" s="285"/>
      <c r="L698" s="290"/>
      <c r="M698" s="291"/>
      <c r="N698" s="292"/>
      <c r="O698" s="292"/>
      <c r="P698" s="292"/>
      <c r="Q698" s="292"/>
      <c r="R698" s="292"/>
      <c r="S698" s="292"/>
      <c r="T698" s="293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94" t="s">
        <v>196</v>
      </c>
      <c r="AU698" s="294" t="s">
        <v>90</v>
      </c>
      <c r="AV698" s="15" t="s">
        <v>101</v>
      </c>
      <c r="AW698" s="15" t="s">
        <v>38</v>
      </c>
      <c r="AX698" s="15" t="s">
        <v>86</v>
      </c>
      <c r="AY698" s="294" t="s">
        <v>183</v>
      </c>
    </row>
    <row r="699" s="2" customFormat="1" ht="24.15" customHeight="1">
      <c r="A699" s="41"/>
      <c r="B699" s="42"/>
      <c r="C699" s="232" t="s">
        <v>798</v>
      </c>
      <c r="D699" s="232" t="s">
        <v>186</v>
      </c>
      <c r="E699" s="233" t="s">
        <v>328</v>
      </c>
      <c r="F699" s="234" t="s">
        <v>329</v>
      </c>
      <c r="G699" s="235" t="s">
        <v>209</v>
      </c>
      <c r="H699" s="236">
        <v>1196.7719999999999</v>
      </c>
      <c r="I699" s="237"/>
      <c r="J699" s="238">
        <f>ROUND(I699*H699,2)</f>
        <v>0</v>
      </c>
      <c r="K699" s="234" t="s">
        <v>190</v>
      </c>
      <c r="L699" s="47"/>
      <c r="M699" s="239" t="s">
        <v>1</v>
      </c>
      <c r="N699" s="240" t="s">
        <v>47</v>
      </c>
      <c r="O699" s="94"/>
      <c r="P699" s="241">
        <f>O699*H699</f>
        <v>0</v>
      </c>
      <c r="Q699" s="241">
        <v>0</v>
      </c>
      <c r="R699" s="241">
        <f>Q699*H699</f>
        <v>0</v>
      </c>
      <c r="S699" s="241">
        <v>0</v>
      </c>
      <c r="T699" s="242">
        <f>S699*H699</f>
        <v>0</v>
      </c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R699" s="243" t="s">
        <v>101</v>
      </c>
      <c r="AT699" s="243" t="s">
        <v>186</v>
      </c>
      <c r="AU699" s="243" t="s">
        <v>90</v>
      </c>
      <c r="AY699" s="19" t="s">
        <v>183</v>
      </c>
      <c r="BE699" s="244">
        <f>IF(N699="základní",J699,0)</f>
        <v>0</v>
      </c>
      <c r="BF699" s="244">
        <f>IF(N699="snížená",J699,0)</f>
        <v>0</v>
      </c>
      <c r="BG699" s="244">
        <f>IF(N699="zákl. přenesená",J699,0)</f>
        <v>0</v>
      </c>
      <c r="BH699" s="244">
        <f>IF(N699="sníž. přenesená",J699,0)</f>
        <v>0</v>
      </c>
      <c r="BI699" s="244">
        <f>IF(N699="nulová",J699,0)</f>
        <v>0</v>
      </c>
      <c r="BJ699" s="19" t="s">
        <v>86</v>
      </c>
      <c r="BK699" s="244">
        <f>ROUND(I699*H699,2)</f>
        <v>0</v>
      </c>
      <c r="BL699" s="19" t="s">
        <v>101</v>
      </c>
      <c r="BM699" s="243" t="s">
        <v>330</v>
      </c>
    </row>
    <row r="700" s="2" customFormat="1">
      <c r="A700" s="41"/>
      <c r="B700" s="42"/>
      <c r="C700" s="43"/>
      <c r="D700" s="245" t="s">
        <v>192</v>
      </c>
      <c r="E700" s="43"/>
      <c r="F700" s="246" t="s">
        <v>331</v>
      </c>
      <c r="G700" s="43"/>
      <c r="H700" s="43"/>
      <c r="I700" s="247"/>
      <c r="J700" s="43"/>
      <c r="K700" s="43"/>
      <c r="L700" s="47"/>
      <c r="M700" s="248"/>
      <c r="N700" s="249"/>
      <c r="O700" s="94"/>
      <c r="P700" s="94"/>
      <c r="Q700" s="94"/>
      <c r="R700" s="94"/>
      <c r="S700" s="94"/>
      <c r="T700" s="95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T700" s="19" t="s">
        <v>192</v>
      </c>
      <c r="AU700" s="19" t="s">
        <v>90</v>
      </c>
    </row>
    <row r="701" s="2" customFormat="1">
      <c r="A701" s="41"/>
      <c r="B701" s="42"/>
      <c r="C701" s="43"/>
      <c r="D701" s="250" t="s">
        <v>194</v>
      </c>
      <c r="E701" s="43"/>
      <c r="F701" s="251" t="s">
        <v>332</v>
      </c>
      <c r="G701" s="43"/>
      <c r="H701" s="43"/>
      <c r="I701" s="247"/>
      <c r="J701" s="43"/>
      <c r="K701" s="43"/>
      <c r="L701" s="47"/>
      <c r="M701" s="248"/>
      <c r="N701" s="249"/>
      <c r="O701" s="94"/>
      <c r="P701" s="94"/>
      <c r="Q701" s="94"/>
      <c r="R701" s="94"/>
      <c r="S701" s="94"/>
      <c r="T701" s="95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T701" s="19" t="s">
        <v>194</v>
      </c>
      <c r="AU701" s="19" t="s">
        <v>90</v>
      </c>
    </row>
    <row r="702" s="2" customFormat="1">
      <c r="A702" s="41"/>
      <c r="B702" s="42"/>
      <c r="C702" s="43"/>
      <c r="D702" s="245" t="s">
        <v>213</v>
      </c>
      <c r="E702" s="43"/>
      <c r="F702" s="273" t="s">
        <v>327</v>
      </c>
      <c r="G702" s="43"/>
      <c r="H702" s="43"/>
      <c r="I702" s="247"/>
      <c r="J702" s="43"/>
      <c r="K702" s="43"/>
      <c r="L702" s="47"/>
      <c r="M702" s="248"/>
      <c r="N702" s="249"/>
      <c r="O702" s="94"/>
      <c r="P702" s="94"/>
      <c r="Q702" s="94"/>
      <c r="R702" s="94"/>
      <c r="S702" s="94"/>
      <c r="T702" s="95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19" t="s">
        <v>213</v>
      </c>
      <c r="AU702" s="19" t="s">
        <v>90</v>
      </c>
    </row>
    <row r="703" s="13" customFormat="1">
      <c r="A703" s="13"/>
      <c r="B703" s="252"/>
      <c r="C703" s="253"/>
      <c r="D703" s="245" t="s">
        <v>196</v>
      </c>
      <c r="E703" s="254" t="s">
        <v>1</v>
      </c>
      <c r="F703" s="255" t="s">
        <v>333</v>
      </c>
      <c r="G703" s="253"/>
      <c r="H703" s="254" t="s">
        <v>1</v>
      </c>
      <c r="I703" s="256"/>
      <c r="J703" s="253"/>
      <c r="K703" s="253"/>
      <c r="L703" s="257"/>
      <c r="M703" s="258"/>
      <c r="N703" s="259"/>
      <c r="O703" s="259"/>
      <c r="P703" s="259"/>
      <c r="Q703" s="259"/>
      <c r="R703" s="259"/>
      <c r="S703" s="259"/>
      <c r="T703" s="26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61" t="s">
        <v>196</v>
      </c>
      <c r="AU703" s="261" t="s">
        <v>90</v>
      </c>
      <c r="AV703" s="13" t="s">
        <v>86</v>
      </c>
      <c r="AW703" s="13" t="s">
        <v>38</v>
      </c>
      <c r="AX703" s="13" t="s">
        <v>82</v>
      </c>
      <c r="AY703" s="261" t="s">
        <v>183</v>
      </c>
    </row>
    <row r="704" s="13" customFormat="1">
      <c r="A704" s="13"/>
      <c r="B704" s="252"/>
      <c r="C704" s="253"/>
      <c r="D704" s="245" t="s">
        <v>196</v>
      </c>
      <c r="E704" s="254" t="s">
        <v>1</v>
      </c>
      <c r="F704" s="255" t="s">
        <v>3026</v>
      </c>
      <c r="G704" s="253"/>
      <c r="H704" s="254" t="s">
        <v>1</v>
      </c>
      <c r="I704" s="256"/>
      <c r="J704" s="253"/>
      <c r="K704" s="253"/>
      <c r="L704" s="257"/>
      <c r="M704" s="258"/>
      <c r="N704" s="259"/>
      <c r="O704" s="259"/>
      <c r="P704" s="259"/>
      <c r="Q704" s="259"/>
      <c r="R704" s="259"/>
      <c r="S704" s="259"/>
      <c r="T704" s="26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61" t="s">
        <v>196</v>
      </c>
      <c r="AU704" s="261" t="s">
        <v>90</v>
      </c>
      <c r="AV704" s="13" t="s">
        <v>86</v>
      </c>
      <c r="AW704" s="13" t="s">
        <v>38</v>
      </c>
      <c r="AX704" s="13" t="s">
        <v>82</v>
      </c>
      <c r="AY704" s="261" t="s">
        <v>183</v>
      </c>
    </row>
    <row r="705" s="14" customFormat="1">
      <c r="A705" s="14"/>
      <c r="B705" s="262"/>
      <c r="C705" s="263"/>
      <c r="D705" s="245" t="s">
        <v>196</v>
      </c>
      <c r="E705" s="264" t="s">
        <v>1</v>
      </c>
      <c r="F705" s="265" t="s">
        <v>3110</v>
      </c>
      <c r="G705" s="263"/>
      <c r="H705" s="266">
        <v>6.3700000000000001</v>
      </c>
      <c r="I705" s="267"/>
      <c r="J705" s="263"/>
      <c r="K705" s="263"/>
      <c r="L705" s="268"/>
      <c r="M705" s="269"/>
      <c r="N705" s="270"/>
      <c r="O705" s="270"/>
      <c r="P705" s="270"/>
      <c r="Q705" s="270"/>
      <c r="R705" s="270"/>
      <c r="S705" s="270"/>
      <c r="T705" s="27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72" t="s">
        <v>196</v>
      </c>
      <c r="AU705" s="272" t="s">
        <v>90</v>
      </c>
      <c r="AV705" s="14" t="s">
        <v>90</v>
      </c>
      <c r="AW705" s="14" t="s">
        <v>38</v>
      </c>
      <c r="AX705" s="14" t="s">
        <v>82</v>
      </c>
      <c r="AY705" s="272" t="s">
        <v>183</v>
      </c>
    </row>
    <row r="706" s="13" customFormat="1">
      <c r="A706" s="13"/>
      <c r="B706" s="252"/>
      <c r="C706" s="253"/>
      <c r="D706" s="245" t="s">
        <v>196</v>
      </c>
      <c r="E706" s="254" t="s">
        <v>1</v>
      </c>
      <c r="F706" s="255" t="s">
        <v>3138</v>
      </c>
      <c r="G706" s="253"/>
      <c r="H706" s="254" t="s">
        <v>1</v>
      </c>
      <c r="I706" s="256"/>
      <c r="J706" s="253"/>
      <c r="K706" s="253"/>
      <c r="L706" s="257"/>
      <c r="M706" s="258"/>
      <c r="N706" s="259"/>
      <c r="O706" s="259"/>
      <c r="P706" s="259"/>
      <c r="Q706" s="259"/>
      <c r="R706" s="259"/>
      <c r="S706" s="259"/>
      <c r="T706" s="26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61" t="s">
        <v>196</v>
      </c>
      <c r="AU706" s="261" t="s">
        <v>90</v>
      </c>
      <c r="AV706" s="13" t="s">
        <v>86</v>
      </c>
      <c r="AW706" s="13" t="s">
        <v>38</v>
      </c>
      <c r="AX706" s="13" t="s">
        <v>82</v>
      </c>
      <c r="AY706" s="261" t="s">
        <v>183</v>
      </c>
    </row>
    <row r="707" s="14" customFormat="1">
      <c r="A707" s="14"/>
      <c r="B707" s="262"/>
      <c r="C707" s="263"/>
      <c r="D707" s="245" t="s">
        <v>196</v>
      </c>
      <c r="E707" s="264" t="s">
        <v>1</v>
      </c>
      <c r="F707" s="265" t="s">
        <v>3139</v>
      </c>
      <c r="G707" s="263"/>
      <c r="H707" s="266">
        <v>11.067</v>
      </c>
      <c r="I707" s="267"/>
      <c r="J707" s="263"/>
      <c r="K707" s="263"/>
      <c r="L707" s="268"/>
      <c r="M707" s="269"/>
      <c r="N707" s="270"/>
      <c r="O707" s="270"/>
      <c r="P707" s="270"/>
      <c r="Q707" s="270"/>
      <c r="R707" s="270"/>
      <c r="S707" s="270"/>
      <c r="T707" s="271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72" t="s">
        <v>196</v>
      </c>
      <c r="AU707" s="272" t="s">
        <v>90</v>
      </c>
      <c r="AV707" s="14" t="s">
        <v>90</v>
      </c>
      <c r="AW707" s="14" t="s">
        <v>38</v>
      </c>
      <c r="AX707" s="14" t="s">
        <v>82</v>
      </c>
      <c r="AY707" s="272" t="s">
        <v>183</v>
      </c>
    </row>
    <row r="708" s="13" customFormat="1">
      <c r="A708" s="13"/>
      <c r="B708" s="252"/>
      <c r="C708" s="253"/>
      <c r="D708" s="245" t="s">
        <v>196</v>
      </c>
      <c r="E708" s="254" t="s">
        <v>1</v>
      </c>
      <c r="F708" s="255" t="s">
        <v>3020</v>
      </c>
      <c r="G708" s="253"/>
      <c r="H708" s="254" t="s">
        <v>1</v>
      </c>
      <c r="I708" s="256"/>
      <c r="J708" s="253"/>
      <c r="K708" s="253"/>
      <c r="L708" s="257"/>
      <c r="M708" s="258"/>
      <c r="N708" s="259"/>
      <c r="O708" s="259"/>
      <c r="P708" s="259"/>
      <c r="Q708" s="259"/>
      <c r="R708" s="259"/>
      <c r="S708" s="259"/>
      <c r="T708" s="26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61" t="s">
        <v>196</v>
      </c>
      <c r="AU708" s="261" t="s">
        <v>90</v>
      </c>
      <c r="AV708" s="13" t="s">
        <v>86</v>
      </c>
      <c r="AW708" s="13" t="s">
        <v>38</v>
      </c>
      <c r="AX708" s="13" t="s">
        <v>82</v>
      </c>
      <c r="AY708" s="261" t="s">
        <v>183</v>
      </c>
    </row>
    <row r="709" s="14" customFormat="1">
      <c r="A709" s="14"/>
      <c r="B709" s="262"/>
      <c r="C709" s="263"/>
      <c r="D709" s="245" t="s">
        <v>196</v>
      </c>
      <c r="E709" s="264" t="s">
        <v>1</v>
      </c>
      <c r="F709" s="265" t="s">
        <v>3112</v>
      </c>
      <c r="G709" s="263"/>
      <c r="H709" s="266">
        <v>5.9400000000000004</v>
      </c>
      <c r="I709" s="267"/>
      <c r="J709" s="263"/>
      <c r="K709" s="263"/>
      <c r="L709" s="268"/>
      <c r="M709" s="269"/>
      <c r="N709" s="270"/>
      <c r="O709" s="270"/>
      <c r="P709" s="270"/>
      <c r="Q709" s="270"/>
      <c r="R709" s="270"/>
      <c r="S709" s="270"/>
      <c r="T709" s="271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72" t="s">
        <v>196</v>
      </c>
      <c r="AU709" s="272" t="s">
        <v>90</v>
      </c>
      <c r="AV709" s="14" t="s">
        <v>90</v>
      </c>
      <c r="AW709" s="14" t="s">
        <v>38</v>
      </c>
      <c r="AX709" s="14" t="s">
        <v>82</v>
      </c>
      <c r="AY709" s="272" t="s">
        <v>183</v>
      </c>
    </row>
    <row r="710" s="13" customFormat="1">
      <c r="A710" s="13"/>
      <c r="B710" s="252"/>
      <c r="C710" s="253"/>
      <c r="D710" s="245" t="s">
        <v>196</v>
      </c>
      <c r="E710" s="254" t="s">
        <v>1</v>
      </c>
      <c r="F710" s="255" t="s">
        <v>3083</v>
      </c>
      <c r="G710" s="253"/>
      <c r="H710" s="254" t="s">
        <v>1</v>
      </c>
      <c r="I710" s="256"/>
      <c r="J710" s="253"/>
      <c r="K710" s="253"/>
      <c r="L710" s="257"/>
      <c r="M710" s="258"/>
      <c r="N710" s="259"/>
      <c r="O710" s="259"/>
      <c r="P710" s="259"/>
      <c r="Q710" s="259"/>
      <c r="R710" s="259"/>
      <c r="S710" s="259"/>
      <c r="T710" s="26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61" t="s">
        <v>196</v>
      </c>
      <c r="AU710" s="261" t="s">
        <v>90</v>
      </c>
      <c r="AV710" s="13" t="s">
        <v>86</v>
      </c>
      <c r="AW710" s="13" t="s">
        <v>38</v>
      </c>
      <c r="AX710" s="13" t="s">
        <v>82</v>
      </c>
      <c r="AY710" s="261" t="s">
        <v>183</v>
      </c>
    </row>
    <row r="711" s="14" customFormat="1">
      <c r="A711" s="14"/>
      <c r="B711" s="262"/>
      <c r="C711" s="263"/>
      <c r="D711" s="245" t="s">
        <v>196</v>
      </c>
      <c r="E711" s="264" t="s">
        <v>1</v>
      </c>
      <c r="F711" s="265" t="s">
        <v>3140</v>
      </c>
      <c r="G711" s="263"/>
      <c r="H711" s="266">
        <v>0.47999999999999998</v>
      </c>
      <c r="I711" s="267"/>
      <c r="J711" s="263"/>
      <c r="K711" s="263"/>
      <c r="L711" s="268"/>
      <c r="M711" s="269"/>
      <c r="N711" s="270"/>
      <c r="O711" s="270"/>
      <c r="P711" s="270"/>
      <c r="Q711" s="270"/>
      <c r="R711" s="270"/>
      <c r="S711" s="270"/>
      <c r="T711" s="271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72" t="s">
        <v>196</v>
      </c>
      <c r="AU711" s="272" t="s">
        <v>90</v>
      </c>
      <c r="AV711" s="14" t="s">
        <v>90</v>
      </c>
      <c r="AW711" s="14" t="s">
        <v>38</v>
      </c>
      <c r="AX711" s="14" t="s">
        <v>82</v>
      </c>
      <c r="AY711" s="272" t="s">
        <v>183</v>
      </c>
    </row>
    <row r="712" s="13" customFormat="1">
      <c r="A712" s="13"/>
      <c r="B712" s="252"/>
      <c r="C712" s="253"/>
      <c r="D712" s="245" t="s">
        <v>196</v>
      </c>
      <c r="E712" s="254" t="s">
        <v>1</v>
      </c>
      <c r="F712" s="255" t="s">
        <v>3045</v>
      </c>
      <c r="G712" s="253"/>
      <c r="H712" s="254" t="s">
        <v>1</v>
      </c>
      <c r="I712" s="256"/>
      <c r="J712" s="253"/>
      <c r="K712" s="253"/>
      <c r="L712" s="257"/>
      <c r="M712" s="258"/>
      <c r="N712" s="259"/>
      <c r="O712" s="259"/>
      <c r="P712" s="259"/>
      <c r="Q712" s="259"/>
      <c r="R712" s="259"/>
      <c r="S712" s="259"/>
      <c r="T712" s="26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61" t="s">
        <v>196</v>
      </c>
      <c r="AU712" s="261" t="s">
        <v>90</v>
      </c>
      <c r="AV712" s="13" t="s">
        <v>86</v>
      </c>
      <c r="AW712" s="13" t="s">
        <v>38</v>
      </c>
      <c r="AX712" s="13" t="s">
        <v>82</v>
      </c>
      <c r="AY712" s="261" t="s">
        <v>183</v>
      </c>
    </row>
    <row r="713" s="13" customFormat="1">
      <c r="A713" s="13"/>
      <c r="B713" s="252"/>
      <c r="C713" s="253"/>
      <c r="D713" s="245" t="s">
        <v>196</v>
      </c>
      <c r="E713" s="254" t="s">
        <v>1</v>
      </c>
      <c r="F713" s="255" t="s">
        <v>3046</v>
      </c>
      <c r="G713" s="253"/>
      <c r="H713" s="254" t="s">
        <v>1</v>
      </c>
      <c r="I713" s="256"/>
      <c r="J713" s="253"/>
      <c r="K713" s="253"/>
      <c r="L713" s="257"/>
      <c r="M713" s="258"/>
      <c r="N713" s="259"/>
      <c r="O713" s="259"/>
      <c r="P713" s="259"/>
      <c r="Q713" s="259"/>
      <c r="R713" s="259"/>
      <c r="S713" s="259"/>
      <c r="T713" s="26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61" t="s">
        <v>196</v>
      </c>
      <c r="AU713" s="261" t="s">
        <v>90</v>
      </c>
      <c r="AV713" s="13" t="s">
        <v>86</v>
      </c>
      <c r="AW713" s="13" t="s">
        <v>38</v>
      </c>
      <c r="AX713" s="13" t="s">
        <v>82</v>
      </c>
      <c r="AY713" s="261" t="s">
        <v>183</v>
      </c>
    </row>
    <row r="714" s="14" customFormat="1">
      <c r="A714" s="14"/>
      <c r="B714" s="262"/>
      <c r="C714" s="263"/>
      <c r="D714" s="245" t="s">
        <v>196</v>
      </c>
      <c r="E714" s="264" t="s">
        <v>1</v>
      </c>
      <c r="F714" s="265" t="s">
        <v>3141</v>
      </c>
      <c r="G714" s="263"/>
      <c r="H714" s="266">
        <v>3.226</v>
      </c>
      <c r="I714" s="267"/>
      <c r="J714" s="263"/>
      <c r="K714" s="263"/>
      <c r="L714" s="268"/>
      <c r="M714" s="269"/>
      <c r="N714" s="270"/>
      <c r="O714" s="270"/>
      <c r="P714" s="270"/>
      <c r="Q714" s="270"/>
      <c r="R714" s="270"/>
      <c r="S714" s="270"/>
      <c r="T714" s="271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72" t="s">
        <v>196</v>
      </c>
      <c r="AU714" s="272" t="s">
        <v>90</v>
      </c>
      <c r="AV714" s="14" t="s">
        <v>90</v>
      </c>
      <c r="AW714" s="14" t="s">
        <v>38</v>
      </c>
      <c r="AX714" s="14" t="s">
        <v>82</v>
      </c>
      <c r="AY714" s="272" t="s">
        <v>183</v>
      </c>
    </row>
    <row r="715" s="14" customFormat="1">
      <c r="A715" s="14"/>
      <c r="B715" s="262"/>
      <c r="C715" s="263"/>
      <c r="D715" s="245" t="s">
        <v>196</v>
      </c>
      <c r="E715" s="264" t="s">
        <v>1</v>
      </c>
      <c r="F715" s="265" t="s">
        <v>3115</v>
      </c>
      <c r="G715" s="263"/>
      <c r="H715" s="266">
        <v>3.3660000000000001</v>
      </c>
      <c r="I715" s="267"/>
      <c r="J715" s="263"/>
      <c r="K715" s="263"/>
      <c r="L715" s="268"/>
      <c r="M715" s="269"/>
      <c r="N715" s="270"/>
      <c r="O715" s="270"/>
      <c r="P715" s="270"/>
      <c r="Q715" s="270"/>
      <c r="R715" s="270"/>
      <c r="S715" s="270"/>
      <c r="T715" s="271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72" t="s">
        <v>196</v>
      </c>
      <c r="AU715" s="272" t="s">
        <v>90</v>
      </c>
      <c r="AV715" s="14" t="s">
        <v>90</v>
      </c>
      <c r="AW715" s="14" t="s">
        <v>38</v>
      </c>
      <c r="AX715" s="14" t="s">
        <v>82</v>
      </c>
      <c r="AY715" s="272" t="s">
        <v>183</v>
      </c>
    </row>
    <row r="716" s="13" customFormat="1">
      <c r="A716" s="13"/>
      <c r="B716" s="252"/>
      <c r="C716" s="253"/>
      <c r="D716" s="245" t="s">
        <v>196</v>
      </c>
      <c r="E716" s="254" t="s">
        <v>1</v>
      </c>
      <c r="F716" s="255" t="s">
        <v>3048</v>
      </c>
      <c r="G716" s="253"/>
      <c r="H716" s="254" t="s">
        <v>1</v>
      </c>
      <c r="I716" s="256"/>
      <c r="J716" s="253"/>
      <c r="K716" s="253"/>
      <c r="L716" s="257"/>
      <c r="M716" s="258"/>
      <c r="N716" s="259"/>
      <c r="O716" s="259"/>
      <c r="P716" s="259"/>
      <c r="Q716" s="259"/>
      <c r="R716" s="259"/>
      <c r="S716" s="259"/>
      <c r="T716" s="26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1" t="s">
        <v>196</v>
      </c>
      <c r="AU716" s="261" t="s">
        <v>90</v>
      </c>
      <c r="AV716" s="13" t="s">
        <v>86</v>
      </c>
      <c r="AW716" s="13" t="s">
        <v>38</v>
      </c>
      <c r="AX716" s="13" t="s">
        <v>82</v>
      </c>
      <c r="AY716" s="261" t="s">
        <v>183</v>
      </c>
    </row>
    <row r="717" s="14" customFormat="1">
      <c r="A717" s="14"/>
      <c r="B717" s="262"/>
      <c r="C717" s="263"/>
      <c r="D717" s="245" t="s">
        <v>196</v>
      </c>
      <c r="E717" s="264" t="s">
        <v>1</v>
      </c>
      <c r="F717" s="265" t="s">
        <v>3142</v>
      </c>
      <c r="G717" s="263"/>
      <c r="H717" s="266">
        <v>1.7250000000000001</v>
      </c>
      <c r="I717" s="267"/>
      <c r="J717" s="263"/>
      <c r="K717" s="263"/>
      <c r="L717" s="268"/>
      <c r="M717" s="269"/>
      <c r="N717" s="270"/>
      <c r="O717" s="270"/>
      <c r="P717" s="270"/>
      <c r="Q717" s="270"/>
      <c r="R717" s="270"/>
      <c r="S717" s="270"/>
      <c r="T717" s="271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72" t="s">
        <v>196</v>
      </c>
      <c r="AU717" s="272" t="s">
        <v>90</v>
      </c>
      <c r="AV717" s="14" t="s">
        <v>90</v>
      </c>
      <c r="AW717" s="14" t="s">
        <v>38</v>
      </c>
      <c r="AX717" s="14" t="s">
        <v>82</v>
      </c>
      <c r="AY717" s="272" t="s">
        <v>183</v>
      </c>
    </row>
    <row r="718" s="14" customFormat="1">
      <c r="A718" s="14"/>
      <c r="B718" s="262"/>
      <c r="C718" s="263"/>
      <c r="D718" s="245" t="s">
        <v>196</v>
      </c>
      <c r="E718" s="264" t="s">
        <v>1</v>
      </c>
      <c r="F718" s="265" t="s">
        <v>3117</v>
      </c>
      <c r="G718" s="263"/>
      <c r="H718" s="266">
        <v>1.8</v>
      </c>
      <c r="I718" s="267"/>
      <c r="J718" s="263"/>
      <c r="K718" s="263"/>
      <c r="L718" s="268"/>
      <c r="M718" s="269"/>
      <c r="N718" s="270"/>
      <c r="O718" s="270"/>
      <c r="P718" s="270"/>
      <c r="Q718" s="270"/>
      <c r="R718" s="270"/>
      <c r="S718" s="270"/>
      <c r="T718" s="271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72" t="s">
        <v>196</v>
      </c>
      <c r="AU718" s="272" t="s">
        <v>90</v>
      </c>
      <c r="AV718" s="14" t="s">
        <v>90</v>
      </c>
      <c r="AW718" s="14" t="s">
        <v>38</v>
      </c>
      <c r="AX718" s="14" t="s">
        <v>82</v>
      </c>
      <c r="AY718" s="272" t="s">
        <v>183</v>
      </c>
    </row>
    <row r="719" s="13" customFormat="1">
      <c r="A719" s="13"/>
      <c r="B719" s="252"/>
      <c r="C719" s="253"/>
      <c r="D719" s="245" t="s">
        <v>196</v>
      </c>
      <c r="E719" s="254" t="s">
        <v>1</v>
      </c>
      <c r="F719" s="255" t="s">
        <v>3050</v>
      </c>
      <c r="G719" s="253"/>
      <c r="H719" s="254" t="s">
        <v>1</v>
      </c>
      <c r="I719" s="256"/>
      <c r="J719" s="253"/>
      <c r="K719" s="253"/>
      <c r="L719" s="257"/>
      <c r="M719" s="258"/>
      <c r="N719" s="259"/>
      <c r="O719" s="259"/>
      <c r="P719" s="259"/>
      <c r="Q719" s="259"/>
      <c r="R719" s="259"/>
      <c r="S719" s="259"/>
      <c r="T719" s="26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61" t="s">
        <v>196</v>
      </c>
      <c r="AU719" s="261" t="s">
        <v>90</v>
      </c>
      <c r="AV719" s="13" t="s">
        <v>86</v>
      </c>
      <c r="AW719" s="13" t="s">
        <v>38</v>
      </c>
      <c r="AX719" s="13" t="s">
        <v>82</v>
      </c>
      <c r="AY719" s="261" t="s">
        <v>183</v>
      </c>
    </row>
    <row r="720" s="14" customFormat="1">
      <c r="A720" s="14"/>
      <c r="B720" s="262"/>
      <c r="C720" s="263"/>
      <c r="D720" s="245" t="s">
        <v>196</v>
      </c>
      <c r="E720" s="264" t="s">
        <v>1</v>
      </c>
      <c r="F720" s="265" t="s">
        <v>3118</v>
      </c>
      <c r="G720" s="263"/>
      <c r="H720" s="266">
        <v>1</v>
      </c>
      <c r="I720" s="267"/>
      <c r="J720" s="263"/>
      <c r="K720" s="263"/>
      <c r="L720" s="268"/>
      <c r="M720" s="269"/>
      <c r="N720" s="270"/>
      <c r="O720" s="270"/>
      <c r="P720" s="270"/>
      <c r="Q720" s="270"/>
      <c r="R720" s="270"/>
      <c r="S720" s="270"/>
      <c r="T720" s="271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72" t="s">
        <v>196</v>
      </c>
      <c r="AU720" s="272" t="s">
        <v>90</v>
      </c>
      <c r="AV720" s="14" t="s">
        <v>90</v>
      </c>
      <c r="AW720" s="14" t="s">
        <v>38</v>
      </c>
      <c r="AX720" s="14" t="s">
        <v>82</v>
      </c>
      <c r="AY720" s="272" t="s">
        <v>183</v>
      </c>
    </row>
    <row r="721" s="14" customFormat="1">
      <c r="A721" s="14"/>
      <c r="B721" s="262"/>
      <c r="C721" s="263"/>
      <c r="D721" s="245" t="s">
        <v>196</v>
      </c>
      <c r="E721" s="264" t="s">
        <v>1</v>
      </c>
      <c r="F721" s="265" t="s">
        <v>3119</v>
      </c>
      <c r="G721" s="263"/>
      <c r="H721" s="266">
        <v>0.90000000000000002</v>
      </c>
      <c r="I721" s="267"/>
      <c r="J721" s="263"/>
      <c r="K721" s="263"/>
      <c r="L721" s="268"/>
      <c r="M721" s="269"/>
      <c r="N721" s="270"/>
      <c r="O721" s="270"/>
      <c r="P721" s="270"/>
      <c r="Q721" s="270"/>
      <c r="R721" s="270"/>
      <c r="S721" s="270"/>
      <c r="T721" s="271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72" t="s">
        <v>196</v>
      </c>
      <c r="AU721" s="272" t="s">
        <v>90</v>
      </c>
      <c r="AV721" s="14" t="s">
        <v>90</v>
      </c>
      <c r="AW721" s="14" t="s">
        <v>38</v>
      </c>
      <c r="AX721" s="14" t="s">
        <v>82</v>
      </c>
      <c r="AY721" s="272" t="s">
        <v>183</v>
      </c>
    </row>
    <row r="722" s="13" customFormat="1">
      <c r="A722" s="13"/>
      <c r="B722" s="252"/>
      <c r="C722" s="253"/>
      <c r="D722" s="245" t="s">
        <v>196</v>
      </c>
      <c r="E722" s="254" t="s">
        <v>1</v>
      </c>
      <c r="F722" s="255" t="s">
        <v>3052</v>
      </c>
      <c r="G722" s="253"/>
      <c r="H722" s="254" t="s">
        <v>1</v>
      </c>
      <c r="I722" s="256"/>
      <c r="J722" s="253"/>
      <c r="K722" s="253"/>
      <c r="L722" s="257"/>
      <c r="M722" s="258"/>
      <c r="N722" s="259"/>
      <c r="O722" s="259"/>
      <c r="P722" s="259"/>
      <c r="Q722" s="259"/>
      <c r="R722" s="259"/>
      <c r="S722" s="259"/>
      <c r="T722" s="26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61" t="s">
        <v>196</v>
      </c>
      <c r="AU722" s="261" t="s">
        <v>90</v>
      </c>
      <c r="AV722" s="13" t="s">
        <v>86</v>
      </c>
      <c r="AW722" s="13" t="s">
        <v>38</v>
      </c>
      <c r="AX722" s="13" t="s">
        <v>82</v>
      </c>
      <c r="AY722" s="261" t="s">
        <v>183</v>
      </c>
    </row>
    <row r="723" s="14" customFormat="1">
      <c r="A723" s="14"/>
      <c r="B723" s="262"/>
      <c r="C723" s="263"/>
      <c r="D723" s="245" t="s">
        <v>196</v>
      </c>
      <c r="E723" s="264" t="s">
        <v>1</v>
      </c>
      <c r="F723" s="265" t="s">
        <v>3120</v>
      </c>
      <c r="G723" s="263"/>
      <c r="H723" s="266">
        <v>12.608000000000001</v>
      </c>
      <c r="I723" s="267"/>
      <c r="J723" s="263"/>
      <c r="K723" s="263"/>
      <c r="L723" s="268"/>
      <c r="M723" s="269"/>
      <c r="N723" s="270"/>
      <c r="O723" s="270"/>
      <c r="P723" s="270"/>
      <c r="Q723" s="270"/>
      <c r="R723" s="270"/>
      <c r="S723" s="270"/>
      <c r="T723" s="271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72" t="s">
        <v>196</v>
      </c>
      <c r="AU723" s="272" t="s">
        <v>90</v>
      </c>
      <c r="AV723" s="14" t="s">
        <v>90</v>
      </c>
      <c r="AW723" s="14" t="s">
        <v>38</v>
      </c>
      <c r="AX723" s="14" t="s">
        <v>82</v>
      </c>
      <c r="AY723" s="272" t="s">
        <v>183</v>
      </c>
    </row>
    <row r="724" s="14" customFormat="1">
      <c r="A724" s="14"/>
      <c r="B724" s="262"/>
      <c r="C724" s="263"/>
      <c r="D724" s="245" t="s">
        <v>196</v>
      </c>
      <c r="E724" s="264" t="s">
        <v>1</v>
      </c>
      <c r="F724" s="265" t="s">
        <v>3121</v>
      </c>
      <c r="G724" s="263"/>
      <c r="H724" s="266">
        <v>4.4279999999999999</v>
      </c>
      <c r="I724" s="267"/>
      <c r="J724" s="263"/>
      <c r="K724" s="263"/>
      <c r="L724" s="268"/>
      <c r="M724" s="269"/>
      <c r="N724" s="270"/>
      <c r="O724" s="270"/>
      <c r="P724" s="270"/>
      <c r="Q724" s="270"/>
      <c r="R724" s="270"/>
      <c r="S724" s="270"/>
      <c r="T724" s="271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72" t="s">
        <v>196</v>
      </c>
      <c r="AU724" s="272" t="s">
        <v>90</v>
      </c>
      <c r="AV724" s="14" t="s">
        <v>90</v>
      </c>
      <c r="AW724" s="14" t="s">
        <v>38</v>
      </c>
      <c r="AX724" s="14" t="s">
        <v>82</v>
      </c>
      <c r="AY724" s="272" t="s">
        <v>183</v>
      </c>
    </row>
    <row r="725" s="13" customFormat="1">
      <c r="A725" s="13"/>
      <c r="B725" s="252"/>
      <c r="C725" s="253"/>
      <c r="D725" s="245" t="s">
        <v>196</v>
      </c>
      <c r="E725" s="254" t="s">
        <v>1</v>
      </c>
      <c r="F725" s="255" t="s">
        <v>2857</v>
      </c>
      <c r="G725" s="253"/>
      <c r="H725" s="254" t="s">
        <v>1</v>
      </c>
      <c r="I725" s="256"/>
      <c r="J725" s="253"/>
      <c r="K725" s="253"/>
      <c r="L725" s="257"/>
      <c r="M725" s="258"/>
      <c r="N725" s="259"/>
      <c r="O725" s="259"/>
      <c r="P725" s="259"/>
      <c r="Q725" s="259"/>
      <c r="R725" s="259"/>
      <c r="S725" s="259"/>
      <c r="T725" s="26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61" t="s">
        <v>196</v>
      </c>
      <c r="AU725" s="261" t="s">
        <v>90</v>
      </c>
      <c r="AV725" s="13" t="s">
        <v>86</v>
      </c>
      <c r="AW725" s="13" t="s">
        <v>38</v>
      </c>
      <c r="AX725" s="13" t="s">
        <v>82</v>
      </c>
      <c r="AY725" s="261" t="s">
        <v>183</v>
      </c>
    </row>
    <row r="726" s="14" customFormat="1">
      <c r="A726" s="14"/>
      <c r="B726" s="262"/>
      <c r="C726" s="263"/>
      <c r="D726" s="245" t="s">
        <v>196</v>
      </c>
      <c r="E726" s="264" t="s">
        <v>1</v>
      </c>
      <c r="F726" s="265" t="s">
        <v>3125</v>
      </c>
      <c r="G726" s="263"/>
      <c r="H726" s="266">
        <v>1.3</v>
      </c>
      <c r="I726" s="267"/>
      <c r="J726" s="263"/>
      <c r="K726" s="263"/>
      <c r="L726" s="268"/>
      <c r="M726" s="269"/>
      <c r="N726" s="270"/>
      <c r="O726" s="270"/>
      <c r="P726" s="270"/>
      <c r="Q726" s="270"/>
      <c r="R726" s="270"/>
      <c r="S726" s="270"/>
      <c r="T726" s="271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72" t="s">
        <v>196</v>
      </c>
      <c r="AU726" s="272" t="s">
        <v>90</v>
      </c>
      <c r="AV726" s="14" t="s">
        <v>90</v>
      </c>
      <c r="AW726" s="14" t="s">
        <v>38</v>
      </c>
      <c r="AX726" s="14" t="s">
        <v>82</v>
      </c>
      <c r="AY726" s="272" t="s">
        <v>183</v>
      </c>
    </row>
    <row r="727" s="13" customFormat="1">
      <c r="A727" s="13"/>
      <c r="B727" s="252"/>
      <c r="C727" s="253"/>
      <c r="D727" s="245" t="s">
        <v>196</v>
      </c>
      <c r="E727" s="254" t="s">
        <v>1</v>
      </c>
      <c r="F727" s="255" t="s">
        <v>3054</v>
      </c>
      <c r="G727" s="253"/>
      <c r="H727" s="254" t="s">
        <v>1</v>
      </c>
      <c r="I727" s="256"/>
      <c r="J727" s="253"/>
      <c r="K727" s="253"/>
      <c r="L727" s="257"/>
      <c r="M727" s="258"/>
      <c r="N727" s="259"/>
      <c r="O727" s="259"/>
      <c r="P727" s="259"/>
      <c r="Q727" s="259"/>
      <c r="R727" s="259"/>
      <c r="S727" s="259"/>
      <c r="T727" s="26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61" t="s">
        <v>196</v>
      </c>
      <c r="AU727" s="261" t="s">
        <v>90</v>
      </c>
      <c r="AV727" s="13" t="s">
        <v>86</v>
      </c>
      <c r="AW727" s="13" t="s">
        <v>38</v>
      </c>
      <c r="AX727" s="13" t="s">
        <v>82</v>
      </c>
      <c r="AY727" s="261" t="s">
        <v>183</v>
      </c>
    </row>
    <row r="728" s="14" customFormat="1">
      <c r="A728" s="14"/>
      <c r="B728" s="262"/>
      <c r="C728" s="263"/>
      <c r="D728" s="245" t="s">
        <v>196</v>
      </c>
      <c r="E728" s="264" t="s">
        <v>1</v>
      </c>
      <c r="F728" s="265" t="s">
        <v>3143</v>
      </c>
      <c r="G728" s="263"/>
      <c r="H728" s="266">
        <v>3.306</v>
      </c>
      <c r="I728" s="267"/>
      <c r="J728" s="263"/>
      <c r="K728" s="263"/>
      <c r="L728" s="268"/>
      <c r="M728" s="269"/>
      <c r="N728" s="270"/>
      <c r="O728" s="270"/>
      <c r="P728" s="270"/>
      <c r="Q728" s="270"/>
      <c r="R728" s="270"/>
      <c r="S728" s="270"/>
      <c r="T728" s="271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72" t="s">
        <v>196</v>
      </c>
      <c r="AU728" s="272" t="s">
        <v>90</v>
      </c>
      <c r="AV728" s="14" t="s">
        <v>90</v>
      </c>
      <c r="AW728" s="14" t="s">
        <v>38</v>
      </c>
      <c r="AX728" s="14" t="s">
        <v>82</v>
      </c>
      <c r="AY728" s="272" t="s">
        <v>183</v>
      </c>
    </row>
    <row r="729" s="14" customFormat="1">
      <c r="A729" s="14"/>
      <c r="B729" s="262"/>
      <c r="C729" s="263"/>
      <c r="D729" s="245" t="s">
        <v>196</v>
      </c>
      <c r="E729" s="264" t="s">
        <v>1</v>
      </c>
      <c r="F729" s="265" t="s">
        <v>3123</v>
      </c>
      <c r="G729" s="263"/>
      <c r="H729" s="266">
        <v>5.4720000000000004</v>
      </c>
      <c r="I729" s="267"/>
      <c r="J729" s="263"/>
      <c r="K729" s="263"/>
      <c r="L729" s="268"/>
      <c r="M729" s="269"/>
      <c r="N729" s="270"/>
      <c r="O729" s="270"/>
      <c r="P729" s="270"/>
      <c r="Q729" s="270"/>
      <c r="R729" s="270"/>
      <c r="S729" s="270"/>
      <c r="T729" s="271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72" t="s">
        <v>196</v>
      </c>
      <c r="AU729" s="272" t="s">
        <v>90</v>
      </c>
      <c r="AV729" s="14" t="s">
        <v>90</v>
      </c>
      <c r="AW729" s="14" t="s">
        <v>38</v>
      </c>
      <c r="AX729" s="14" t="s">
        <v>82</v>
      </c>
      <c r="AY729" s="272" t="s">
        <v>183</v>
      </c>
    </row>
    <row r="730" s="16" customFormat="1">
      <c r="A730" s="16"/>
      <c r="B730" s="303"/>
      <c r="C730" s="304"/>
      <c r="D730" s="245" t="s">
        <v>196</v>
      </c>
      <c r="E730" s="305" t="s">
        <v>1</v>
      </c>
      <c r="F730" s="306" t="s">
        <v>1300</v>
      </c>
      <c r="G730" s="304"/>
      <c r="H730" s="307">
        <v>62.987999999999992</v>
      </c>
      <c r="I730" s="308"/>
      <c r="J730" s="304"/>
      <c r="K730" s="304"/>
      <c r="L730" s="309"/>
      <c r="M730" s="310"/>
      <c r="N730" s="311"/>
      <c r="O730" s="311"/>
      <c r="P730" s="311"/>
      <c r="Q730" s="311"/>
      <c r="R730" s="311"/>
      <c r="S730" s="311"/>
      <c r="T730" s="312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T730" s="313" t="s">
        <v>196</v>
      </c>
      <c r="AU730" s="313" t="s">
        <v>90</v>
      </c>
      <c r="AV730" s="16" t="s">
        <v>98</v>
      </c>
      <c r="AW730" s="16" t="s">
        <v>38</v>
      </c>
      <c r="AX730" s="16" t="s">
        <v>82</v>
      </c>
      <c r="AY730" s="313" t="s">
        <v>183</v>
      </c>
    </row>
    <row r="731" s="14" customFormat="1">
      <c r="A731" s="14"/>
      <c r="B731" s="262"/>
      <c r="C731" s="263"/>
      <c r="D731" s="245" t="s">
        <v>196</v>
      </c>
      <c r="E731" s="264" t="s">
        <v>1</v>
      </c>
      <c r="F731" s="265" t="s">
        <v>3144</v>
      </c>
      <c r="G731" s="263"/>
      <c r="H731" s="266">
        <v>1196.7719999999999</v>
      </c>
      <c r="I731" s="267"/>
      <c r="J731" s="263"/>
      <c r="K731" s="263"/>
      <c r="L731" s="268"/>
      <c r="M731" s="269"/>
      <c r="N731" s="270"/>
      <c r="O731" s="270"/>
      <c r="P731" s="270"/>
      <c r="Q731" s="270"/>
      <c r="R731" s="270"/>
      <c r="S731" s="270"/>
      <c r="T731" s="271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72" t="s">
        <v>196</v>
      </c>
      <c r="AU731" s="272" t="s">
        <v>90</v>
      </c>
      <c r="AV731" s="14" t="s">
        <v>90</v>
      </c>
      <c r="AW731" s="14" t="s">
        <v>38</v>
      </c>
      <c r="AX731" s="14" t="s">
        <v>86</v>
      </c>
      <c r="AY731" s="272" t="s">
        <v>183</v>
      </c>
    </row>
    <row r="732" s="2" customFormat="1" ht="44.25" customHeight="1">
      <c r="A732" s="41"/>
      <c r="B732" s="42"/>
      <c r="C732" s="232" t="s">
        <v>802</v>
      </c>
      <c r="D732" s="232" t="s">
        <v>186</v>
      </c>
      <c r="E732" s="233" t="s">
        <v>534</v>
      </c>
      <c r="F732" s="234" t="s">
        <v>535</v>
      </c>
      <c r="G732" s="235" t="s">
        <v>209</v>
      </c>
      <c r="H732" s="236">
        <v>4.5899999999999999</v>
      </c>
      <c r="I732" s="237"/>
      <c r="J732" s="238">
        <f>ROUND(I732*H732,2)</f>
        <v>0</v>
      </c>
      <c r="K732" s="234" t="s">
        <v>190</v>
      </c>
      <c r="L732" s="47"/>
      <c r="M732" s="239" t="s">
        <v>1</v>
      </c>
      <c r="N732" s="240" t="s">
        <v>47</v>
      </c>
      <c r="O732" s="94"/>
      <c r="P732" s="241">
        <f>O732*H732</f>
        <v>0</v>
      </c>
      <c r="Q732" s="241">
        <v>0</v>
      </c>
      <c r="R732" s="241">
        <f>Q732*H732</f>
        <v>0</v>
      </c>
      <c r="S732" s="241">
        <v>0</v>
      </c>
      <c r="T732" s="242">
        <f>S732*H732</f>
        <v>0</v>
      </c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R732" s="243" t="s">
        <v>101</v>
      </c>
      <c r="AT732" s="243" t="s">
        <v>186</v>
      </c>
      <c r="AU732" s="243" t="s">
        <v>90</v>
      </c>
      <c r="AY732" s="19" t="s">
        <v>183</v>
      </c>
      <c r="BE732" s="244">
        <f>IF(N732="základní",J732,0)</f>
        <v>0</v>
      </c>
      <c r="BF732" s="244">
        <f>IF(N732="snížená",J732,0)</f>
        <v>0</v>
      </c>
      <c r="BG732" s="244">
        <f>IF(N732="zákl. přenesená",J732,0)</f>
        <v>0</v>
      </c>
      <c r="BH732" s="244">
        <f>IF(N732="sníž. přenesená",J732,0)</f>
        <v>0</v>
      </c>
      <c r="BI732" s="244">
        <f>IF(N732="nulová",J732,0)</f>
        <v>0</v>
      </c>
      <c r="BJ732" s="19" t="s">
        <v>86</v>
      </c>
      <c r="BK732" s="244">
        <f>ROUND(I732*H732,2)</f>
        <v>0</v>
      </c>
      <c r="BL732" s="19" t="s">
        <v>101</v>
      </c>
      <c r="BM732" s="243" t="s">
        <v>3145</v>
      </c>
    </row>
    <row r="733" s="2" customFormat="1">
      <c r="A733" s="41"/>
      <c r="B733" s="42"/>
      <c r="C733" s="43"/>
      <c r="D733" s="245" t="s">
        <v>192</v>
      </c>
      <c r="E733" s="43"/>
      <c r="F733" s="246" t="s">
        <v>468</v>
      </c>
      <c r="G733" s="43"/>
      <c r="H733" s="43"/>
      <c r="I733" s="247"/>
      <c r="J733" s="43"/>
      <c r="K733" s="43"/>
      <c r="L733" s="47"/>
      <c r="M733" s="248"/>
      <c r="N733" s="249"/>
      <c r="O733" s="94"/>
      <c r="P733" s="94"/>
      <c r="Q733" s="94"/>
      <c r="R733" s="94"/>
      <c r="S733" s="94"/>
      <c r="T733" s="95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T733" s="19" t="s">
        <v>192</v>
      </c>
      <c r="AU733" s="19" t="s">
        <v>90</v>
      </c>
    </row>
    <row r="734" s="2" customFormat="1">
      <c r="A734" s="41"/>
      <c r="B734" s="42"/>
      <c r="C734" s="43"/>
      <c r="D734" s="250" t="s">
        <v>194</v>
      </c>
      <c r="E734" s="43"/>
      <c r="F734" s="251" t="s">
        <v>537</v>
      </c>
      <c r="G734" s="43"/>
      <c r="H734" s="43"/>
      <c r="I734" s="247"/>
      <c r="J734" s="43"/>
      <c r="K734" s="43"/>
      <c r="L734" s="47"/>
      <c r="M734" s="248"/>
      <c r="N734" s="249"/>
      <c r="O734" s="94"/>
      <c r="P734" s="94"/>
      <c r="Q734" s="94"/>
      <c r="R734" s="94"/>
      <c r="S734" s="94"/>
      <c r="T734" s="95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T734" s="19" t="s">
        <v>194</v>
      </c>
      <c r="AU734" s="19" t="s">
        <v>90</v>
      </c>
    </row>
    <row r="735" s="13" customFormat="1">
      <c r="A735" s="13"/>
      <c r="B735" s="252"/>
      <c r="C735" s="253"/>
      <c r="D735" s="245" t="s">
        <v>196</v>
      </c>
      <c r="E735" s="254" t="s">
        <v>1</v>
      </c>
      <c r="F735" s="255" t="s">
        <v>3020</v>
      </c>
      <c r="G735" s="253"/>
      <c r="H735" s="254" t="s">
        <v>1</v>
      </c>
      <c r="I735" s="256"/>
      <c r="J735" s="253"/>
      <c r="K735" s="253"/>
      <c r="L735" s="257"/>
      <c r="M735" s="258"/>
      <c r="N735" s="259"/>
      <c r="O735" s="259"/>
      <c r="P735" s="259"/>
      <c r="Q735" s="259"/>
      <c r="R735" s="259"/>
      <c r="S735" s="259"/>
      <c r="T735" s="26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61" t="s">
        <v>196</v>
      </c>
      <c r="AU735" s="261" t="s">
        <v>90</v>
      </c>
      <c r="AV735" s="13" t="s">
        <v>86</v>
      </c>
      <c r="AW735" s="13" t="s">
        <v>38</v>
      </c>
      <c r="AX735" s="13" t="s">
        <v>82</v>
      </c>
      <c r="AY735" s="261" t="s">
        <v>183</v>
      </c>
    </row>
    <row r="736" s="14" customFormat="1">
      <c r="A736" s="14"/>
      <c r="B736" s="262"/>
      <c r="C736" s="263"/>
      <c r="D736" s="245" t="s">
        <v>196</v>
      </c>
      <c r="E736" s="264" t="s">
        <v>1</v>
      </c>
      <c r="F736" s="265" t="s">
        <v>3040</v>
      </c>
      <c r="G736" s="263"/>
      <c r="H736" s="266">
        <v>4.5899999999999999</v>
      </c>
      <c r="I736" s="267"/>
      <c r="J736" s="263"/>
      <c r="K736" s="263"/>
      <c r="L736" s="268"/>
      <c r="M736" s="269"/>
      <c r="N736" s="270"/>
      <c r="O736" s="270"/>
      <c r="P736" s="270"/>
      <c r="Q736" s="270"/>
      <c r="R736" s="270"/>
      <c r="S736" s="270"/>
      <c r="T736" s="271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72" t="s">
        <v>196</v>
      </c>
      <c r="AU736" s="272" t="s">
        <v>90</v>
      </c>
      <c r="AV736" s="14" t="s">
        <v>90</v>
      </c>
      <c r="AW736" s="14" t="s">
        <v>38</v>
      </c>
      <c r="AX736" s="14" t="s">
        <v>86</v>
      </c>
      <c r="AY736" s="272" t="s">
        <v>183</v>
      </c>
    </row>
    <row r="737" s="2" customFormat="1" ht="44.25" customHeight="1">
      <c r="A737" s="41"/>
      <c r="B737" s="42"/>
      <c r="C737" s="232" t="s">
        <v>806</v>
      </c>
      <c r="D737" s="232" t="s">
        <v>186</v>
      </c>
      <c r="E737" s="233" t="s">
        <v>539</v>
      </c>
      <c r="F737" s="234" t="s">
        <v>540</v>
      </c>
      <c r="G737" s="235" t="s">
        <v>209</v>
      </c>
      <c r="H737" s="236">
        <v>12.310000000000001</v>
      </c>
      <c r="I737" s="237"/>
      <c r="J737" s="238">
        <f>ROUND(I737*H737,2)</f>
        <v>0</v>
      </c>
      <c r="K737" s="234" t="s">
        <v>190</v>
      </c>
      <c r="L737" s="47"/>
      <c r="M737" s="239" t="s">
        <v>1</v>
      </c>
      <c r="N737" s="240" t="s">
        <v>47</v>
      </c>
      <c r="O737" s="94"/>
      <c r="P737" s="241">
        <f>O737*H737</f>
        <v>0</v>
      </c>
      <c r="Q737" s="241">
        <v>0</v>
      </c>
      <c r="R737" s="241">
        <f>Q737*H737</f>
        <v>0</v>
      </c>
      <c r="S737" s="241">
        <v>0</v>
      </c>
      <c r="T737" s="242">
        <f>S737*H737</f>
        <v>0</v>
      </c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R737" s="243" t="s">
        <v>101</v>
      </c>
      <c r="AT737" s="243" t="s">
        <v>186</v>
      </c>
      <c r="AU737" s="243" t="s">
        <v>90</v>
      </c>
      <c r="AY737" s="19" t="s">
        <v>183</v>
      </c>
      <c r="BE737" s="244">
        <f>IF(N737="základní",J737,0)</f>
        <v>0</v>
      </c>
      <c r="BF737" s="244">
        <f>IF(N737="snížená",J737,0)</f>
        <v>0</v>
      </c>
      <c r="BG737" s="244">
        <f>IF(N737="zákl. přenesená",J737,0)</f>
        <v>0</v>
      </c>
      <c r="BH737" s="244">
        <f>IF(N737="sníž. přenesená",J737,0)</f>
        <v>0</v>
      </c>
      <c r="BI737" s="244">
        <f>IF(N737="nulová",J737,0)</f>
        <v>0</v>
      </c>
      <c r="BJ737" s="19" t="s">
        <v>86</v>
      </c>
      <c r="BK737" s="244">
        <f>ROUND(I737*H737,2)</f>
        <v>0</v>
      </c>
      <c r="BL737" s="19" t="s">
        <v>101</v>
      </c>
      <c r="BM737" s="243" t="s">
        <v>1669</v>
      </c>
    </row>
    <row r="738" s="2" customFormat="1">
      <c r="A738" s="41"/>
      <c r="B738" s="42"/>
      <c r="C738" s="43"/>
      <c r="D738" s="245" t="s">
        <v>192</v>
      </c>
      <c r="E738" s="43"/>
      <c r="F738" s="246" t="s">
        <v>542</v>
      </c>
      <c r="G738" s="43"/>
      <c r="H738" s="43"/>
      <c r="I738" s="247"/>
      <c r="J738" s="43"/>
      <c r="K738" s="43"/>
      <c r="L738" s="47"/>
      <c r="M738" s="248"/>
      <c r="N738" s="249"/>
      <c r="O738" s="94"/>
      <c r="P738" s="94"/>
      <c r="Q738" s="94"/>
      <c r="R738" s="94"/>
      <c r="S738" s="94"/>
      <c r="T738" s="95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19" t="s">
        <v>192</v>
      </c>
      <c r="AU738" s="19" t="s">
        <v>90</v>
      </c>
    </row>
    <row r="739" s="2" customFormat="1">
      <c r="A739" s="41"/>
      <c r="B739" s="42"/>
      <c r="C739" s="43"/>
      <c r="D739" s="250" t="s">
        <v>194</v>
      </c>
      <c r="E739" s="43"/>
      <c r="F739" s="251" t="s">
        <v>543</v>
      </c>
      <c r="G739" s="43"/>
      <c r="H739" s="43"/>
      <c r="I739" s="247"/>
      <c r="J739" s="43"/>
      <c r="K739" s="43"/>
      <c r="L739" s="47"/>
      <c r="M739" s="248"/>
      <c r="N739" s="249"/>
      <c r="O739" s="94"/>
      <c r="P739" s="94"/>
      <c r="Q739" s="94"/>
      <c r="R739" s="94"/>
      <c r="S739" s="94"/>
      <c r="T739" s="95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19" t="s">
        <v>194</v>
      </c>
      <c r="AU739" s="19" t="s">
        <v>90</v>
      </c>
    </row>
    <row r="740" s="13" customFormat="1">
      <c r="A740" s="13"/>
      <c r="B740" s="252"/>
      <c r="C740" s="253"/>
      <c r="D740" s="245" t="s">
        <v>196</v>
      </c>
      <c r="E740" s="254" t="s">
        <v>1</v>
      </c>
      <c r="F740" s="255" t="s">
        <v>3026</v>
      </c>
      <c r="G740" s="253"/>
      <c r="H740" s="254" t="s">
        <v>1</v>
      </c>
      <c r="I740" s="256"/>
      <c r="J740" s="253"/>
      <c r="K740" s="253"/>
      <c r="L740" s="257"/>
      <c r="M740" s="258"/>
      <c r="N740" s="259"/>
      <c r="O740" s="259"/>
      <c r="P740" s="259"/>
      <c r="Q740" s="259"/>
      <c r="R740" s="259"/>
      <c r="S740" s="259"/>
      <c r="T740" s="26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61" t="s">
        <v>196</v>
      </c>
      <c r="AU740" s="261" t="s">
        <v>90</v>
      </c>
      <c r="AV740" s="13" t="s">
        <v>86</v>
      </c>
      <c r="AW740" s="13" t="s">
        <v>38</v>
      </c>
      <c r="AX740" s="13" t="s">
        <v>82</v>
      </c>
      <c r="AY740" s="261" t="s">
        <v>183</v>
      </c>
    </row>
    <row r="741" s="14" customFormat="1">
      <c r="A741" s="14"/>
      <c r="B741" s="262"/>
      <c r="C741" s="263"/>
      <c r="D741" s="245" t="s">
        <v>196</v>
      </c>
      <c r="E741" s="264" t="s">
        <v>1</v>
      </c>
      <c r="F741" s="265" t="s">
        <v>3110</v>
      </c>
      <c r="G741" s="263"/>
      <c r="H741" s="266">
        <v>6.3700000000000001</v>
      </c>
      <c r="I741" s="267"/>
      <c r="J741" s="263"/>
      <c r="K741" s="263"/>
      <c r="L741" s="268"/>
      <c r="M741" s="269"/>
      <c r="N741" s="270"/>
      <c r="O741" s="270"/>
      <c r="P741" s="270"/>
      <c r="Q741" s="270"/>
      <c r="R741" s="270"/>
      <c r="S741" s="270"/>
      <c r="T741" s="271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72" t="s">
        <v>196</v>
      </c>
      <c r="AU741" s="272" t="s">
        <v>90</v>
      </c>
      <c r="AV741" s="14" t="s">
        <v>90</v>
      </c>
      <c r="AW741" s="14" t="s">
        <v>38</v>
      </c>
      <c r="AX741" s="14" t="s">
        <v>82</v>
      </c>
      <c r="AY741" s="272" t="s">
        <v>183</v>
      </c>
    </row>
    <row r="742" s="13" customFormat="1">
      <c r="A742" s="13"/>
      <c r="B742" s="252"/>
      <c r="C742" s="253"/>
      <c r="D742" s="245" t="s">
        <v>196</v>
      </c>
      <c r="E742" s="254" t="s">
        <v>1</v>
      </c>
      <c r="F742" s="255" t="s">
        <v>3020</v>
      </c>
      <c r="G742" s="253"/>
      <c r="H742" s="254" t="s">
        <v>1</v>
      </c>
      <c r="I742" s="256"/>
      <c r="J742" s="253"/>
      <c r="K742" s="253"/>
      <c r="L742" s="257"/>
      <c r="M742" s="258"/>
      <c r="N742" s="259"/>
      <c r="O742" s="259"/>
      <c r="P742" s="259"/>
      <c r="Q742" s="259"/>
      <c r="R742" s="259"/>
      <c r="S742" s="259"/>
      <c r="T742" s="26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61" t="s">
        <v>196</v>
      </c>
      <c r="AU742" s="261" t="s">
        <v>90</v>
      </c>
      <c r="AV742" s="13" t="s">
        <v>86</v>
      </c>
      <c r="AW742" s="13" t="s">
        <v>38</v>
      </c>
      <c r="AX742" s="13" t="s">
        <v>82</v>
      </c>
      <c r="AY742" s="261" t="s">
        <v>183</v>
      </c>
    </row>
    <row r="743" s="14" customFormat="1">
      <c r="A743" s="14"/>
      <c r="B743" s="262"/>
      <c r="C743" s="263"/>
      <c r="D743" s="245" t="s">
        <v>196</v>
      </c>
      <c r="E743" s="264" t="s">
        <v>1</v>
      </c>
      <c r="F743" s="265" t="s">
        <v>3112</v>
      </c>
      <c r="G743" s="263"/>
      <c r="H743" s="266">
        <v>5.9400000000000004</v>
      </c>
      <c r="I743" s="267"/>
      <c r="J743" s="263"/>
      <c r="K743" s="263"/>
      <c r="L743" s="268"/>
      <c r="M743" s="269"/>
      <c r="N743" s="270"/>
      <c r="O743" s="270"/>
      <c r="P743" s="270"/>
      <c r="Q743" s="270"/>
      <c r="R743" s="270"/>
      <c r="S743" s="270"/>
      <c r="T743" s="271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72" t="s">
        <v>196</v>
      </c>
      <c r="AU743" s="272" t="s">
        <v>90</v>
      </c>
      <c r="AV743" s="14" t="s">
        <v>90</v>
      </c>
      <c r="AW743" s="14" t="s">
        <v>38</v>
      </c>
      <c r="AX743" s="14" t="s">
        <v>82</v>
      </c>
      <c r="AY743" s="272" t="s">
        <v>183</v>
      </c>
    </row>
    <row r="744" s="15" customFormat="1">
      <c r="A744" s="15"/>
      <c r="B744" s="284"/>
      <c r="C744" s="285"/>
      <c r="D744" s="245" t="s">
        <v>196</v>
      </c>
      <c r="E744" s="286" t="s">
        <v>1</v>
      </c>
      <c r="F744" s="287" t="s">
        <v>238</v>
      </c>
      <c r="G744" s="285"/>
      <c r="H744" s="288">
        <v>12.310000000000001</v>
      </c>
      <c r="I744" s="289"/>
      <c r="J744" s="285"/>
      <c r="K744" s="285"/>
      <c r="L744" s="290"/>
      <c r="M744" s="291"/>
      <c r="N744" s="292"/>
      <c r="O744" s="292"/>
      <c r="P744" s="292"/>
      <c r="Q744" s="292"/>
      <c r="R744" s="292"/>
      <c r="S744" s="292"/>
      <c r="T744" s="293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94" t="s">
        <v>196</v>
      </c>
      <c r="AU744" s="294" t="s">
        <v>90</v>
      </c>
      <c r="AV744" s="15" t="s">
        <v>101</v>
      </c>
      <c r="AW744" s="15" t="s">
        <v>38</v>
      </c>
      <c r="AX744" s="15" t="s">
        <v>86</v>
      </c>
      <c r="AY744" s="294" t="s">
        <v>183</v>
      </c>
    </row>
    <row r="745" s="2" customFormat="1" ht="37.8" customHeight="1">
      <c r="A745" s="41"/>
      <c r="B745" s="42"/>
      <c r="C745" s="232" t="s">
        <v>810</v>
      </c>
      <c r="D745" s="232" t="s">
        <v>186</v>
      </c>
      <c r="E745" s="233" t="s">
        <v>1670</v>
      </c>
      <c r="F745" s="234" t="s">
        <v>1671</v>
      </c>
      <c r="G745" s="235" t="s">
        <v>209</v>
      </c>
      <c r="H745" s="236">
        <v>50.652999999999999</v>
      </c>
      <c r="I745" s="237"/>
      <c r="J745" s="238">
        <f>ROUND(I745*H745,2)</f>
        <v>0</v>
      </c>
      <c r="K745" s="234" t="s">
        <v>190</v>
      </c>
      <c r="L745" s="47"/>
      <c r="M745" s="239" t="s">
        <v>1</v>
      </c>
      <c r="N745" s="240" t="s">
        <v>47</v>
      </c>
      <c r="O745" s="94"/>
      <c r="P745" s="241">
        <f>O745*H745</f>
        <v>0</v>
      </c>
      <c r="Q745" s="241">
        <v>0</v>
      </c>
      <c r="R745" s="241">
        <f>Q745*H745</f>
        <v>0</v>
      </c>
      <c r="S745" s="241">
        <v>0</v>
      </c>
      <c r="T745" s="242">
        <f>S745*H745</f>
        <v>0</v>
      </c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R745" s="243" t="s">
        <v>101</v>
      </c>
      <c r="AT745" s="243" t="s">
        <v>186</v>
      </c>
      <c r="AU745" s="243" t="s">
        <v>90</v>
      </c>
      <c r="AY745" s="19" t="s">
        <v>183</v>
      </c>
      <c r="BE745" s="244">
        <f>IF(N745="základní",J745,0)</f>
        <v>0</v>
      </c>
      <c r="BF745" s="244">
        <f>IF(N745="snížená",J745,0)</f>
        <v>0</v>
      </c>
      <c r="BG745" s="244">
        <f>IF(N745="zákl. přenesená",J745,0)</f>
        <v>0</v>
      </c>
      <c r="BH745" s="244">
        <f>IF(N745="sníž. přenesená",J745,0)</f>
        <v>0</v>
      </c>
      <c r="BI745" s="244">
        <f>IF(N745="nulová",J745,0)</f>
        <v>0</v>
      </c>
      <c r="BJ745" s="19" t="s">
        <v>86</v>
      </c>
      <c r="BK745" s="244">
        <f>ROUND(I745*H745,2)</f>
        <v>0</v>
      </c>
      <c r="BL745" s="19" t="s">
        <v>101</v>
      </c>
      <c r="BM745" s="243" t="s">
        <v>1672</v>
      </c>
    </row>
    <row r="746" s="2" customFormat="1">
      <c r="A746" s="41"/>
      <c r="B746" s="42"/>
      <c r="C746" s="43"/>
      <c r="D746" s="245" t="s">
        <v>192</v>
      </c>
      <c r="E746" s="43"/>
      <c r="F746" s="246" t="s">
        <v>1673</v>
      </c>
      <c r="G746" s="43"/>
      <c r="H746" s="43"/>
      <c r="I746" s="247"/>
      <c r="J746" s="43"/>
      <c r="K746" s="43"/>
      <c r="L746" s="47"/>
      <c r="M746" s="248"/>
      <c r="N746" s="249"/>
      <c r="O746" s="94"/>
      <c r="P746" s="94"/>
      <c r="Q746" s="94"/>
      <c r="R746" s="94"/>
      <c r="S746" s="94"/>
      <c r="T746" s="95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T746" s="19" t="s">
        <v>192</v>
      </c>
      <c r="AU746" s="19" t="s">
        <v>90</v>
      </c>
    </row>
    <row r="747" s="2" customFormat="1">
      <c r="A747" s="41"/>
      <c r="B747" s="42"/>
      <c r="C747" s="43"/>
      <c r="D747" s="250" t="s">
        <v>194</v>
      </c>
      <c r="E747" s="43"/>
      <c r="F747" s="251" t="s">
        <v>1674</v>
      </c>
      <c r="G747" s="43"/>
      <c r="H747" s="43"/>
      <c r="I747" s="247"/>
      <c r="J747" s="43"/>
      <c r="K747" s="43"/>
      <c r="L747" s="47"/>
      <c r="M747" s="248"/>
      <c r="N747" s="249"/>
      <c r="O747" s="94"/>
      <c r="P747" s="94"/>
      <c r="Q747" s="94"/>
      <c r="R747" s="94"/>
      <c r="S747" s="94"/>
      <c r="T747" s="95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T747" s="19" t="s">
        <v>194</v>
      </c>
      <c r="AU747" s="19" t="s">
        <v>90</v>
      </c>
    </row>
    <row r="748" s="2" customFormat="1">
      <c r="A748" s="41"/>
      <c r="B748" s="42"/>
      <c r="C748" s="43"/>
      <c r="D748" s="245" t="s">
        <v>213</v>
      </c>
      <c r="E748" s="43"/>
      <c r="F748" s="273" t="s">
        <v>1345</v>
      </c>
      <c r="G748" s="43"/>
      <c r="H748" s="43"/>
      <c r="I748" s="247"/>
      <c r="J748" s="43"/>
      <c r="K748" s="43"/>
      <c r="L748" s="47"/>
      <c r="M748" s="248"/>
      <c r="N748" s="249"/>
      <c r="O748" s="94"/>
      <c r="P748" s="94"/>
      <c r="Q748" s="94"/>
      <c r="R748" s="94"/>
      <c r="S748" s="94"/>
      <c r="T748" s="95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T748" s="19" t="s">
        <v>213</v>
      </c>
      <c r="AU748" s="19" t="s">
        <v>90</v>
      </c>
    </row>
    <row r="749" s="13" customFormat="1">
      <c r="A749" s="13"/>
      <c r="B749" s="252"/>
      <c r="C749" s="253"/>
      <c r="D749" s="245" t="s">
        <v>196</v>
      </c>
      <c r="E749" s="254" t="s">
        <v>1</v>
      </c>
      <c r="F749" s="255" t="s">
        <v>3138</v>
      </c>
      <c r="G749" s="253"/>
      <c r="H749" s="254" t="s">
        <v>1</v>
      </c>
      <c r="I749" s="256"/>
      <c r="J749" s="253"/>
      <c r="K749" s="253"/>
      <c r="L749" s="257"/>
      <c r="M749" s="258"/>
      <c r="N749" s="259"/>
      <c r="O749" s="259"/>
      <c r="P749" s="259"/>
      <c r="Q749" s="259"/>
      <c r="R749" s="259"/>
      <c r="S749" s="259"/>
      <c r="T749" s="26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61" t="s">
        <v>196</v>
      </c>
      <c r="AU749" s="261" t="s">
        <v>90</v>
      </c>
      <c r="AV749" s="13" t="s">
        <v>86</v>
      </c>
      <c r="AW749" s="13" t="s">
        <v>38</v>
      </c>
      <c r="AX749" s="13" t="s">
        <v>82</v>
      </c>
      <c r="AY749" s="261" t="s">
        <v>183</v>
      </c>
    </row>
    <row r="750" s="14" customFormat="1">
      <c r="A750" s="14"/>
      <c r="B750" s="262"/>
      <c r="C750" s="263"/>
      <c r="D750" s="245" t="s">
        <v>196</v>
      </c>
      <c r="E750" s="264" t="s">
        <v>1</v>
      </c>
      <c r="F750" s="265" t="s">
        <v>3139</v>
      </c>
      <c r="G750" s="263"/>
      <c r="H750" s="266">
        <v>11.067</v>
      </c>
      <c r="I750" s="267"/>
      <c r="J750" s="263"/>
      <c r="K750" s="263"/>
      <c r="L750" s="268"/>
      <c r="M750" s="269"/>
      <c r="N750" s="270"/>
      <c r="O750" s="270"/>
      <c r="P750" s="270"/>
      <c r="Q750" s="270"/>
      <c r="R750" s="270"/>
      <c r="S750" s="270"/>
      <c r="T750" s="271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72" t="s">
        <v>196</v>
      </c>
      <c r="AU750" s="272" t="s">
        <v>90</v>
      </c>
      <c r="AV750" s="14" t="s">
        <v>90</v>
      </c>
      <c r="AW750" s="14" t="s">
        <v>38</v>
      </c>
      <c r="AX750" s="14" t="s">
        <v>82</v>
      </c>
      <c r="AY750" s="272" t="s">
        <v>183</v>
      </c>
    </row>
    <row r="751" s="13" customFormat="1">
      <c r="A751" s="13"/>
      <c r="B751" s="252"/>
      <c r="C751" s="253"/>
      <c r="D751" s="245" t="s">
        <v>196</v>
      </c>
      <c r="E751" s="254" t="s">
        <v>1</v>
      </c>
      <c r="F751" s="255" t="s">
        <v>3083</v>
      </c>
      <c r="G751" s="253"/>
      <c r="H751" s="254" t="s">
        <v>1</v>
      </c>
      <c r="I751" s="256"/>
      <c r="J751" s="253"/>
      <c r="K751" s="253"/>
      <c r="L751" s="257"/>
      <c r="M751" s="258"/>
      <c r="N751" s="259"/>
      <c r="O751" s="259"/>
      <c r="P751" s="259"/>
      <c r="Q751" s="259"/>
      <c r="R751" s="259"/>
      <c r="S751" s="259"/>
      <c r="T751" s="26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61" t="s">
        <v>196</v>
      </c>
      <c r="AU751" s="261" t="s">
        <v>90</v>
      </c>
      <c r="AV751" s="13" t="s">
        <v>86</v>
      </c>
      <c r="AW751" s="13" t="s">
        <v>38</v>
      </c>
      <c r="AX751" s="13" t="s">
        <v>82</v>
      </c>
      <c r="AY751" s="261" t="s">
        <v>183</v>
      </c>
    </row>
    <row r="752" s="14" customFormat="1">
      <c r="A752" s="14"/>
      <c r="B752" s="262"/>
      <c r="C752" s="263"/>
      <c r="D752" s="245" t="s">
        <v>196</v>
      </c>
      <c r="E752" s="264" t="s">
        <v>1</v>
      </c>
      <c r="F752" s="265" t="s">
        <v>3140</v>
      </c>
      <c r="G752" s="263"/>
      <c r="H752" s="266">
        <v>0.47999999999999998</v>
      </c>
      <c r="I752" s="267"/>
      <c r="J752" s="263"/>
      <c r="K752" s="263"/>
      <c r="L752" s="268"/>
      <c r="M752" s="269"/>
      <c r="N752" s="270"/>
      <c r="O752" s="270"/>
      <c r="P752" s="270"/>
      <c r="Q752" s="270"/>
      <c r="R752" s="270"/>
      <c r="S752" s="270"/>
      <c r="T752" s="271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72" t="s">
        <v>196</v>
      </c>
      <c r="AU752" s="272" t="s">
        <v>90</v>
      </c>
      <c r="AV752" s="14" t="s">
        <v>90</v>
      </c>
      <c r="AW752" s="14" t="s">
        <v>38</v>
      </c>
      <c r="AX752" s="14" t="s">
        <v>82</v>
      </c>
      <c r="AY752" s="272" t="s">
        <v>183</v>
      </c>
    </row>
    <row r="753" s="13" customFormat="1">
      <c r="A753" s="13"/>
      <c r="B753" s="252"/>
      <c r="C753" s="253"/>
      <c r="D753" s="245" t="s">
        <v>196</v>
      </c>
      <c r="E753" s="254" t="s">
        <v>1</v>
      </c>
      <c r="F753" s="255" t="s">
        <v>3045</v>
      </c>
      <c r="G753" s="253"/>
      <c r="H753" s="254" t="s">
        <v>1</v>
      </c>
      <c r="I753" s="256"/>
      <c r="J753" s="253"/>
      <c r="K753" s="253"/>
      <c r="L753" s="257"/>
      <c r="M753" s="258"/>
      <c r="N753" s="259"/>
      <c r="O753" s="259"/>
      <c r="P753" s="259"/>
      <c r="Q753" s="259"/>
      <c r="R753" s="259"/>
      <c r="S753" s="259"/>
      <c r="T753" s="26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61" t="s">
        <v>196</v>
      </c>
      <c r="AU753" s="261" t="s">
        <v>90</v>
      </c>
      <c r="AV753" s="13" t="s">
        <v>86</v>
      </c>
      <c r="AW753" s="13" t="s">
        <v>38</v>
      </c>
      <c r="AX753" s="13" t="s">
        <v>82</v>
      </c>
      <c r="AY753" s="261" t="s">
        <v>183</v>
      </c>
    </row>
    <row r="754" s="13" customFormat="1">
      <c r="A754" s="13"/>
      <c r="B754" s="252"/>
      <c r="C754" s="253"/>
      <c r="D754" s="245" t="s">
        <v>196</v>
      </c>
      <c r="E754" s="254" t="s">
        <v>1</v>
      </c>
      <c r="F754" s="255" t="s">
        <v>3046</v>
      </c>
      <c r="G754" s="253"/>
      <c r="H754" s="254" t="s">
        <v>1</v>
      </c>
      <c r="I754" s="256"/>
      <c r="J754" s="253"/>
      <c r="K754" s="253"/>
      <c r="L754" s="257"/>
      <c r="M754" s="258"/>
      <c r="N754" s="259"/>
      <c r="O754" s="259"/>
      <c r="P754" s="259"/>
      <c r="Q754" s="259"/>
      <c r="R754" s="259"/>
      <c r="S754" s="259"/>
      <c r="T754" s="26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61" t="s">
        <v>196</v>
      </c>
      <c r="AU754" s="261" t="s">
        <v>90</v>
      </c>
      <c r="AV754" s="13" t="s">
        <v>86</v>
      </c>
      <c r="AW754" s="13" t="s">
        <v>38</v>
      </c>
      <c r="AX754" s="13" t="s">
        <v>82</v>
      </c>
      <c r="AY754" s="261" t="s">
        <v>183</v>
      </c>
    </row>
    <row r="755" s="14" customFormat="1">
      <c r="A755" s="14"/>
      <c r="B755" s="262"/>
      <c r="C755" s="263"/>
      <c r="D755" s="245" t="s">
        <v>196</v>
      </c>
      <c r="E755" s="264" t="s">
        <v>1</v>
      </c>
      <c r="F755" s="265" t="s">
        <v>3141</v>
      </c>
      <c r="G755" s="263"/>
      <c r="H755" s="266">
        <v>3.226</v>
      </c>
      <c r="I755" s="267"/>
      <c r="J755" s="263"/>
      <c r="K755" s="263"/>
      <c r="L755" s="268"/>
      <c r="M755" s="269"/>
      <c r="N755" s="270"/>
      <c r="O755" s="270"/>
      <c r="P755" s="270"/>
      <c r="Q755" s="270"/>
      <c r="R755" s="270"/>
      <c r="S755" s="270"/>
      <c r="T755" s="271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72" t="s">
        <v>196</v>
      </c>
      <c r="AU755" s="272" t="s">
        <v>90</v>
      </c>
      <c r="AV755" s="14" t="s">
        <v>90</v>
      </c>
      <c r="AW755" s="14" t="s">
        <v>38</v>
      </c>
      <c r="AX755" s="14" t="s">
        <v>82</v>
      </c>
      <c r="AY755" s="272" t="s">
        <v>183</v>
      </c>
    </row>
    <row r="756" s="14" customFormat="1">
      <c r="A756" s="14"/>
      <c r="B756" s="262"/>
      <c r="C756" s="263"/>
      <c r="D756" s="245" t="s">
        <v>196</v>
      </c>
      <c r="E756" s="264" t="s">
        <v>1</v>
      </c>
      <c r="F756" s="265" t="s">
        <v>3115</v>
      </c>
      <c r="G756" s="263"/>
      <c r="H756" s="266">
        <v>3.3660000000000001</v>
      </c>
      <c r="I756" s="267"/>
      <c r="J756" s="263"/>
      <c r="K756" s="263"/>
      <c r="L756" s="268"/>
      <c r="M756" s="269"/>
      <c r="N756" s="270"/>
      <c r="O756" s="270"/>
      <c r="P756" s="270"/>
      <c r="Q756" s="270"/>
      <c r="R756" s="270"/>
      <c r="S756" s="270"/>
      <c r="T756" s="271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72" t="s">
        <v>196</v>
      </c>
      <c r="AU756" s="272" t="s">
        <v>90</v>
      </c>
      <c r="AV756" s="14" t="s">
        <v>90</v>
      </c>
      <c r="AW756" s="14" t="s">
        <v>38</v>
      </c>
      <c r="AX756" s="14" t="s">
        <v>82</v>
      </c>
      <c r="AY756" s="272" t="s">
        <v>183</v>
      </c>
    </row>
    <row r="757" s="13" customFormat="1">
      <c r="A757" s="13"/>
      <c r="B757" s="252"/>
      <c r="C757" s="253"/>
      <c r="D757" s="245" t="s">
        <v>196</v>
      </c>
      <c r="E757" s="254" t="s">
        <v>1</v>
      </c>
      <c r="F757" s="255" t="s">
        <v>3048</v>
      </c>
      <c r="G757" s="253"/>
      <c r="H757" s="254" t="s">
        <v>1</v>
      </c>
      <c r="I757" s="256"/>
      <c r="J757" s="253"/>
      <c r="K757" s="253"/>
      <c r="L757" s="257"/>
      <c r="M757" s="258"/>
      <c r="N757" s="259"/>
      <c r="O757" s="259"/>
      <c r="P757" s="259"/>
      <c r="Q757" s="259"/>
      <c r="R757" s="259"/>
      <c r="S757" s="259"/>
      <c r="T757" s="26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61" t="s">
        <v>196</v>
      </c>
      <c r="AU757" s="261" t="s">
        <v>90</v>
      </c>
      <c r="AV757" s="13" t="s">
        <v>86</v>
      </c>
      <c r="AW757" s="13" t="s">
        <v>38</v>
      </c>
      <c r="AX757" s="13" t="s">
        <v>82</v>
      </c>
      <c r="AY757" s="261" t="s">
        <v>183</v>
      </c>
    </row>
    <row r="758" s="14" customFormat="1">
      <c r="A758" s="14"/>
      <c r="B758" s="262"/>
      <c r="C758" s="263"/>
      <c r="D758" s="245" t="s">
        <v>196</v>
      </c>
      <c r="E758" s="264" t="s">
        <v>1</v>
      </c>
      <c r="F758" s="265" t="s">
        <v>3142</v>
      </c>
      <c r="G758" s="263"/>
      <c r="H758" s="266">
        <v>1.7250000000000001</v>
      </c>
      <c r="I758" s="267"/>
      <c r="J758" s="263"/>
      <c r="K758" s="263"/>
      <c r="L758" s="268"/>
      <c r="M758" s="269"/>
      <c r="N758" s="270"/>
      <c r="O758" s="270"/>
      <c r="P758" s="270"/>
      <c r="Q758" s="270"/>
      <c r="R758" s="270"/>
      <c r="S758" s="270"/>
      <c r="T758" s="271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72" t="s">
        <v>196</v>
      </c>
      <c r="AU758" s="272" t="s">
        <v>90</v>
      </c>
      <c r="AV758" s="14" t="s">
        <v>90</v>
      </c>
      <c r="AW758" s="14" t="s">
        <v>38</v>
      </c>
      <c r="AX758" s="14" t="s">
        <v>82</v>
      </c>
      <c r="AY758" s="272" t="s">
        <v>183</v>
      </c>
    </row>
    <row r="759" s="14" customFormat="1">
      <c r="A759" s="14"/>
      <c r="B759" s="262"/>
      <c r="C759" s="263"/>
      <c r="D759" s="245" t="s">
        <v>196</v>
      </c>
      <c r="E759" s="264" t="s">
        <v>1</v>
      </c>
      <c r="F759" s="265" t="s">
        <v>3117</v>
      </c>
      <c r="G759" s="263"/>
      <c r="H759" s="266">
        <v>1.8</v>
      </c>
      <c r="I759" s="267"/>
      <c r="J759" s="263"/>
      <c r="K759" s="263"/>
      <c r="L759" s="268"/>
      <c r="M759" s="269"/>
      <c r="N759" s="270"/>
      <c r="O759" s="270"/>
      <c r="P759" s="270"/>
      <c r="Q759" s="270"/>
      <c r="R759" s="270"/>
      <c r="S759" s="270"/>
      <c r="T759" s="271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72" t="s">
        <v>196</v>
      </c>
      <c r="AU759" s="272" t="s">
        <v>90</v>
      </c>
      <c r="AV759" s="14" t="s">
        <v>90</v>
      </c>
      <c r="AW759" s="14" t="s">
        <v>38</v>
      </c>
      <c r="AX759" s="14" t="s">
        <v>82</v>
      </c>
      <c r="AY759" s="272" t="s">
        <v>183</v>
      </c>
    </row>
    <row r="760" s="13" customFormat="1">
      <c r="A760" s="13"/>
      <c r="B760" s="252"/>
      <c r="C760" s="253"/>
      <c r="D760" s="245" t="s">
        <v>196</v>
      </c>
      <c r="E760" s="254" t="s">
        <v>1</v>
      </c>
      <c r="F760" s="255" t="s">
        <v>3050</v>
      </c>
      <c r="G760" s="253"/>
      <c r="H760" s="254" t="s">
        <v>1</v>
      </c>
      <c r="I760" s="256"/>
      <c r="J760" s="253"/>
      <c r="K760" s="253"/>
      <c r="L760" s="257"/>
      <c r="M760" s="258"/>
      <c r="N760" s="259"/>
      <c r="O760" s="259"/>
      <c r="P760" s="259"/>
      <c r="Q760" s="259"/>
      <c r="R760" s="259"/>
      <c r="S760" s="259"/>
      <c r="T760" s="26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61" t="s">
        <v>196</v>
      </c>
      <c r="AU760" s="261" t="s">
        <v>90</v>
      </c>
      <c r="AV760" s="13" t="s">
        <v>86</v>
      </c>
      <c r="AW760" s="13" t="s">
        <v>38</v>
      </c>
      <c r="AX760" s="13" t="s">
        <v>82</v>
      </c>
      <c r="AY760" s="261" t="s">
        <v>183</v>
      </c>
    </row>
    <row r="761" s="14" customFormat="1">
      <c r="A761" s="14"/>
      <c r="B761" s="262"/>
      <c r="C761" s="263"/>
      <c r="D761" s="245" t="s">
        <v>196</v>
      </c>
      <c r="E761" s="264" t="s">
        <v>1</v>
      </c>
      <c r="F761" s="265" t="s">
        <v>3118</v>
      </c>
      <c r="G761" s="263"/>
      <c r="H761" s="266">
        <v>1</v>
      </c>
      <c r="I761" s="267"/>
      <c r="J761" s="263"/>
      <c r="K761" s="263"/>
      <c r="L761" s="268"/>
      <c r="M761" s="269"/>
      <c r="N761" s="270"/>
      <c r="O761" s="270"/>
      <c r="P761" s="270"/>
      <c r="Q761" s="270"/>
      <c r="R761" s="270"/>
      <c r="S761" s="270"/>
      <c r="T761" s="271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72" t="s">
        <v>196</v>
      </c>
      <c r="AU761" s="272" t="s">
        <v>90</v>
      </c>
      <c r="AV761" s="14" t="s">
        <v>90</v>
      </c>
      <c r="AW761" s="14" t="s">
        <v>38</v>
      </c>
      <c r="AX761" s="14" t="s">
        <v>82</v>
      </c>
      <c r="AY761" s="272" t="s">
        <v>183</v>
      </c>
    </row>
    <row r="762" s="14" customFormat="1">
      <c r="A762" s="14"/>
      <c r="B762" s="262"/>
      <c r="C762" s="263"/>
      <c r="D762" s="245" t="s">
        <v>196</v>
      </c>
      <c r="E762" s="264" t="s">
        <v>1</v>
      </c>
      <c r="F762" s="265" t="s">
        <v>3119</v>
      </c>
      <c r="G762" s="263"/>
      <c r="H762" s="266">
        <v>0.90000000000000002</v>
      </c>
      <c r="I762" s="267"/>
      <c r="J762" s="263"/>
      <c r="K762" s="263"/>
      <c r="L762" s="268"/>
      <c r="M762" s="269"/>
      <c r="N762" s="270"/>
      <c r="O762" s="270"/>
      <c r="P762" s="270"/>
      <c r="Q762" s="270"/>
      <c r="R762" s="270"/>
      <c r="S762" s="270"/>
      <c r="T762" s="271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72" t="s">
        <v>196</v>
      </c>
      <c r="AU762" s="272" t="s">
        <v>90</v>
      </c>
      <c r="AV762" s="14" t="s">
        <v>90</v>
      </c>
      <c r="AW762" s="14" t="s">
        <v>38</v>
      </c>
      <c r="AX762" s="14" t="s">
        <v>82</v>
      </c>
      <c r="AY762" s="272" t="s">
        <v>183</v>
      </c>
    </row>
    <row r="763" s="13" customFormat="1">
      <c r="A763" s="13"/>
      <c r="B763" s="252"/>
      <c r="C763" s="253"/>
      <c r="D763" s="245" t="s">
        <v>196</v>
      </c>
      <c r="E763" s="254" t="s">
        <v>1</v>
      </c>
      <c r="F763" s="255" t="s">
        <v>3052</v>
      </c>
      <c r="G763" s="253"/>
      <c r="H763" s="254" t="s">
        <v>1</v>
      </c>
      <c r="I763" s="256"/>
      <c r="J763" s="253"/>
      <c r="K763" s="253"/>
      <c r="L763" s="257"/>
      <c r="M763" s="258"/>
      <c r="N763" s="259"/>
      <c r="O763" s="259"/>
      <c r="P763" s="259"/>
      <c r="Q763" s="259"/>
      <c r="R763" s="259"/>
      <c r="S763" s="259"/>
      <c r="T763" s="26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61" t="s">
        <v>196</v>
      </c>
      <c r="AU763" s="261" t="s">
        <v>90</v>
      </c>
      <c r="AV763" s="13" t="s">
        <v>86</v>
      </c>
      <c r="AW763" s="13" t="s">
        <v>38</v>
      </c>
      <c r="AX763" s="13" t="s">
        <v>82</v>
      </c>
      <c r="AY763" s="261" t="s">
        <v>183</v>
      </c>
    </row>
    <row r="764" s="14" customFormat="1">
      <c r="A764" s="14"/>
      <c r="B764" s="262"/>
      <c r="C764" s="263"/>
      <c r="D764" s="245" t="s">
        <v>196</v>
      </c>
      <c r="E764" s="264" t="s">
        <v>1</v>
      </c>
      <c r="F764" s="265" t="s">
        <v>3120</v>
      </c>
      <c r="G764" s="263"/>
      <c r="H764" s="266">
        <v>12.608000000000001</v>
      </c>
      <c r="I764" s="267"/>
      <c r="J764" s="263"/>
      <c r="K764" s="263"/>
      <c r="L764" s="268"/>
      <c r="M764" s="269"/>
      <c r="N764" s="270"/>
      <c r="O764" s="270"/>
      <c r="P764" s="270"/>
      <c r="Q764" s="270"/>
      <c r="R764" s="270"/>
      <c r="S764" s="270"/>
      <c r="T764" s="271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72" t="s">
        <v>196</v>
      </c>
      <c r="AU764" s="272" t="s">
        <v>90</v>
      </c>
      <c r="AV764" s="14" t="s">
        <v>90</v>
      </c>
      <c r="AW764" s="14" t="s">
        <v>38</v>
      </c>
      <c r="AX764" s="14" t="s">
        <v>82</v>
      </c>
      <c r="AY764" s="272" t="s">
        <v>183</v>
      </c>
    </row>
    <row r="765" s="14" customFormat="1">
      <c r="A765" s="14"/>
      <c r="B765" s="262"/>
      <c r="C765" s="263"/>
      <c r="D765" s="245" t="s">
        <v>196</v>
      </c>
      <c r="E765" s="264" t="s">
        <v>1</v>
      </c>
      <c r="F765" s="265" t="s">
        <v>3121</v>
      </c>
      <c r="G765" s="263"/>
      <c r="H765" s="266">
        <v>4.4279999999999999</v>
      </c>
      <c r="I765" s="267"/>
      <c r="J765" s="263"/>
      <c r="K765" s="263"/>
      <c r="L765" s="268"/>
      <c r="M765" s="269"/>
      <c r="N765" s="270"/>
      <c r="O765" s="270"/>
      <c r="P765" s="270"/>
      <c r="Q765" s="270"/>
      <c r="R765" s="270"/>
      <c r="S765" s="270"/>
      <c r="T765" s="271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72" t="s">
        <v>196</v>
      </c>
      <c r="AU765" s="272" t="s">
        <v>90</v>
      </c>
      <c r="AV765" s="14" t="s">
        <v>90</v>
      </c>
      <c r="AW765" s="14" t="s">
        <v>38</v>
      </c>
      <c r="AX765" s="14" t="s">
        <v>82</v>
      </c>
      <c r="AY765" s="272" t="s">
        <v>183</v>
      </c>
    </row>
    <row r="766" s="13" customFormat="1">
      <c r="A766" s="13"/>
      <c r="B766" s="252"/>
      <c r="C766" s="253"/>
      <c r="D766" s="245" t="s">
        <v>196</v>
      </c>
      <c r="E766" s="254" t="s">
        <v>1</v>
      </c>
      <c r="F766" s="255" t="s">
        <v>3054</v>
      </c>
      <c r="G766" s="253"/>
      <c r="H766" s="254" t="s">
        <v>1</v>
      </c>
      <c r="I766" s="256"/>
      <c r="J766" s="253"/>
      <c r="K766" s="253"/>
      <c r="L766" s="257"/>
      <c r="M766" s="258"/>
      <c r="N766" s="259"/>
      <c r="O766" s="259"/>
      <c r="P766" s="259"/>
      <c r="Q766" s="259"/>
      <c r="R766" s="259"/>
      <c r="S766" s="259"/>
      <c r="T766" s="26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61" t="s">
        <v>196</v>
      </c>
      <c r="AU766" s="261" t="s">
        <v>90</v>
      </c>
      <c r="AV766" s="13" t="s">
        <v>86</v>
      </c>
      <c r="AW766" s="13" t="s">
        <v>38</v>
      </c>
      <c r="AX766" s="13" t="s">
        <v>82</v>
      </c>
      <c r="AY766" s="261" t="s">
        <v>183</v>
      </c>
    </row>
    <row r="767" s="14" customFormat="1">
      <c r="A767" s="14"/>
      <c r="B767" s="262"/>
      <c r="C767" s="263"/>
      <c r="D767" s="245" t="s">
        <v>196</v>
      </c>
      <c r="E767" s="264" t="s">
        <v>1</v>
      </c>
      <c r="F767" s="265" t="s">
        <v>3143</v>
      </c>
      <c r="G767" s="263"/>
      <c r="H767" s="266">
        <v>3.306</v>
      </c>
      <c r="I767" s="267"/>
      <c r="J767" s="263"/>
      <c r="K767" s="263"/>
      <c r="L767" s="268"/>
      <c r="M767" s="269"/>
      <c r="N767" s="270"/>
      <c r="O767" s="270"/>
      <c r="P767" s="270"/>
      <c r="Q767" s="270"/>
      <c r="R767" s="270"/>
      <c r="S767" s="270"/>
      <c r="T767" s="271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72" t="s">
        <v>196</v>
      </c>
      <c r="AU767" s="272" t="s">
        <v>90</v>
      </c>
      <c r="AV767" s="14" t="s">
        <v>90</v>
      </c>
      <c r="AW767" s="14" t="s">
        <v>38</v>
      </c>
      <c r="AX767" s="14" t="s">
        <v>82</v>
      </c>
      <c r="AY767" s="272" t="s">
        <v>183</v>
      </c>
    </row>
    <row r="768" s="14" customFormat="1">
      <c r="A768" s="14"/>
      <c r="B768" s="262"/>
      <c r="C768" s="263"/>
      <c r="D768" s="245" t="s">
        <v>196</v>
      </c>
      <c r="E768" s="264" t="s">
        <v>1</v>
      </c>
      <c r="F768" s="265" t="s">
        <v>3123</v>
      </c>
      <c r="G768" s="263"/>
      <c r="H768" s="266">
        <v>5.4720000000000004</v>
      </c>
      <c r="I768" s="267"/>
      <c r="J768" s="263"/>
      <c r="K768" s="263"/>
      <c r="L768" s="268"/>
      <c r="M768" s="269"/>
      <c r="N768" s="270"/>
      <c r="O768" s="270"/>
      <c r="P768" s="270"/>
      <c r="Q768" s="270"/>
      <c r="R768" s="270"/>
      <c r="S768" s="270"/>
      <c r="T768" s="271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72" t="s">
        <v>196</v>
      </c>
      <c r="AU768" s="272" t="s">
        <v>90</v>
      </c>
      <c r="AV768" s="14" t="s">
        <v>90</v>
      </c>
      <c r="AW768" s="14" t="s">
        <v>38</v>
      </c>
      <c r="AX768" s="14" t="s">
        <v>82</v>
      </c>
      <c r="AY768" s="272" t="s">
        <v>183</v>
      </c>
    </row>
    <row r="769" s="13" customFormat="1">
      <c r="A769" s="13"/>
      <c r="B769" s="252"/>
      <c r="C769" s="253"/>
      <c r="D769" s="245" t="s">
        <v>196</v>
      </c>
      <c r="E769" s="254" t="s">
        <v>1</v>
      </c>
      <c r="F769" s="255" t="s">
        <v>2857</v>
      </c>
      <c r="G769" s="253"/>
      <c r="H769" s="254" t="s">
        <v>1</v>
      </c>
      <c r="I769" s="256"/>
      <c r="J769" s="253"/>
      <c r="K769" s="253"/>
      <c r="L769" s="257"/>
      <c r="M769" s="258"/>
      <c r="N769" s="259"/>
      <c r="O769" s="259"/>
      <c r="P769" s="259"/>
      <c r="Q769" s="259"/>
      <c r="R769" s="259"/>
      <c r="S769" s="259"/>
      <c r="T769" s="26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61" t="s">
        <v>196</v>
      </c>
      <c r="AU769" s="261" t="s">
        <v>90</v>
      </c>
      <c r="AV769" s="13" t="s">
        <v>86</v>
      </c>
      <c r="AW769" s="13" t="s">
        <v>38</v>
      </c>
      <c r="AX769" s="13" t="s">
        <v>82</v>
      </c>
      <c r="AY769" s="261" t="s">
        <v>183</v>
      </c>
    </row>
    <row r="770" s="14" customFormat="1">
      <c r="A770" s="14"/>
      <c r="B770" s="262"/>
      <c r="C770" s="263"/>
      <c r="D770" s="245" t="s">
        <v>196</v>
      </c>
      <c r="E770" s="264" t="s">
        <v>1</v>
      </c>
      <c r="F770" s="265" t="s">
        <v>3146</v>
      </c>
      <c r="G770" s="263"/>
      <c r="H770" s="266">
        <v>1.2749999999999999</v>
      </c>
      <c r="I770" s="267"/>
      <c r="J770" s="263"/>
      <c r="K770" s="263"/>
      <c r="L770" s="268"/>
      <c r="M770" s="269"/>
      <c r="N770" s="270"/>
      <c r="O770" s="270"/>
      <c r="P770" s="270"/>
      <c r="Q770" s="270"/>
      <c r="R770" s="270"/>
      <c r="S770" s="270"/>
      <c r="T770" s="271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72" t="s">
        <v>196</v>
      </c>
      <c r="AU770" s="272" t="s">
        <v>90</v>
      </c>
      <c r="AV770" s="14" t="s">
        <v>90</v>
      </c>
      <c r="AW770" s="14" t="s">
        <v>38</v>
      </c>
      <c r="AX770" s="14" t="s">
        <v>82</v>
      </c>
      <c r="AY770" s="272" t="s">
        <v>183</v>
      </c>
    </row>
    <row r="771" s="15" customFormat="1">
      <c r="A771" s="15"/>
      <c r="B771" s="284"/>
      <c r="C771" s="285"/>
      <c r="D771" s="245" t="s">
        <v>196</v>
      </c>
      <c r="E771" s="286" t="s">
        <v>1</v>
      </c>
      <c r="F771" s="287" t="s">
        <v>238</v>
      </c>
      <c r="G771" s="285"/>
      <c r="H771" s="288">
        <v>50.652999999999992</v>
      </c>
      <c r="I771" s="289"/>
      <c r="J771" s="285"/>
      <c r="K771" s="285"/>
      <c r="L771" s="290"/>
      <c r="M771" s="291"/>
      <c r="N771" s="292"/>
      <c r="O771" s="292"/>
      <c r="P771" s="292"/>
      <c r="Q771" s="292"/>
      <c r="R771" s="292"/>
      <c r="S771" s="292"/>
      <c r="T771" s="293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94" t="s">
        <v>196</v>
      </c>
      <c r="AU771" s="294" t="s">
        <v>90</v>
      </c>
      <c r="AV771" s="15" t="s">
        <v>101</v>
      </c>
      <c r="AW771" s="15" t="s">
        <v>38</v>
      </c>
      <c r="AX771" s="15" t="s">
        <v>86</v>
      </c>
      <c r="AY771" s="294" t="s">
        <v>183</v>
      </c>
    </row>
    <row r="772" s="12" customFormat="1" ht="25.92" customHeight="1">
      <c r="A772" s="12"/>
      <c r="B772" s="216"/>
      <c r="C772" s="217"/>
      <c r="D772" s="218" t="s">
        <v>81</v>
      </c>
      <c r="E772" s="219" t="s">
        <v>1131</v>
      </c>
      <c r="F772" s="219" t="s">
        <v>1132</v>
      </c>
      <c r="G772" s="217"/>
      <c r="H772" s="217"/>
      <c r="I772" s="220"/>
      <c r="J772" s="221">
        <f>BK772</f>
        <v>0</v>
      </c>
      <c r="K772" s="217"/>
      <c r="L772" s="222"/>
      <c r="M772" s="223"/>
      <c r="N772" s="224"/>
      <c r="O772" s="224"/>
      <c r="P772" s="225">
        <f>P773</f>
        <v>0</v>
      </c>
      <c r="Q772" s="224"/>
      <c r="R772" s="225">
        <f>R773</f>
        <v>0.00034000000000000002</v>
      </c>
      <c r="S772" s="224"/>
      <c r="T772" s="226">
        <f>T773</f>
        <v>0</v>
      </c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R772" s="227" t="s">
        <v>90</v>
      </c>
      <c r="AT772" s="228" t="s">
        <v>81</v>
      </c>
      <c r="AU772" s="228" t="s">
        <v>82</v>
      </c>
      <c r="AY772" s="227" t="s">
        <v>183</v>
      </c>
      <c r="BK772" s="229">
        <f>BK773</f>
        <v>0</v>
      </c>
    </row>
    <row r="773" s="12" customFormat="1" ht="22.8" customHeight="1">
      <c r="A773" s="12"/>
      <c r="B773" s="216"/>
      <c r="C773" s="217"/>
      <c r="D773" s="218" t="s">
        <v>81</v>
      </c>
      <c r="E773" s="230" t="s">
        <v>3147</v>
      </c>
      <c r="F773" s="230" t="s">
        <v>3148</v>
      </c>
      <c r="G773" s="217"/>
      <c r="H773" s="217"/>
      <c r="I773" s="220"/>
      <c r="J773" s="231">
        <f>BK773</f>
        <v>0</v>
      </c>
      <c r="K773" s="217"/>
      <c r="L773" s="222"/>
      <c r="M773" s="223"/>
      <c r="N773" s="224"/>
      <c r="O773" s="224"/>
      <c r="P773" s="225">
        <f>SUM(P774:P781)</f>
        <v>0</v>
      </c>
      <c r="Q773" s="224"/>
      <c r="R773" s="225">
        <f>SUM(R774:R781)</f>
        <v>0.00034000000000000002</v>
      </c>
      <c r="S773" s="224"/>
      <c r="T773" s="226">
        <f>SUM(T774:T781)</f>
        <v>0</v>
      </c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R773" s="227" t="s">
        <v>90</v>
      </c>
      <c r="AT773" s="228" t="s">
        <v>81</v>
      </c>
      <c r="AU773" s="228" t="s">
        <v>86</v>
      </c>
      <c r="AY773" s="227" t="s">
        <v>183</v>
      </c>
      <c r="BK773" s="229">
        <f>SUM(BK774:BK781)</f>
        <v>0</v>
      </c>
    </row>
    <row r="774" s="2" customFormat="1" ht="24.15" customHeight="1">
      <c r="A774" s="41"/>
      <c r="B774" s="42"/>
      <c r="C774" s="232" t="s">
        <v>816</v>
      </c>
      <c r="D774" s="232" t="s">
        <v>186</v>
      </c>
      <c r="E774" s="233" t="s">
        <v>3149</v>
      </c>
      <c r="F774" s="234" t="s">
        <v>3150</v>
      </c>
      <c r="G774" s="235" t="s">
        <v>231</v>
      </c>
      <c r="H774" s="236">
        <v>2</v>
      </c>
      <c r="I774" s="237"/>
      <c r="J774" s="238">
        <f>ROUND(I774*H774,2)</f>
        <v>0</v>
      </c>
      <c r="K774" s="234" t="s">
        <v>190</v>
      </c>
      <c r="L774" s="47"/>
      <c r="M774" s="239" t="s">
        <v>1</v>
      </c>
      <c r="N774" s="240" t="s">
        <v>47</v>
      </c>
      <c r="O774" s="94"/>
      <c r="P774" s="241">
        <f>O774*H774</f>
        <v>0</v>
      </c>
      <c r="Q774" s="241">
        <v>0</v>
      </c>
      <c r="R774" s="241">
        <f>Q774*H774</f>
        <v>0</v>
      </c>
      <c r="S774" s="241">
        <v>0</v>
      </c>
      <c r="T774" s="242">
        <f>S774*H774</f>
        <v>0</v>
      </c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R774" s="243" t="s">
        <v>291</v>
      </c>
      <c r="AT774" s="243" t="s">
        <v>186</v>
      </c>
      <c r="AU774" s="243" t="s">
        <v>90</v>
      </c>
      <c r="AY774" s="19" t="s">
        <v>183</v>
      </c>
      <c r="BE774" s="244">
        <f>IF(N774="základní",J774,0)</f>
        <v>0</v>
      </c>
      <c r="BF774" s="244">
        <f>IF(N774="snížená",J774,0)</f>
        <v>0</v>
      </c>
      <c r="BG774" s="244">
        <f>IF(N774="zákl. přenesená",J774,0)</f>
        <v>0</v>
      </c>
      <c r="BH774" s="244">
        <f>IF(N774="sníž. přenesená",J774,0)</f>
        <v>0</v>
      </c>
      <c r="BI774" s="244">
        <f>IF(N774="nulová",J774,0)</f>
        <v>0</v>
      </c>
      <c r="BJ774" s="19" t="s">
        <v>86</v>
      </c>
      <c r="BK774" s="244">
        <f>ROUND(I774*H774,2)</f>
        <v>0</v>
      </c>
      <c r="BL774" s="19" t="s">
        <v>291</v>
      </c>
      <c r="BM774" s="243" t="s">
        <v>3151</v>
      </c>
    </row>
    <row r="775" s="2" customFormat="1">
      <c r="A775" s="41"/>
      <c r="B775" s="42"/>
      <c r="C775" s="43"/>
      <c r="D775" s="245" t="s">
        <v>192</v>
      </c>
      <c r="E775" s="43"/>
      <c r="F775" s="246" t="s">
        <v>3152</v>
      </c>
      <c r="G775" s="43"/>
      <c r="H775" s="43"/>
      <c r="I775" s="247"/>
      <c r="J775" s="43"/>
      <c r="K775" s="43"/>
      <c r="L775" s="47"/>
      <c r="M775" s="248"/>
      <c r="N775" s="249"/>
      <c r="O775" s="94"/>
      <c r="P775" s="94"/>
      <c r="Q775" s="94"/>
      <c r="R775" s="94"/>
      <c r="S775" s="94"/>
      <c r="T775" s="95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T775" s="19" t="s">
        <v>192</v>
      </c>
      <c r="AU775" s="19" t="s">
        <v>90</v>
      </c>
    </row>
    <row r="776" s="2" customFormat="1">
      <c r="A776" s="41"/>
      <c r="B776" s="42"/>
      <c r="C776" s="43"/>
      <c r="D776" s="250" t="s">
        <v>194</v>
      </c>
      <c r="E776" s="43"/>
      <c r="F776" s="251" t="s">
        <v>3153</v>
      </c>
      <c r="G776" s="43"/>
      <c r="H776" s="43"/>
      <c r="I776" s="247"/>
      <c r="J776" s="43"/>
      <c r="K776" s="43"/>
      <c r="L776" s="47"/>
      <c r="M776" s="248"/>
      <c r="N776" s="249"/>
      <c r="O776" s="94"/>
      <c r="P776" s="94"/>
      <c r="Q776" s="94"/>
      <c r="R776" s="94"/>
      <c r="S776" s="94"/>
      <c r="T776" s="95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T776" s="19" t="s">
        <v>194</v>
      </c>
      <c r="AU776" s="19" t="s">
        <v>90</v>
      </c>
    </row>
    <row r="777" s="14" customFormat="1">
      <c r="A777" s="14"/>
      <c r="B777" s="262"/>
      <c r="C777" s="263"/>
      <c r="D777" s="245" t="s">
        <v>196</v>
      </c>
      <c r="E777" s="264" t="s">
        <v>1</v>
      </c>
      <c r="F777" s="265" t="s">
        <v>3154</v>
      </c>
      <c r="G777" s="263"/>
      <c r="H777" s="266">
        <v>2</v>
      </c>
      <c r="I777" s="267"/>
      <c r="J777" s="263"/>
      <c r="K777" s="263"/>
      <c r="L777" s="268"/>
      <c r="M777" s="269"/>
      <c r="N777" s="270"/>
      <c r="O777" s="270"/>
      <c r="P777" s="270"/>
      <c r="Q777" s="270"/>
      <c r="R777" s="270"/>
      <c r="S777" s="270"/>
      <c r="T777" s="271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72" t="s">
        <v>196</v>
      </c>
      <c r="AU777" s="272" t="s">
        <v>90</v>
      </c>
      <c r="AV777" s="14" t="s">
        <v>90</v>
      </c>
      <c r="AW777" s="14" t="s">
        <v>38</v>
      </c>
      <c r="AX777" s="14" t="s">
        <v>86</v>
      </c>
      <c r="AY777" s="272" t="s">
        <v>183</v>
      </c>
    </row>
    <row r="778" s="2" customFormat="1" ht="21.75" customHeight="1">
      <c r="A778" s="41"/>
      <c r="B778" s="42"/>
      <c r="C778" s="274" t="s">
        <v>820</v>
      </c>
      <c r="D778" s="274" t="s">
        <v>222</v>
      </c>
      <c r="E778" s="275" t="s">
        <v>3155</v>
      </c>
      <c r="F778" s="276" t="s">
        <v>3156</v>
      </c>
      <c r="G778" s="277" t="s">
        <v>231</v>
      </c>
      <c r="H778" s="278">
        <v>2</v>
      </c>
      <c r="I778" s="279"/>
      <c r="J778" s="280">
        <f>ROUND(I778*H778,2)</f>
        <v>0</v>
      </c>
      <c r="K778" s="276" t="s">
        <v>190</v>
      </c>
      <c r="L778" s="281"/>
      <c r="M778" s="282" t="s">
        <v>1</v>
      </c>
      <c r="N778" s="283" t="s">
        <v>47</v>
      </c>
      <c r="O778" s="94"/>
      <c r="P778" s="241">
        <f>O778*H778</f>
        <v>0</v>
      </c>
      <c r="Q778" s="241">
        <v>0.00017000000000000001</v>
      </c>
      <c r="R778" s="241">
        <f>Q778*H778</f>
        <v>0.00034000000000000002</v>
      </c>
      <c r="S778" s="241">
        <v>0</v>
      </c>
      <c r="T778" s="242">
        <f>S778*H778</f>
        <v>0</v>
      </c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R778" s="243" t="s">
        <v>518</v>
      </c>
      <c r="AT778" s="243" t="s">
        <v>222</v>
      </c>
      <c r="AU778" s="243" t="s">
        <v>90</v>
      </c>
      <c r="AY778" s="19" t="s">
        <v>183</v>
      </c>
      <c r="BE778" s="244">
        <f>IF(N778="základní",J778,0)</f>
        <v>0</v>
      </c>
      <c r="BF778" s="244">
        <f>IF(N778="snížená",J778,0)</f>
        <v>0</v>
      </c>
      <c r="BG778" s="244">
        <f>IF(N778="zákl. přenesená",J778,0)</f>
        <v>0</v>
      </c>
      <c r="BH778" s="244">
        <f>IF(N778="sníž. přenesená",J778,0)</f>
        <v>0</v>
      </c>
      <c r="BI778" s="244">
        <f>IF(N778="nulová",J778,0)</f>
        <v>0</v>
      </c>
      <c r="BJ778" s="19" t="s">
        <v>86</v>
      </c>
      <c r="BK778" s="244">
        <f>ROUND(I778*H778,2)</f>
        <v>0</v>
      </c>
      <c r="BL778" s="19" t="s">
        <v>291</v>
      </c>
      <c r="BM778" s="243" t="s">
        <v>3157</v>
      </c>
    </row>
    <row r="779" s="2" customFormat="1">
      <c r="A779" s="41"/>
      <c r="B779" s="42"/>
      <c r="C779" s="43"/>
      <c r="D779" s="245" t="s">
        <v>192</v>
      </c>
      <c r="E779" s="43"/>
      <c r="F779" s="246" t="s">
        <v>3156</v>
      </c>
      <c r="G779" s="43"/>
      <c r="H779" s="43"/>
      <c r="I779" s="247"/>
      <c r="J779" s="43"/>
      <c r="K779" s="43"/>
      <c r="L779" s="47"/>
      <c r="M779" s="248"/>
      <c r="N779" s="249"/>
      <c r="O779" s="94"/>
      <c r="P779" s="94"/>
      <c r="Q779" s="94"/>
      <c r="R779" s="94"/>
      <c r="S779" s="94"/>
      <c r="T779" s="95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T779" s="19" t="s">
        <v>192</v>
      </c>
      <c r="AU779" s="19" t="s">
        <v>90</v>
      </c>
    </row>
    <row r="780" s="2" customFormat="1">
      <c r="A780" s="41"/>
      <c r="B780" s="42"/>
      <c r="C780" s="43"/>
      <c r="D780" s="245" t="s">
        <v>227</v>
      </c>
      <c r="E780" s="43"/>
      <c r="F780" s="273" t="s">
        <v>3158</v>
      </c>
      <c r="G780" s="43"/>
      <c r="H780" s="43"/>
      <c r="I780" s="247"/>
      <c r="J780" s="43"/>
      <c r="K780" s="43"/>
      <c r="L780" s="47"/>
      <c r="M780" s="248"/>
      <c r="N780" s="249"/>
      <c r="O780" s="94"/>
      <c r="P780" s="94"/>
      <c r="Q780" s="94"/>
      <c r="R780" s="94"/>
      <c r="S780" s="94"/>
      <c r="T780" s="95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T780" s="19" t="s">
        <v>227</v>
      </c>
      <c r="AU780" s="19" t="s">
        <v>90</v>
      </c>
    </row>
    <row r="781" s="14" customFormat="1">
      <c r="A781" s="14"/>
      <c r="B781" s="262"/>
      <c r="C781" s="263"/>
      <c r="D781" s="245" t="s">
        <v>196</v>
      </c>
      <c r="E781" s="264" t="s">
        <v>1</v>
      </c>
      <c r="F781" s="265" t="s">
        <v>3154</v>
      </c>
      <c r="G781" s="263"/>
      <c r="H781" s="266">
        <v>2</v>
      </c>
      <c r="I781" s="267"/>
      <c r="J781" s="263"/>
      <c r="K781" s="263"/>
      <c r="L781" s="268"/>
      <c r="M781" s="269"/>
      <c r="N781" s="270"/>
      <c r="O781" s="270"/>
      <c r="P781" s="270"/>
      <c r="Q781" s="270"/>
      <c r="R781" s="270"/>
      <c r="S781" s="270"/>
      <c r="T781" s="271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72" t="s">
        <v>196</v>
      </c>
      <c r="AU781" s="272" t="s">
        <v>90</v>
      </c>
      <c r="AV781" s="14" t="s">
        <v>90</v>
      </c>
      <c r="AW781" s="14" t="s">
        <v>38</v>
      </c>
      <c r="AX781" s="14" t="s">
        <v>86</v>
      </c>
      <c r="AY781" s="272" t="s">
        <v>183</v>
      </c>
    </row>
    <row r="782" s="12" customFormat="1" ht="25.92" customHeight="1">
      <c r="A782" s="12"/>
      <c r="B782" s="216"/>
      <c r="C782" s="217"/>
      <c r="D782" s="218" t="s">
        <v>81</v>
      </c>
      <c r="E782" s="219" t="s">
        <v>222</v>
      </c>
      <c r="F782" s="219" t="s">
        <v>1693</v>
      </c>
      <c r="G782" s="217"/>
      <c r="H782" s="217"/>
      <c r="I782" s="220"/>
      <c r="J782" s="221">
        <f>BK782</f>
        <v>0</v>
      </c>
      <c r="K782" s="217"/>
      <c r="L782" s="222"/>
      <c r="M782" s="223"/>
      <c r="N782" s="224"/>
      <c r="O782" s="224"/>
      <c r="P782" s="225">
        <f>P783+P800</f>
        <v>0</v>
      </c>
      <c r="Q782" s="224"/>
      <c r="R782" s="225">
        <f>R783+R800</f>
        <v>2.8184000000000005</v>
      </c>
      <c r="S782" s="224"/>
      <c r="T782" s="226">
        <f>T783+T800</f>
        <v>1.1000000000000001</v>
      </c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R782" s="227" t="s">
        <v>98</v>
      </c>
      <c r="AT782" s="228" t="s">
        <v>81</v>
      </c>
      <c r="AU782" s="228" t="s">
        <v>82</v>
      </c>
      <c r="AY782" s="227" t="s">
        <v>183</v>
      </c>
      <c r="BK782" s="229">
        <f>BK783+BK800</f>
        <v>0</v>
      </c>
    </row>
    <row r="783" s="12" customFormat="1" ht="22.8" customHeight="1">
      <c r="A783" s="12"/>
      <c r="B783" s="216"/>
      <c r="C783" s="217"/>
      <c r="D783" s="218" t="s">
        <v>81</v>
      </c>
      <c r="E783" s="230" t="s">
        <v>3159</v>
      </c>
      <c r="F783" s="230" t="s">
        <v>3160</v>
      </c>
      <c r="G783" s="217"/>
      <c r="H783" s="217"/>
      <c r="I783" s="220"/>
      <c r="J783" s="231">
        <f>BK783</f>
        <v>0</v>
      </c>
      <c r="K783" s="217"/>
      <c r="L783" s="222"/>
      <c r="M783" s="223"/>
      <c r="N783" s="224"/>
      <c r="O783" s="224"/>
      <c r="P783" s="225">
        <f>SUM(P784:P799)</f>
        <v>0</v>
      </c>
      <c r="Q783" s="224"/>
      <c r="R783" s="225">
        <f>SUM(R784:R799)</f>
        <v>0</v>
      </c>
      <c r="S783" s="224"/>
      <c r="T783" s="226">
        <f>SUM(T784:T799)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27" t="s">
        <v>98</v>
      </c>
      <c r="AT783" s="228" t="s">
        <v>81</v>
      </c>
      <c r="AU783" s="228" t="s">
        <v>86</v>
      </c>
      <c r="AY783" s="227" t="s">
        <v>183</v>
      </c>
      <c r="BK783" s="229">
        <f>SUM(BK784:BK799)</f>
        <v>0</v>
      </c>
    </row>
    <row r="784" s="2" customFormat="1" ht="24.15" customHeight="1">
      <c r="A784" s="41"/>
      <c r="B784" s="42"/>
      <c r="C784" s="232" t="s">
        <v>824</v>
      </c>
      <c r="D784" s="232" t="s">
        <v>186</v>
      </c>
      <c r="E784" s="233" t="s">
        <v>3161</v>
      </c>
      <c r="F784" s="234" t="s">
        <v>3162</v>
      </c>
      <c r="G784" s="235" t="s">
        <v>294</v>
      </c>
      <c r="H784" s="236">
        <v>1</v>
      </c>
      <c r="I784" s="237"/>
      <c r="J784" s="238">
        <f>ROUND(I784*H784,2)</f>
        <v>0</v>
      </c>
      <c r="K784" s="234" t="s">
        <v>190</v>
      </c>
      <c r="L784" s="47"/>
      <c r="M784" s="239" t="s">
        <v>1</v>
      </c>
      <c r="N784" s="240" t="s">
        <v>47</v>
      </c>
      <c r="O784" s="94"/>
      <c r="P784" s="241">
        <f>O784*H784</f>
        <v>0</v>
      </c>
      <c r="Q784" s="241">
        <v>0</v>
      </c>
      <c r="R784" s="241">
        <f>Q784*H784</f>
        <v>0</v>
      </c>
      <c r="S784" s="241">
        <v>0</v>
      </c>
      <c r="T784" s="242">
        <f>S784*H784</f>
        <v>0</v>
      </c>
      <c r="U784" s="41"/>
      <c r="V784" s="41"/>
      <c r="W784" s="41"/>
      <c r="X784" s="41"/>
      <c r="Y784" s="41"/>
      <c r="Z784" s="41"/>
      <c r="AA784" s="41"/>
      <c r="AB784" s="41"/>
      <c r="AC784" s="41"/>
      <c r="AD784" s="41"/>
      <c r="AE784" s="41"/>
      <c r="AR784" s="243" t="s">
        <v>684</v>
      </c>
      <c r="AT784" s="243" t="s">
        <v>186</v>
      </c>
      <c r="AU784" s="243" t="s">
        <v>90</v>
      </c>
      <c r="AY784" s="19" t="s">
        <v>183</v>
      </c>
      <c r="BE784" s="244">
        <f>IF(N784="základní",J784,0)</f>
        <v>0</v>
      </c>
      <c r="BF784" s="244">
        <f>IF(N784="snížená",J784,0)</f>
        <v>0</v>
      </c>
      <c r="BG784" s="244">
        <f>IF(N784="zákl. přenesená",J784,0)</f>
        <v>0</v>
      </c>
      <c r="BH784" s="244">
        <f>IF(N784="sníž. přenesená",J784,0)</f>
        <v>0</v>
      </c>
      <c r="BI784" s="244">
        <f>IF(N784="nulová",J784,0)</f>
        <v>0</v>
      </c>
      <c r="BJ784" s="19" t="s">
        <v>86</v>
      </c>
      <c r="BK784" s="244">
        <f>ROUND(I784*H784,2)</f>
        <v>0</v>
      </c>
      <c r="BL784" s="19" t="s">
        <v>684</v>
      </c>
      <c r="BM784" s="243" t="s">
        <v>3163</v>
      </c>
    </row>
    <row r="785" s="2" customFormat="1">
      <c r="A785" s="41"/>
      <c r="B785" s="42"/>
      <c r="C785" s="43"/>
      <c r="D785" s="245" t="s">
        <v>192</v>
      </c>
      <c r="E785" s="43"/>
      <c r="F785" s="246" t="s">
        <v>3164</v>
      </c>
      <c r="G785" s="43"/>
      <c r="H785" s="43"/>
      <c r="I785" s="247"/>
      <c r="J785" s="43"/>
      <c r="K785" s="43"/>
      <c r="L785" s="47"/>
      <c r="M785" s="248"/>
      <c r="N785" s="249"/>
      <c r="O785" s="94"/>
      <c r="P785" s="94"/>
      <c r="Q785" s="94"/>
      <c r="R785" s="94"/>
      <c r="S785" s="94"/>
      <c r="T785" s="95"/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T785" s="19" t="s">
        <v>192</v>
      </c>
      <c r="AU785" s="19" t="s">
        <v>90</v>
      </c>
    </row>
    <row r="786" s="2" customFormat="1">
      <c r="A786" s="41"/>
      <c r="B786" s="42"/>
      <c r="C786" s="43"/>
      <c r="D786" s="250" t="s">
        <v>194</v>
      </c>
      <c r="E786" s="43"/>
      <c r="F786" s="251" t="s">
        <v>3165</v>
      </c>
      <c r="G786" s="43"/>
      <c r="H786" s="43"/>
      <c r="I786" s="247"/>
      <c r="J786" s="43"/>
      <c r="K786" s="43"/>
      <c r="L786" s="47"/>
      <c r="M786" s="248"/>
      <c r="N786" s="249"/>
      <c r="O786" s="94"/>
      <c r="P786" s="94"/>
      <c r="Q786" s="94"/>
      <c r="R786" s="94"/>
      <c r="S786" s="94"/>
      <c r="T786" s="95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T786" s="19" t="s">
        <v>194</v>
      </c>
      <c r="AU786" s="19" t="s">
        <v>90</v>
      </c>
    </row>
    <row r="787" s="14" customFormat="1">
      <c r="A787" s="14"/>
      <c r="B787" s="262"/>
      <c r="C787" s="263"/>
      <c r="D787" s="245" t="s">
        <v>196</v>
      </c>
      <c r="E787" s="264" t="s">
        <v>1</v>
      </c>
      <c r="F787" s="265" t="s">
        <v>86</v>
      </c>
      <c r="G787" s="263"/>
      <c r="H787" s="266">
        <v>1</v>
      </c>
      <c r="I787" s="267"/>
      <c r="J787" s="263"/>
      <c r="K787" s="263"/>
      <c r="L787" s="268"/>
      <c r="M787" s="269"/>
      <c r="N787" s="270"/>
      <c r="O787" s="270"/>
      <c r="P787" s="270"/>
      <c r="Q787" s="270"/>
      <c r="R787" s="270"/>
      <c r="S787" s="270"/>
      <c r="T787" s="271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72" t="s">
        <v>196</v>
      </c>
      <c r="AU787" s="272" t="s">
        <v>90</v>
      </c>
      <c r="AV787" s="14" t="s">
        <v>90</v>
      </c>
      <c r="AW787" s="14" t="s">
        <v>38</v>
      </c>
      <c r="AX787" s="14" t="s">
        <v>86</v>
      </c>
      <c r="AY787" s="272" t="s">
        <v>183</v>
      </c>
    </row>
    <row r="788" s="2" customFormat="1" ht="24.15" customHeight="1">
      <c r="A788" s="41"/>
      <c r="B788" s="42"/>
      <c r="C788" s="232" t="s">
        <v>828</v>
      </c>
      <c r="D788" s="232" t="s">
        <v>186</v>
      </c>
      <c r="E788" s="233" t="s">
        <v>3166</v>
      </c>
      <c r="F788" s="234" t="s">
        <v>3167</v>
      </c>
      <c r="G788" s="235" t="s">
        <v>294</v>
      </c>
      <c r="H788" s="236">
        <v>1</v>
      </c>
      <c r="I788" s="237"/>
      <c r="J788" s="238">
        <f>ROUND(I788*H788,2)</f>
        <v>0</v>
      </c>
      <c r="K788" s="234" t="s">
        <v>190</v>
      </c>
      <c r="L788" s="47"/>
      <c r="M788" s="239" t="s">
        <v>1</v>
      </c>
      <c r="N788" s="240" t="s">
        <v>47</v>
      </c>
      <c r="O788" s="94"/>
      <c r="P788" s="241">
        <f>O788*H788</f>
        <v>0</v>
      </c>
      <c r="Q788" s="241">
        <v>0</v>
      </c>
      <c r="R788" s="241">
        <f>Q788*H788</f>
        <v>0</v>
      </c>
      <c r="S788" s="241">
        <v>0</v>
      </c>
      <c r="T788" s="242">
        <f>S788*H788</f>
        <v>0</v>
      </c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R788" s="243" t="s">
        <v>684</v>
      </c>
      <c r="AT788" s="243" t="s">
        <v>186</v>
      </c>
      <c r="AU788" s="243" t="s">
        <v>90</v>
      </c>
      <c r="AY788" s="19" t="s">
        <v>183</v>
      </c>
      <c r="BE788" s="244">
        <f>IF(N788="základní",J788,0)</f>
        <v>0</v>
      </c>
      <c r="BF788" s="244">
        <f>IF(N788="snížená",J788,0)</f>
        <v>0</v>
      </c>
      <c r="BG788" s="244">
        <f>IF(N788="zákl. přenesená",J788,0)</f>
        <v>0</v>
      </c>
      <c r="BH788" s="244">
        <f>IF(N788="sníž. přenesená",J788,0)</f>
        <v>0</v>
      </c>
      <c r="BI788" s="244">
        <f>IF(N788="nulová",J788,0)</f>
        <v>0</v>
      </c>
      <c r="BJ788" s="19" t="s">
        <v>86</v>
      </c>
      <c r="BK788" s="244">
        <f>ROUND(I788*H788,2)</f>
        <v>0</v>
      </c>
      <c r="BL788" s="19" t="s">
        <v>684</v>
      </c>
      <c r="BM788" s="243" t="s">
        <v>3168</v>
      </c>
    </row>
    <row r="789" s="2" customFormat="1">
      <c r="A789" s="41"/>
      <c r="B789" s="42"/>
      <c r="C789" s="43"/>
      <c r="D789" s="245" t="s">
        <v>192</v>
      </c>
      <c r="E789" s="43"/>
      <c r="F789" s="246" t="s">
        <v>3169</v>
      </c>
      <c r="G789" s="43"/>
      <c r="H789" s="43"/>
      <c r="I789" s="247"/>
      <c r="J789" s="43"/>
      <c r="K789" s="43"/>
      <c r="L789" s="47"/>
      <c r="M789" s="248"/>
      <c r="N789" s="249"/>
      <c r="O789" s="94"/>
      <c r="P789" s="94"/>
      <c r="Q789" s="94"/>
      <c r="R789" s="94"/>
      <c r="S789" s="94"/>
      <c r="T789" s="95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T789" s="19" t="s">
        <v>192</v>
      </c>
      <c r="AU789" s="19" t="s">
        <v>90</v>
      </c>
    </row>
    <row r="790" s="2" customFormat="1">
      <c r="A790" s="41"/>
      <c r="B790" s="42"/>
      <c r="C790" s="43"/>
      <c r="D790" s="250" t="s">
        <v>194</v>
      </c>
      <c r="E790" s="43"/>
      <c r="F790" s="251" t="s">
        <v>3170</v>
      </c>
      <c r="G790" s="43"/>
      <c r="H790" s="43"/>
      <c r="I790" s="247"/>
      <c r="J790" s="43"/>
      <c r="K790" s="43"/>
      <c r="L790" s="47"/>
      <c r="M790" s="248"/>
      <c r="N790" s="249"/>
      <c r="O790" s="94"/>
      <c r="P790" s="94"/>
      <c r="Q790" s="94"/>
      <c r="R790" s="94"/>
      <c r="S790" s="94"/>
      <c r="T790" s="95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T790" s="19" t="s">
        <v>194</v>
      </c>
      <c r="AU790" s="19" t="s">
        <v>90</v>
      </c>
    </row>
    <row r="791" s="14" customFormat="1">
      <c r="A791" s="14"/>
      <c r="B791" s="262"/>
      <c r="C791" s="263"/>
      <c r="D791" s="245" t="s">
        <v>196</v>
      </c>
      <c r="E791" s="264" t="s">
        <v>1</v>
      </c>
      <c r="F791" s="265" t="s">
        <v>86</v>
      </c>
      <c r="G791" s="263"/>
      <c r="H791" s="266">
        <v>1</v>
      </c>
      <c r="I791" s="267"/>
      <c r="J791" s="263"/>
      <c r="K791" s="263"/>
      <c r="L791" s="268"/>
      <c r="M791" s="269"/>
      <c r="N791" s="270"/>
      <c r="O791" s="270"/>
      <c r="P791" s="270"/>
      <c r="Q791" s="270"/>
      <c r="R791" s="270"/>
      <c r="S791" s="270"/>
      <c r="T791" s="271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72" t="s">
        <v>196</v>
      </c>
      <c r="AU791" s="272" t="s">
        <v>90</v>
      </c>
      <c r="AV791" s="14" t="s">
        <v>90</v>
      </c>
      <c r="AW791" s="14" t="s">
        <v>38</v>
      </c>
      <c r="AX791" s="14" t="s">
        <v>86</v>
      </c>
      <c r="AY791" s="272" t="s">
        <v>183</v>
      </c>
    </row>
    <row r="792" s="2" customFormat="1" ht="16.5" customHeight="1">
      <c r="A792" s="41"/>
      <c r="B792" s="42"/>
      <c r="C792" s="232" t="s">
        <v>304</v>
      </c>
      <c r="D792" s="232" t="s">
        <v>186</v>
      </c>
      <c r="E792" s="233" t="s">
        <v>3171</v>
      </c>
      <c r="F792" s="234" t="s">
        <v>3172</v>
      </c>
      <c r="G792" s="235" t="s">
        <v>294</v>
      </c>
      <c r="H792" s="236">
        <v>1</v>
      </c>
      <c r="I792" s="237"/>
      <c r="J792" s="238">
        <f>ROUND(I792*H792,2)</f>
        <v>0</v>
      </c>
      <c r="K792" s="234" t="s">
        <v>190</v>
      </c>
      <c r="L792" s="47"/>
      <c r="M792" s="239" t="s">
        <v>1</v>
      </c>
      <c r="N792" s="240" t="s">
        <v>47</v>
      </c>
      <c r="O792" s="94"/>
      <c r="P792" s="241">
        <f>O792*H792</f>
        <v>0</v>
      </c>
      <c r="Q792" s="241">
        <v>0</v>
      </c>
      <c r="R792" s="241">
        <f>Q792*H792</f>
        <v>0</v>
      </c>
      <c r="S792" s="241">
        <v>0</v>
      </c>
      <c r="T792" s="242">
        <f>S792*H792</f>
        <v>0</v>
      </c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R792" s="243" t="s">
        <v>684</v>
      </c>
      <c r="AT792" s="243" t="s">
        <v>186</v>
      </c>
      <c r="AU792" s="243" t="s">
        <v>90</v>
      </c>
      <c r="AY792" s="19" t="s">
        <v>183</v>
      </c>
      <c r="BE792" s="244">
        <f>IF(N792="základní",J792,0)</f>
        <v>0</v>
      </c>
      <c r="BF792" s="244">
        <f>IF(N792="snížená",J792,0)</f>
        <v>0</v>
      </c>
      <c r="BG792" s="244">
        <f>IF(N792="zákl. přenesená",J792,0)</f>
        <v>0</v>
      </c>
      <c r="BH792" s="244">
        <f>IF(N792="sníž. přenesená",J792,0)</f>
        <v>0</v>
      </c>
      <c r="BI792" s="244">
        <f>IF(N792="nulová",J792,0)</f>
        <v>0</v>
      </c>
      <c r="BJ792" s="19" t="s">
        <v>86</v>
      </c>
      <c r="BK792" s="244">
        <f>ROUND(I792*H792,2)</f>
        <v>0</v>
      </c>
      <c r="BL792" s="19" t="s">
        <v>684</v>
      </c>
      <c r="BM792" s="243" t="s">
        <v>3173</v>
      </c>
    </row>
    <row r="793" s="2" customFormat="1">
      <c r="A793" s="41"/>
      <c r="B793" s="42"/>
      <c r="C793" s="43"/>
      <c r="D793" s="245" t="s">
        <v>192</v>
      </c>
      <c r="E793" s="43"/>
      <c r="F793" s="246" t="s">
        <v>3172</v>
      </c>
      <c r="G793" s="43"/>
      <c r="H793" s="43"/>
      <c r="I793" s="247"/>
      <c r="J793" s="43"/>
      <c r="K793" s="43"/>
      <c r="L793" s="47"/>
      <c r="M793" s="248"/>
      <c r="N793" s="249"/>
      <c r="O793" s="94"/>
      <c r="P793" s="94"/>
      <c r="Q793" s="94"/>
      <c r="R793" s="94"/>
      <c r="S793" s="94"/>
      <c r="T793" s="95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T793" s="19" t="s">
        <v>192</v>
      </c>
      <c r="AU793" s="19" t="s">
        <v>90</v>
      </c>
    </row>
    <row r="794" s="2" customFormat="1">
      <c r="A794" s="41"/>
      <c r="B794" s="42"/>
      <c r="C794" s="43"/>
      <c r="D794" s="250" t="s">
        <v>194</v>
      </c>
      <c r="E794" s="43"/>
      <c r="F794" s="251" t="s">
        <v>3174</v>
      </c>
      <c r="G794" s="43"/>
      <c r="H794" s="43"/>
      <c r="I794" s="247"/>
      <c r="J794" s="43"/>
      <c r="K794" s="43"/>
      <c r="L794" s="47"/>
      <c r="M794" s="248"/>
      <c r="N794" s="249"/>
      <c r="O794" s="94"/>
      <c r="P794" s="94"/>
      <c r="Q794" s="94"/>
      <c r="R794" s="94"/>
      <c r="S794" s="94"/>
      <c r="T794" s="95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T794" s="19" t="s">
        <v>194</v>
      </c>
      <c r="AU794" s="19" t="s">
        <v>90</v>
      </c>
    </row>
    <row r="795" s="14" customFormat="1">
      <c r="A795" s="14"/>
      <c r="B795" s="262"/>
      <c r="C795" s="263"/>
      <c r="D795" s="245" t="s">
        <v>196</v>
      </c>
      <c r="E795" s="264" t="s">
        <v>1</v>
      </c>
      <c r="F795" s="265" t="s">
        <v>86</v>
      </c>
      <c r="G795" s="263"/>
      <c r="H795" s="266">
        <v>1</v>
      </c>
      <c r="I795" s="267"/>
      <c r="J795" s="263"/>
      <c r="K795" s="263"/>
      <c r="L795" s="268"/>
      <c r="M795" s="269"/>
      <c r="N795" s="270"/>
      <c r="O795" s="270"/>
      <c r="P795" s="270"/>
      <c r="Q795" s="270"/>
      <c r="R795" s="270"/>
      <c r="S795" s="270"/>
      <c r="T795" s="271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72" t="s">
        <v>196</v>
      </c>
      <c r="AU795" s="272" t="s">
        <v>90</v>
      </c>
      <c r="AV795" s="14" t="s">
        <v>90</v>
      </c>
      <c r="AW795" s="14" t="s">
        <v>38</v>
      </c>
      <c r="AX795" s="14" t="s">
        <v>86</v>
      </c>
      <c r="AY795" s="272" t="s">
        <v>183</v>
      </c>
    </row>
    <row r="796" s="2" customFormat="1" ht="21.75" customHeight="1">
      <c r="A796" s="41"/>
      <c r="B796" s="42"/>
      <c r="C796" s="232" t="s">
        <v>836</v>
      </c>
      <c r="D796" s="232" t="s">
        <v>186</v>
      </c>
      <c r="E796" s="233" t="s">
        <v>3175</v>
      </c>
      <c r="F796" s="234" t="s">
        <v>3176</v>
      </c>
      <c r="G796" s="235" t="s">
        <v>294</v>
      </c>
      <c r="H796" s="236">
        <v>1</v>
      </c>
      <c r="I796" s="237"/>
      <c r="J796" s="238">
        <f>ROUND(I796*H796,2)</f>
        <v>0</v>
      </c>
      <c r="K796" s="234" t="s">
        <v>190</v>
      </c>
      <c r="L796" s="47"/>
      <c r="M796" s="239" t="s">
        <v>1</v>
      </c>
      <c r="N796" s="240" t="s">
        <v>47</v>
      </c>
      <c r="O796" s="94"/>
      <c r="P796" s="241">
        <f>O796*H796</f>
        <v>0</v>
      </c>
      <c r="Q796" s="241">
        <v>0</v>
      </c>
      <c r="R796" s="241">
        <f>Q796*H796</f>
        <v>0</v>
      </c>
      <c r="S796" s="241">
        <v>0</v>
      </c>
      <c r="T796" s="242">
        <f>S796*H796</f>
        <v>0</v>
      </c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R796" s="243" t="s">
        <v>684</v>
      </c>
      <c r="AT796" s="243" t="s">
        <v>186</v>
      </c>
      <c r="AU796" s="243" t="s">
        <v>90</v>
      </c>
      <c r="AY796" s="19" t="s">
        <v>183</v>
      </c>
      <c r="BE796" s="244">
        <f>IF(N796="základní",J796,0)</f>
        <v>0</v>
      </c>
      <c r="BF796" s="244">
        <f>IF(N796="snížená",J796,0)</f>
        <v>0</v>
      </c>
      <c r="BG796" s="244">
        <f>IF(N796="zákl. přenesená",J796,0)</f>
        <v>0</v>
      </c>
      <c r="BH796" s="244">
        <f>IF(N796="sníž. přenesená",J796,0)</f>
        <v>0</v>
      </c>
      <c r="BI796" s="244">
        <f>IF(N796="nulová",J796,0)</f>
        <v>0</v>
      </c>
      <c r="BJ796" s="19" t="s">
        <v>86</v>
      </c>
      <c r="BK796" s="244">
        <f>ROUND(I796*H796,2)</f>
        <v>0</v>
      </c>
      <c r="BL796" s="19" t="s">
        <v>684</v>
      </c>
      <c r="BM796" s="243" t="s">
        <v>3177</v>
      </c>
    </row>
    <row r="797" s="2" customFormat="1">
      <c r="A797" s="41"/>
      <c r="B797" s="42"/>
      <c r="C797" s="43"/>
      <c r="D797" s="245" t="s">
        <v>192</v>
      </c>
      <c r="E797" s="43"/>
      <c r="F797" s="246" t="s">
        <v>3176</v>
      </c>
      <c r="G797" s="43"/>
      <c r="H797" s="43"/>
      <c r="I797" s="247"/>
      <c r="J797" s="43"/>
      <c r="K797" s="43"/>
      <c r="L797" s="47"/>
      <c r="M797" s="248"/>
      <c r="N797" s="249"/>
      <c r="O797" s="94"/>
      <c r="P797" s="94"/>
      <c r="Q797" s="94"/>
      <c r="R797" s="94"/>
      <c r="S797" s="94"/>
      <c r="T797" s="95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T797" s="19" t="s">
        <v>192</v>
      </c>
      <c r="AU797" s="19" t="s">
        <v>90</v>
      </c>
    </row>
    <row r="798" s="2" customFormat="1">
      <c r="A798" s="41"/>
      <c r="B798" s="42"/>
      <c r="C798" s="43"/>
      <c r="D798" s="250" t="s">
        <v>194</v>
      </c>
      <c r="E798" s="43"/>
      <c r="F798" s="251" t="s">
        <v>3178</v>
      </c>
      <c r="G798" s="43"/>
      <c r="H798" s="43"/>
      <c r="I798" s="247"/>
      <c r="J798" s="43"/>
      <c r="K798" s="43"/>
      <c r="L798" s="47"/>
      <c r="M798" s="248"/>
      <c r="N798" s="249"/>
      <c r="O798" s="94"/>
      <c r="P798" s="94"/>
      <c r="Q798" s="94"/>
      <c r="R798" s="94"/>
      <c r="S798" s="94"/>
      <c r="T798" s="95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T798" s="19" t="s">
        <v>194</v>
      </c>
      <c r="AU798" s="19" t="s">
        <v>90</v>
      </c>
    </row>
    <row r="799" s="14" customFormat="1">
      <c r="A799" s="14"/>
      <c r="B799" s="262"/>
      <c r="C799" s="263"/>
      <c r="D799" s="245" t="s">
        <v>196</v>
      </c>
      <c r="E799" s="264" t="s">
        <v>1</v>
      </c>
      <c r="F799" s="265" t="s">
        <v>86</v>
      </c>
      <c r="G799" s="263"/>
      <c r="H799" s="266">
        <v>1</v>
      </c>
      <c r="I799" s="267"/>
      <c r="J799" s="263"/>
      <c r="K799" s="263"/>
      <c r="L799" s="268"/>
      <c r="M799" s="269"/>
      <c r="N799" s="270"/>
      <c r="O799" s="270"/>
      <c r="P799" s="270"/>
      <c r="Q799" s="270"/>
      <c r="R799" s="270"/>
      <c r="S799" s="270"/>
      <c r="T799" s="271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72" t="s">
        <v>196</v>
      </c>
      <c r="AU799" s="272" t="s">
        <v>90</v>
      </c>
      <c r="AV799" s="14" t="s">
        <v>90</v>
      </c>
      <c r="AW799" s="14" t="s">
        <v>38</v>
      </c>
      <c r="AX799" s="14" t="s">
        <v>86</v>
      </c>
      <c r="AY799" s="272" t="s">
        <v>183</v>
      </c>
    </row>
    <row r="800" s="12" customFormat="1" ht="22.8" customHeight="1">
      <c r="A800" s="12"/>
      <c r="B800" s="216"/>
      <c r="C800" s="217"/>
      <c r="D800" s="218" t="s">
        <v>81</v>
      </c>
      <c r="E800" s="230" t="s">
        <v>1694</v>
      </c>
      <c r="F800" s="230" t="s">
        <v>1695</v>
      </c>
      <c r="G800" s="217"/>
      <c r="H800" s="217"/>
      <c r="I800" s="220"/>
      <c r="J800" s="231">
        <f>BK800</f>
        <v>0</v>
      </c>
      <c r="K800" s="217"/>
      <c r="L800" s="222"/>
      <c r="M800" s="223"/>
      <c r="N800" s="224"/>
      <c r="O800" s="224"/>
      <c r="P800" s="225">
        <f>SUM(P801:P870)</f>
        <v>0</v>
      </c>
      <c r="Q800" s="224"/>
      <c r="R800" s="225">
        <f>SUM(R801:R870)</f>
        <v>2.8184000000000005</v>
      </c>
      <c r="S800" s="224"/>
      <c r="T800" s="226">
        <f>SUM(T801:T870)</f>
        <v>1.1000000000000001</v>
      </c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R800" s="227" t="s">
        <v>98</v>
      </c>
      <c r="AT800" s="228" t="s">
        <v>81</v>
      </c>
      <c r="AU800" s="228" t="s">
        <v>86</v>
      </c>
      <c r="AY800" s="227" t="s">
        <v>183</v>
      </c>
      <c r="BK800" s="229">
        <f>SUM(BK801:BK870)</f>
        <v>0</v>
      </c>
    </row>
    <row r="801" s="2" customFormat="1" ht="24.15" customHeight="1">
      <c r="A801" s="41"/>
      <c r="B801" s="42"/>
      <c r="C801" s="232" t="s">
        <v>842</v>
      </c>
      <c r="D801" s="232" t="s">
        <v>186</v>
      </c>
      <c r="E801" s="233" t="s">
        <v>3179</v>
      </c>
      <c r="F801" s="234" t="s">
        <v>3180</v>
      </c>
      <c r="G801" s="235" t="s">
        <v>231</v>
      </c>
      <c r="H801" s="236">
        <v>20</v>
      </c>
      <c r="I801" s="237"/>
      <c r="J801" s="238">
        <f>ROUND(I801*H801,2)</f>
        <v>0</v>
      </c>
      <c r="K801" s="234" t="s">
        <v>190</v>
      </c>
      <c r="L801" s="47"/>
      <c r="M801" s="239" t="s">
        <v>1</v>
      </c>
      <c r="N801" s="240" t="s">
        <v>47</v>
      </c>
      <c r="O801" s="94"/>
      <c r="P801" s="241">
        <f>O801*H801</f>
        <v>0</v>
      </c>
      <c r="Q801" s="241">
        <v>0</v>
      </c>
      <c r="R801" s="241">
        <f>Q801*H801</f>
        <v>0</v>
      </c>
      <c r="S801" s="241">
        <v>0</v>
      </c>
      <c r="T801" s="242">
        <f>S801*H801</f>
        <v>0</v>
      </c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R801" s="243" t="s">
        <v>684</v>
      </c>
      <c r="AT801" s="243" t="s">
        <v>186</v>
      </c>
      <c r="AU801" s="243" t="s">
        <v>90</v>
      </c>
      <c r="AY801" s="19" t="s">
        <v>183</v>
      </c>
      <c r="BE801" s="244">
        <f>IF(N801="základní",J801,0)</f>
        <v>0</v>
      </c>
      <c r="BF801" s="244">
        <f>IF(N801="snížená",J801,0)</f>
        <v>0</v>
      </c>
      <c r="BG801" s="244">
        <f>IF(N801="zákl. přenesená",J801,0)</f>
        <v>0</v>
      </c>
      <c r="BH801" s="244">
        <f>IF(N801="sníž. přenesená",J801,0)</f>
        <v>0</v>
      </c>
      <c r="BI801" s="244">
        <f>IF(N801="nulová",J801,0)</f>
        <v>0</v>
      </c>
      <c r="BJ801" s="19" t="s">
        <v>86</v>
      </c>
      <c r="BK801" s="244">
        <f>ROUND(I801*H801,2)</f>
        <v>0</v>
      </c>
      <c r="BL801" s="19" t="s">
        <v>684</v>
      </c>
      <c r="BM801" s="243" t="s">
        <v>3181</v>
      </c>
    </row>
    <row r="802" s="2" customFormat="1">
      <c r="A802" s="41"/>
      <c r="B802" s="42"/>
      <c r="C802" s="43"/>
      <c r="D802" s="245" t="s">
        <v>192</v>
      </c>
      <c r="E802" s="43"/>
      <c r="F802" s="246" t="s">
        <v>3182</v>
      </c>
      <c r="G802" s="43"/>
      <c r="H802" s="43"/>
      <c r="I802" s="247"/>
      <c r="J802" s="43"/>
      <c r="K802" s="43"/>
      <c r="L802" s="47"/>
      <c r="M802" s="248"/>
      <c r="N802" s="249"/>
      <c r="O802" s="94"/>
      <c r="P802" s="94"/>
      <c r="Q802" s="94"/>
      <c r="R802" s="94"/>
      <c r="S802" s="94"/>
      <c r="T802" s="95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T802" s="19" t="s">
        <v>192</v>
      </c>
      <c r="AU802" s="19" t="s">
        <v>90</v>
      </c>
    </row>
    <row r="803" s="2" customFormat="1">
      <c r="A803" s="41"/>
      <c r="B803" s="42"/>
      <c r="C803" s="43"/>
      <c r="D803" s="250" t="s">
        <v>194</v>
      </c>
      <c r="E803" s="43"/>
      <c r="F803" s="251" t="s">
        <v>3183</v>
      </c>
      <c r="G803" s="43"/>
      <c r="H803" s="43"/>
      <c r="I803" s="247"/>
      <c r="J803" s="43"/>
      <c r="K803" s="43"/>
      <c r="L803" s="47"/>
      <c r="M803" s="248"/>
      <c r="N803" s="249"/>
      <c r="O803" s="94"/>
      <c r="P803" s="94"/>
      <c r="Q803" s="94"/>
      <c r="R803" s="94"/>
      <c r="S803" s="94"/>
      <c r="T803" s="95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T803" s="19" t="s">
        <v>194</v>
      </c>
      <c r="AU803" s="19" t="s">
        <v>90</v>
      </c>
    </row>
    <row r="804" s="13" customFormat="1">
      <c r="A804" s="13"/>
      <c r="B804" s="252"/>
      <c r="C804" s="253"/>
      <c r="D804" s="245" t="s">
        <v>196</v>
      </c>
      <c r="E804" s="254" t="s">
        <v>1</v>
      </c>
      <c r="F804" s="255" t="s">
        <v>3184</v>
      </c>
      <c r="G804" s="253"/>
      <c r="H804" s="254" t="s">
        <v>1</v>
      </c>
      <c r="I804" s="256"/>
      <c r="J804" s="253"/>
      <c r="K804" s="253"/>
      <c r="L804" s="257"/>
      <c r="M804" s="258"/>
      <c r="N804" s="259"/>
      <c r="O804" s="259"/>
      <c r="P804" s="259"/>
      <c r="Q804" s="259"/>
      <c r="R804" s="259"/>
      <c r="S804" s="259"/>
      <c r="T804" s="26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61" t="s">
        <v>196</v>
      </c>
      <c r="AU804" s="261" t="s">
        <v>90</v>
      </c>
      <c r="AV804" s="13" t="s">
        <v>86</v>
      </c>
      <c r="AW804" s="13" t="s">
        <v>38</v>
      </c>
      <c r="AX804" s="13" t="s">
        <v>82</v>
      </c>
      <c r="AY804" s="261" t="s">
        <v>183</v>
      </c>
    </row>
    <row r="805" s="14" customFormat="1">
      <c r="A805" s="14"/>
      <c r="B805" s="262"/>
      <c r="C805" s="263"/>
      <c r="D805" s="245" t="s">
        <v>196</v>
      </c>
      <c r="E805" s="264" t="s">
        <v>1</v>
      </c>
      <c r="F805" s="265" t="s">
        <v>252</v>
      </c>
      <c r="G805" s="263"/>
      <c r="H805" s="266">
        <v>20</v>
      </c>
      <c r="I805" s="267"/>
      <c r="J805" s="263"/>
      <c r="K805" s="263"/>
      <c r="L805" s="268"/>
      <c r="M805" s="269"/>
      <c r="N805" s="270"/>
      <c r="O805" s="270"/>
      <c r="P805" s="270"/>
      <c r="Q805" s="270"/>
      <c r="R805" s="270"/>
      <c r="S805" s="270"/>
      <c r="T805" s="271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72" t="s">
        <v>196</v>
      </c>
      <c r="AU805" s="272" t="s">
        <v>90</v>
      </c>
      <c r="AV805" s="14" t="s">
        <v>90</v>
      </c>
      <c r="AW805" s="14" t="s">
        <v>38</v>
      </c>
      <c r="AX805" s="14" t="s">
        <v>86</v>
      </c>
      <c r="AY805" s="272" t="s">
        <v>183</v>
      </c>
    </row>
    <row r="806" s="2" customFormat="1" ht="24.15" customHeight="1">
      <c r="A806" s="41"/>
      <c r="B806" s="42"/>
      <c r="C806" s="232" t="s">
        <v>846</v>
      </c>
      <c r="D806" s="232" t="s">
        <v>186</v>
      </c>
      <c r="E806" s="233" t="s">
        <v>3185</v>
      </c>
      <c r="F806" s="234" t="s">
        <v>3186</v>
      </c>
      <c r="G806" s="235" t="s">
        <v>231</v>
      </c>
      <c r="H806" s="236">
        <v>20</v>
      </c>
      <c r="I806" s="237"/>
      <c r="J806" s="238">
        <f>ROUND(I806*H806,2)</f>
        <v>0</v>
      </c>
      <c r="K806" s="234" t="s">
        <v>190</v>
      </c>
      <c r="L806" s="47"/>
      <c r="M806" s="239" t="s">
        <v>1</v>
      </c>
      <c r="N806" s="240" t="s">
        <v>47</v>
      </c>
      <c r="O806" s="94"/>
      <c r="P806" s="241">
        <f>O806*H806</f>
        <v>0</v>
      </c>
      <c r="Q806" s="241">
        <v>0</v>
      </c>
      <c r="R806" s="241">
        <f>Q806*H806</f>
        <v>0</v>
      </c>
      <c r="S806" s="241">
        <v>0</v>
      </c>
      <c r="T806" s="242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43" t="s">
        <v>684</v>
      </c>
      <c r="AT806" s="243" t="s">
        <v>186</v>
      </c>
      <c r="AU806" s="243" t="s">
        <v>90</v>
      </c>
      <c r="AY806" s="19" t="s">
        <v>183</v>
      </c>
      <c r="BE806" s="244">
        <f>IF(N806="základní",J806,0)</f>
        <v>0</v>
      </c>
      <c r="BF806" s="244">
        <f>IF(N806="snížená",J806,0)</f>
        <v>0</v>
      </c>
      <c r="BG806" s="244">
        <f>IF(N806="zákl. přenesená",J806,0)</f>
        <v>0</v>
      </c>
      <c r="BH806" s="244">
        <f>IF(N806="sníž. přenesená",J806,0)</f>
        <v>0</v>
      </c>
      <c r="BI806" s="244">
        <f>IF(N806="nulová",J806,0)</f>
        <v>0</v>
      </c>
      <c r="BJ806" s="19" t="s">
        <v>86</v>
      </c>
      <c r="BK806" s="244">
        <f>ROUND(I806*H806,2)</f>
        <v>0</v>
      </c>
      <c r="BL806" s="19" t="s">
        <v>684</v>
      </c>
      <c r="BM806" s="243" t="s">
        <v>3187</v>
      </c>
    </row>
    <row r="807" s="2" customFormat="1">
      <c r="A807" s="41"/>
      <c r="B807" s="42"/>
      <c r="C807" s="43"/>
      <c r="D807" s="245" t="s">
        <v>192</v>
      </c>
      <c r="E807" s="43"/>
      <c r="F807" s="246" t="s">
        <v>3188</v>
      </c>
      <c r="G807" s="43"/>
      <c r="H807" s="43"/>
      <c r="I807" s="247"/>
      <c r="J807" s="43"/>
      <c r="K807" s="43"/>
      <c r="L807" s="47"/>
      <c r="M807" s="248"/>
      <c r="N807" s="249"/>
      <c r="O807" s="94"/>
      <c r="P807" s="94"/>
      <c r="Q807" s="94"/>
      <c r="R807" s="94"/>
      <c r="S807" s="94"/>
      <c r="T807" s="95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19" t="s">
        <v>192</v>
      </c>
      <c r="AU807" s="19" t="s">
        <v>90</v>
      </c>
    </row>
    <row r="808" s="2" customFormat="1">
      <c r="A808" s="41"/>
      <c r="B808" s="42"/>
      <c r="C808" s="43"/>
      <c r="D808" s="250" t="s">
        <v>194</v>
      </c>
      <c r="E808" s="43"/>
      <c r="F808" s="251" t="s">
        <v>3189</v>
      </c>
      <c r="G808" s="43"/>
      <c r="H808" s="43"/>
      <c r="I808" s="247"/>
      <c r="J808" s="43"/>
      <c r="K808" s="43"/>
      <c r="L808" s="47"/>
      <c r="M808" s="248"/>
      <c r="N808" s="249"/>
      <c r="O808" s="94"/>
      <c r="P808" s="94"/>
      <c r="Q808" s="94"/>
      <c r="R808" s="94"/>
      <c r="S808" s="94"/>
      <c r="T808" s="95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19" t="s">
        <v>194</v>
      </c>
      <c r="AU808" s="19" t="s">
        <v>90</v>
      </c>
    </row>
    <row r="809" s="13" customFormat="1">
      <c r="A809" s="13"/>
      <c r="B809" s="252"/>
      <c r="C809" s="253"/>
      <c r="D809" s="245" t="s">
        <v>196</v>
      </c>
      <c r="E809" s="254" t="s">
        <v>1</v>
      </c>
      <c r="F809" s="255" t="s">
        <v>3184</v>
      </c>
      <c r="G809" s="253"/>
      <c r="H809" s="254" t="s">
        <v>1</v>
      </c>
      <c r="I809" s="256"/>
      <c r="J809" s="253"/>
      <c r="K809" s="253"/>
      <c r="L809" s="257"/>
      <c r="M809" s="258"/>
      <c r="N809" s="259"/>
      <c r="O809" s="259"/>
      <c r="P809" s="259"/>
      <c r="Q809" s="259"/>
      <c r="R809" s="259"/>
      <c r="S809" s="259"/>
      <c r="T809" s="26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61" t="s">
        <v>196</v>
      </c>
      <c r="AU809" s="261" t="s">
        <v>90</v>
      </c>
      <c r="AV809" s="13" t="s">
        <v>86</v>
      </c>
      <c r="AW809" s="13" t="s">
        <v>38</v>
      </c>
      <c r="AX809" s="13" t="s">
        <v>82</v>
      </c>
      <c r="AY809" s="261" t="s">
        <v>183</v>
      </c>
    </row>
    <row r="810" s="14" customFormat="1">
      <c r="A810" s="14"/>
      <c r="B810" s="262"/>
      <c r="C810" s="263"/>
      <c r="D810" s="245" t="s">
        <v>196</v>
      </c>
      <c r="E810" s="264" t="s">
        <v>1</v>
      </c>
      <c r="F810" s="265" t="s">
        <v>252</v>
      </c>
      <c r="G810" s="263"/>
      <c r="H810" s="266">
        <v>20</v>
      </c>
      <c r="I810" s="267"/>
      <c r="J810" s="263"/>
      <c r="K810" s="263"/>
      <c r="L810" s="268"/>
      <c r="M810" s="269"/>
      <c r="N810" s="270"/>
      <c r="O810" s="270"/>
      <c r="P810" s="270"/>
      <c r="Q810" s="270"/>
      <c r="R810" s="270"/>
      <c r="S810" s="270"/>
      <c r="T810" s="271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72" t="s">
        <v>196</v>
      </c>
      <c r="AU810" s="272" t="s">
        <v>90</v>
      </c>
      <c r="AV810" s="14" t="s">
        <v>90</v>
      </c>
      <c r="AW810" s="14" t="s">
        <v>38</v>
      </c>
      <c r="AX810" s="14" t="s">
        <v>86</v>
      </c>
      <c r="AY810" s="272" t="s">
        <v>183</v>
      </c>
    </row>
    <row r="811" s="2" customFormat="1" ht="24.15" customHeight="1">
      <c r="A811" s="41"/>
      <c r="B811" s="42"/>
      <c r="C811" s="232" t="s">
        <v>850</v>
      </c>
      <c r="D811" s="232" t="s">
        <v>186</v>
      </c>
      <c r="E811" s="233" t="s">
        <v>3190</v>
      </c>
      <c r="F811" s="234" t="s">
        <v>3191</v>
      </c>
      <c r="G811" s="235" t="s">
        <v>284</v>
      </c>
      <c r="H811" s="236">
        <v>1.5</v>
      </c>
      <c r="I811" s="237"/>
      <c r="J811" s="238">
        <f>ROUND(I811*H811,2)</f>
        <v>0</v>
      </c>
      <c r="K811" s="234" t="s">
        <v>190</v>
      </c>
      <c r="L811" s="47"/>
      <c r="M811" s="239" t="s">
        <v>1</v>
      </c>
      <c r="N811" s="240" t="s">
        <v>47</v>
      </c>
      <c r="O811" s="94"/>
      <c r="P811" s="241">
        <f>O811*H811</f>
        <v>0</v>
      </c>
      <c r="Q811" s="241">
        <v>0</v>
      </c>
      <c r="R811" s="241">
        <f>Q811*H811</f>
        <v>0</v>
      </c>
      <c r="S811" s="241">
        <v>0</v>
      </c>
      <c r="T811" s="242">
        <f>S811*H811</f>
        <v>0</v>
      </c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R811" s="243" t="s">
        <v>684</v>
      </c>
      <c r="AT811" s="243" t="s">
        <v>186</v>
      </c>
      <c r="AU811" s="243" t="s">
        <v>90</v>
      </c>
      <c r="AY811" s="19" t="s">
        <v>183</v>
      </c>
      <c r="BE811" s="244">
        <f>IF(N811="základní",J811,0)</f>
        <v>0</v>
      </c>
      <c r="BF811" s="244">
        <f>IF(N811="snížená",J811,0)</f>
        <v>0</v>
      </c>
      <c r="BG811" s="244">
        <f>IF(N811="zákl. přenesená",J811,0)</f>
        <v>0</v>
      </c>
      <c r="BH811" s="244">
        <f>IF(N811="sníž. přenesená",J811,0)</f>
        <v>0</v>
      </c>
      <c r="BI811" s="244">
        <f>IF(N811="nulová",J811,0)</f>
        <v>0</v>
      </c>
      <c r="BJ811" s="19" t="s">
        <v>86</v>
      </c>
      <c r="BK811" s="244">
        <f>ROUND(I811*H811,2)</f>
        <v>0</v>
      </c>
      <c r="BL811" s="19" t="s">
        <v>684</v>
      </c>
      <c r="BM811" s="243" t="s">
        <v>3192</v>
      </c>
    </row>
    <row r="812" s="2" customFormat="1">
      <c r="A812" s="41"/>
      <c r="B812" s="42"/>
      <c r="C812" s="43"/>
      <c r="D812" s="245" t="s">
        <v>192</v>
      </c>
      <c r="E812" s="43"/>
      <c r="F812" s="246" t="s">
        <v>3193</v>
      </c>
      <c r="G812" s="43"/>
      <c r="H812" s="43"/>
      <c r="I812" s="247"/>
      <c r="J812" s="43"/>
      <c r="K812" s="43"/>
      <c r="L812" s="47"/>
      <c r="M812" s="248"/>
      <c r="N812" s="249"/>
      <c r="O812" s="94"/>
      <c r="P812" s="94"/>
      <c r="Q812" s="94"/>
      <c r="R812" s="94"/>
      <c r="S812" s="94"/>
      <c r="T812" s="95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T812" s="19" t="s">
        <v>192</v>
      </c>
      <c r="AU812" s="19" t="s">
        <v>90</v>
      </c>
    </row>
    <row r="813" s="2" customFormat="1">
      <c r="A813" s="41"/>
      <c r="B813" s="42"/>
      <c r="C813" s="43"/>
      <c r="D813" s="250" t="s">
        <v>194</v>
      </c>
      <c r="E813" s="43"/>
      <c r="F813" s="251" t="s">
        <v>3194</v>
      </c>
      <c r="G813" s="43"/>
      <c r="H813" s="43"/>
      <c r="I813" s="247"/>
      <c r="J813" s="43"/>
      <c r="K813" s="43"/>
      <c r="L813" s="47"/>
      <c r="M813" s="248"/>
      <c r="N813" s="249"/>
      <c r="O813" s="94"/>
      <c r="P813" s="94"/>
      <c r="Q813" s="94"/>
      <c r="R813" s="94"/>
      <c r="S813" s="94"/>
      <c r="T813" s="95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T813" s="19" t="s">
        <v>194</v>
      </c>
      <c r="AU813" s="19" t="s">
        <v>90</v>
      </c>
    </row>
    <row r="814" s="13" customFormat="1">
      <c r="A814" s="13"/>
      <c r="B814" s="252"/>
      <c r="C814" s="253"/>
      <c r="D814" s="245" t="s">
        <v>196</v>
      </c>
      <c r="E814" s="254" t="s">
        <v>1</v>
      </c>
      <c r="F814" s="255" t="s">
        <v>3195</v>
      </c>
      <c r="G814" s="253"/>
      <c r="H814" s="254" t="s">
        <v>1</v>
      </c>
      <c r="I814" s="256"/>
      <c r="J814" s="253"/>
      <c r="K814" s="253"/>
      <c r="L814" s="257"/>
      <c r="M814" s="258"/>
      <c r="N814" s="259"/>
      <c r="O814" s="259"/>
      <c r="P814" s="259"/>
      <c r="Q814" s="259"/>
      <c r="R814" s="259"/>
      <c r="S814" s="259"/>
      <c r="T814" s="260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61" t="s">
        <v>196</v>
      </c>
      <c r="AU814" s="261" t="s">
        <v>90</v>
      </c>
      <c r="AV814" s="13" t="s">
        <v>86</v>
      </c>
      <c r="AW814" s="13" t="s">
        <v>38</v>
      </c>
      <c r="AX814" s="13" t="s">
        <v>82</v>
      </c>
      <c r="AY814" s="261" t="s">
        <v>183</v>
      </c>
    </row>
    <row r="815" s="14" customFormat="1">
      <c r="A815" s="14"/>
      <c r="B815" s="262"/>
      <c r="C815" s="263"/>
      <c r="D815" s="245" t="s">
        <v>196</v>
      </c>
      <c r="E815" s="264" t="s">
        <v>1</v>
      </c>
      <c r="F815" s="265" t="s">
        <v>2800</v>
      </c>
      <c r="G815" s="263"/>
      <c r="H815" s="266">
        <v>1.5</v>
      </c>
      <c r="I815" s="267"/>
      <c r="J815" s="263"/>
      <c r="K815" s="263"/>
      <c r="L815" s="268"/>
      <c r="M815" s="269"/>
      <c r="N815" s="270"/>
      <c r="O815" s="270"/>
      <c r="P815" s="270"/>
      <c r="Q815" s="270"/>
      <c r="R815" s="270"/>
      <c r="S815" s="270"/>
      <c r="T815" s="271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72" t="s">
        <v>196</v>
      </c>
      <c r="AU815" s="272" t="s">
        <v>90</v>
      </c>
      <c r="AV815" s="14" t="s">
        <v>90</v>
      </c>
      <c r="AW815" s="14" t="s">
        <v>38</v>
      </c>
      <c r="AX815" s="14" t="s">
        <v>82</v>
      </c>
      <c r="AY815" s="272" t="s">
        <v>183</v>
      </c>
    </row>
    <row r="816" s="15" customFormat="1">
      <c r="A816" s="15"/>
      <c r="B816" s="284"/>
      <c r="C816" s="285"/>
      <c r="D816" s="245" t="s">
        <v>196</v>
      </c>
      <c r="E816" s="286" t="s">
        <v>1</v>
      </c>
      <c r="F816" s="287" t="s">
        <v>238</v>
      </c>
      <c r="G816" s="285"/>
      <c r="H816" s="288">
        <v>1.5</v>
      </c>
      <c r="I816" s="289"/>
      <c r="J816" s="285"/>
      <c r="K816" s="285"/>
      <c r="L816" s="290"/>
      <c r="M816" s="291"/>
      <c r="N816" s="292"/>
      <c r="O816" s="292"/>
      <c r="P816" s="292"/>
      <c r="Q816" s="292"/>
      <c r="R816" s="292"/>
      <c r="S816" s="292"/>
      <c r="T816" s="293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94" t="s">
        <v>196</v>
      </c>
      <c r="AU816" s="294" t="s">
        <v>90</v>
      </c>
      <c r="AV816" s="15" t="s">
        <v>101</v>
      </c>
      <c r="AW816" s="15" t="s">
        <v>38</v>
      </c>
      <c r="AX816" s="15" t="s">
        <v>86</v>
      </c>
      <c r="AY816" s="294" t="s">
        <v>183</v>
      </c>
    </row>
    <row r="817" s="2" customFormat="1" ht="24.15" customHeight="1">
      <c r="A817" s="41"/>
      <c r="B817" s="42"/>
      <c r="C817" s="232" t="s">
        <v>855</v>
      </c>
      <c r="D817" s="232" t="s">
        <v>186</v>
      </c>
      <c r="E817" s="233" t="s">
        <v>3196</v>
      </c>
      <c r="F817" s="234" t="s">
        <v>3197</v>
      </c>
      <c r="G817" s="235" t="s">
        <v>284</v>
      </c>
      <c r="H817" s="236">
        <v>1</v>
      </c>
      <c r="I817" s="237"/>
      <c r="J817" s="238">
        <f>ROUND(I817*H817,2)</f>
        <v>0</v>
      </c>
      <c r="K817" s="234" t="s">
        <v>190</v>
      </c>
      <c r="L817" s="47"/>
      <c r="M817" s="239" t="s">
        <v>1</v>
      </c>
      <c r="N817" s="240" t="s">
        <v>47</v>
      </c>
      <c r="O817" s="94"/>
      <c r="P817" s="241">
        <f>O817*H817</f>
        <v>0</v>
      </c>
      <c r="Q817" s="241">
        <v>0</v>
      </c>
      <c r="R817" s="241">
        <f>Q817*H817</f>
        <v>0</v>
      </c>
      <c r="S817" s="241">
        <v>0</v>
      </c>
      <c r="T817" s="242">
        <f>S817*H817</f>
        <v>0</v>
      </c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R817" s="243" t="s">
        <v>684</v>
      </c>
      <c r="AT817" s="243" t="s">
        <v>186</v>
      </c>
      <c r="AU817" s="243" t="s">
        <v>90</v>
      </c>
      <c r="AY817" s="19" t="s">
        <v>183</v>
      </c>
      <c r="BE817" s="244">
        <f>IF(N817="základní",J817,0)</f>
        <v>0</v>
      </c>
      <c r="BF817" s="244">
        <f>IF(N817="snížená",J817,0)</f>
        <v>0</v>
      </c>
      <c r="BG817" s="244">
        <f>IF(N817="zákl. přenesená",J817,0)</f>
        <v>0</v>
      </c>
      <c r="BH817" s="244">
        <f>IF(N817="sníž. přenesená",J817,0)</f>
        <v>0</v>
      </c>
      <c r="BI817" s="244">
        <f>IF(N817="nulová",J817,0)</f>
        <v>0</v>
      </c>
      <c r="BJ817" s="19" t="s">
        <v>86</v>
      </c>
      <c r="BK817" s="244">
        <f>ROUND(I817*H817,2)</f>
        <v>0</v>
      </c>
      <c r="BL817" s="19" t="s">
        <v>684</v>
      </c>
      <c r="BM817" s="243" t="s">
        <v>3198</v>
      </c>
    </row>
    <row r="818" s="2" customFormat="1">
      <c r="A818" s="41"/>
      <c r="B818" s="42"/>
      <c r="C818" s="43"/>
      <c r="D818" s="245" t="s">
        <v>192</v>
      </c>
      <c r="E818" s="43"/>
      <c r="F818" s="246" t="s">
        <v>3199</v>
      </c>
      <c r="G818" s="43"/>
      <c r="H818" s="43"/>
      <c r="I818" s="247"/>
      <c r="J818" s="43"/>
      <c r="K818" s="43"/>
      <c r="L818" s="47"/>
      <c r="M818" s="248"/>
      <c r="N818" s="249"/>
      <c r="O818" s="94"/>
      <c r="P818" s="94"/>
      <c r="Q818" s="94"/>
      <c r="R818" s="94"/>
      <c r="S818" s="94"/>
      <c r="T818" s="95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T818" s="19" t="s">
        <v>192</v>
      </c>
      <c r="AU818" s="19" t="s">
        <v>90</v>
      </c>
    </row>
    <row r="819" s="2" customFormat="1">
      <c r="A819" s="41"/>
      <c r="B819" s="42"/>
      <c r="C819" s="43"/>
      <c r="D819" s="250" t="s">
        <v>194</v>
      </c>
      <c r="E819" s="43"/>
      <c r="F819" s="251" t="s">
        <v>3200</v>
      </c>
      <c r="G819" s="43"/>
      <c r="H819" s="43"/>
      <c r="I819" s="247"/>
      <c r="J819" s="43"/>
      <c r="K819" s="43"/>
      <c r="L819" s="47"/>
      <c r="M819" s="248"/>
      <c r="N819" s="249"/>
      <c r="O819" s="94"/>
      <c r="P819" s="94"/>
      <c r="Q819" s="94"/>
      <c r="R819" s="94"/>
      <c r="S819" s="94"/>
      <c r="T819" s="95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T819" s="19" t="s">
        <v>194</v>
      </c>
      <c r="AU819" s="19" t="s">
        <v>90</v>
      </c>
    </row>
    <row r="820" s="13" customFormat="1">
      <c r="A820" s="13"/>
      <c r="B820" s="252"/>
      <c r="C820" s="253"/>
      <c r="D820" s="245" t="s">
        <v>196</v>
      </c>
      <c r="E820" s="254" t="s">
        <v>1</v>
      </c>
      <c r="F820" s="255" t="s">
        <v>3201</v>
      </c>
      <c r="G820" s="253"/>
      <c r="H820" s="254" t="s">
        <v>1</v>
      </c>
      <c r="I820" s="256"/>
      <c r="J820" s="253"/>
      <c r="K820" s="253"/>
      <c r="L820" s="257"/>
      <c r="M820" s="258"/>
      <c r="N820" s="259"/>
      <c r="O820" s="259"/>
      <c r="P820" s="259"/>
      <c r="Q820" s="259"/>
      <c r="R820" s="259"/>
      <c r="S820" s="259"/>
      <c r="T820" s="26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61" t="s">
        <v>196</v>
      </c>
      <c r="AU820" s="261" t="s">
        <v>90</v>
      </c>
      <c r="AV820" s="13" t="s">
        <v>86</v>
      </c>
      <c r="AW820" s="13" t="s">
        <v>38</v>
      </c>
      <c r="AX820" s="13" t="s">
        <v>82</v>
      </c>
      <c r="AY820" s="261" t="s">
        <v>183</v>
      </c>
    </row>
    <row r="821" s="14" customFormat="1">
      <c r="A821" s="14"/>
      <c r="B821" s="262"/>
      <c r="C821" s="263"/>
      <c r="D821" s="245" t="s">
        <v>196</v>
      </c>
      <c r="E821" s="264" t="s">
        <v>1</v>
      </c>
      <c r="F821" s="265" t="s">
        <v>3202</v>
      </c>
      <c r="G821" s="263"/>
      <c r="H821" s="266">
        <v>1</v>
      </c>
      <c r="I821" s="267"/>
      <c r="J821" s="263"/>
      <c r="K821" s="263"/>
      <c r="L821" s="268"/>
      <c r="M821" s="269"/>
      <c r="N821" s="270"/>
      <c r="O821" s="270"/>
      <c r="P821" s="270"/>
      <c r="Q821" s="270"/>
      <c r="R821" s="270"/>
      <c r="S821" s="270"/>
      <c r="T821" s="271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72" t="s">
        <v>196</v>
      </c>
      <c r="AU821" s="272" t="s">
        <v>90</v>
      </c>
      <c r="AV821" s="14" t="s">
        <v>90</v>
      </c>
      <c r="AW821" s="14" t="s">
        <v>38</v>
      </c>
      <c r="AX821" s="14" t="s">
        <v>82</v>
      </c>
      <c r="AY821" s="272" t="s">
        <v>183</v>
      </c>
    </row>
    <row r="822" s="15" customFormat="1">
      <c r="A822" s="15"/>
      <c r="B822" s="284"/>
      <c r="C822" s="285"/>
      <c r="D822" s="245" t="s">
        <v>196</v>
      </c>
      <c r="E822" s="286" t="s">
        <v>1</v>
      </c>
      <c r="F822" s="287" t="s">
        <v>238</v>
      </c>
      <c r="G822" s="285"/>
      <c r="H822" s="288">
        <v>1</v>
      </c>
      <c r="I822" s="289"/>
      <c r="J822" s="285"/>
      <c r="K822" s="285"/>
      <c r="L822" s="290"/>
      <c r="M822" s="291"/>
      <c r="N822" s="292"/>
      <c r="O822" s="292"/>
      <c r="P822" s="292"/>
      <c r="Q822" s="292"/>
      <c r="R822" s="292"/>
      <c r="S822" s="292"/>
      <c r="T822" s="293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94" t="s">
        <v>196</v>
      </c>
      <c r="AU822" s="294" t="s">
        <v>90</v>
      </c>
      <c r="AV822" s="15" t="s">
        <v>101</v>
      </c>
      <c r="AW822" s="15" t="s">
        <v>38</v>
      </c>
      <c r="AX822" s="15" t="s">
        <v>86</v>
      </c>
      <c r="AY822" s="294" t="s">
        <v>183</v>
      </c>
    </row>
    <row r="823" s="2" customFormat="1" ht="24.15" customHeight="1">
      <c r="A823" s="41"/>
      <c r="B823" s="42"/>
      <c r="C823" s="232" t="s">
        <v>861</v>
      </c>
      <c r="D823" s="232" t="s">
        <v>186</v>
      </c>
      <c r="E823" s="233" t="s">
        <v>3203</v>
      </c>
      <c r="F823" s="234" t="s">
        <v>3204</v>
      </c>
      <c r="G823" s="235" t="s">
        <v>284</v>
      </c>
      <c r="H823" s="236">
        <v>0.5</v>
      </c>
      <c r="I823" s="237"/>
      <c r="J823" s="238">
        <f>ROUND(I823*H823,2)</f>
        <v>0</v>
      </c>
      <c r="K823" s="234" t="s">
        <v>190</v>
      </c>
      <c r="L823" s="47"/>
      <c r="M823" s="239" t="s">
        <v>1</v>
      </c>
      <c r="N823" s="240" t="s">
        <v>47</v>
      </c>
      <c r="O823" s="94"/>
      <c r="P823" s="241">
        <f>O823*H823</f>
        <v>0</v>
      </c>
      <c r="Q823" s="241">
        <v>0</v>
      </c>
      <c r="R823" s="241">
        <f>Q823*H823</f>
        <v>0</v>
      </c>
      <c r="S823" s="241">
        <v>0</v>
      </c>
      <c r="T823" s="242">
        <f>S823*H823</f>
        <v>0</v>
      </c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R823" s="243" t="s">
        <v>684</v>
      </c>
      <c r="AT823" s="243" t="s">
        <v>186</v>
      </c>
      <c r="AU823" s="243" t="s">
        <v>90</v>
      </c>
      <c r="AY823" s="19" t="s">
        <v>183</v>
      </c>
      <c r="BE823" s="244">
        <f>IF(N823="základní",J823,0)</f>
        <v>0</v>
      </c>
      <c r="BF823" s="244">
        <f>IF(N823="snížená",J823,0)</f>
        <v>0</v>
      </c>
      <c r="BG823" s="244">
        <f>IF(N823="zákl. přenesená",J823,0)</f>
        <v>0</v>
      </c>
      <c r="BH823" s="244">
        <f>IF(N823="sníž. přenesená",J823,0)</f>
        <v>0</v>
      </c>
      <c r="BI823" s="244">
        <f>IF(N823="nulová",J823,0)</f>
        <v>0</v>
      </c>
      <c r="BJ823" s="19" t="s">
        <v>86</v>
      </c>
      <c r="BK823" s="244">
        <f>ROUND(I823*H823,2)</f>
        <v>0</v>
      </c>
      <c r="BL823" s="19" t="s">
        <v>684</v>
      </c>
      <c r="BM823" s="243" t="s">
        <v>3205</v>
      </c>
    </row>
    <row r="824" s="2" customFormat="1">
      <c r="A824" s="41"/>
      <c r="B824" s="42"/>
      <c r="C824" s="43"/>
      <c r="D824" s="245" t="s">
        <v>192</v>
      </c>
      <c r="E824" s="43"/>
      <c r="F824" s="246" t="s">
        <v>3206</v>
      </c>
      <c r="G824" s="43"/>
      <c r="H824" s="43"/>
      <c r="I824" s="247"/>
      <c r="J824" s="43"/>
      <c r="K824" s="43"/>
      <c r="L824" s="47"/>
      <c r="M824" s="248"/>
      <c r="N824" s="249"/>
      <c r="O824" s="94"/>
      <c r="P824" s="94"/>
      <c r="Q824" s="94"/>
      <c r="R824" s="94"/>
      <c r="S824" s="94"/>
      <c r="T824" s="95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T824" s="19" t="s">
        <v>192</v>
      </c>
      <c r="AU824" s="19" t="s">
        <v>90</v>
      </c>
    </row>
    <row r="825" s="2" customFormat="1">
      <c r="A825" s="41"/>
      <c r="B825" s="42"/>
      <c r="C825" s="43"/>
      <c r="D825" s="250" t="s">
        <v>194</v>
      </c>
      <c r="E825" s="43"/>
      <c r="F825" s="251" t="s">
        <v>3207</v>
      </c>
      <c r="G825" s="43"/>
      <c r="H825" s="43"/>
      <c r="I825" s="247"/>
      <c r="J825" s="43"/>
      <c r="K825" s="43"/>
      <c r="L825" s="47"/>
      <c r="M825" s="248"/>
      <c r="N825" s="249"/>
      <c r="O825" s="94"/>
      <c r="P825" s="94"/>
      <c r="Q825" s="94"/>
      <c r="R825" s="94"/>
      <c r="S825" s="94"/>
      <c r="T825" s="95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T825" s="19" t="s">
        <v>194</v>
      </c>
      <c r="AU825" s="19" t="s">
        <v>90</v>
      </c>
    </row>
    <row r="826" s="14" customFormat="1">
      <c r="A826" s="14"/>
      <c r="B826" s="262"/>
      <c r="C826" s="263"/>
      <c r="D826" s="245" t="s">
        <v>196</v>
      </c>
      <c r="E826" s="264" t="s">
        <v>1</v>
      </c>
      <c r="F826" s="265" t="s">
        <v>2680</v>
      </c>
      <c r="G826" s="263"/>
      <c r="H826" s="266">
        <v>0.5</v>
      </c>
      <c r="I826" s="267"/>
      <c r="J826" s="263"/>
      <c r="K826" s="263"/>
      <c r="L826" s="268"/>
      <c r="M826" s="269"/>
      <c r="N826" s="270"/>
      <c r="O826" s="270"/>
      <c r="P826" s="270"/>
      <c r="Q826" s="270"/>
      <c r="R826" s="270"/>
      <c r="S826" s="270"/>
      <c r="T826" s="271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72" t="s">
        <v>196</v>
      </c>
      <c r="AU826" s="272" t="s">
        <v>90</v>
      </c>
      <c r="AV826" s="14" t="s">
        <v>90</v>
      </c>
      <c r="AW826" s="14" t="s">
        <v>38</v>
      </c>
      <c r="AX826" s="14" t="s">
        <v>86</v>
      </c>
      <c r="AY826" s="272" t="s">
        <v>183</v>
      </c>
    </row>
    <row r="827" s="2" customFormat="1" ht="24.15" customHeight="1">
      <c r="A827" s="41"/>
      <c r="B827" s="42"/>
      <c r="C827" s="232" t="s">
        <v>867</v>
      </c>
      <c r="D827" s="232" t="s">
        <v>186</v>
      </c>
      <c r="E827" s="233" t="s">
        <v>1721</v>
      </c>
      <c r="F827" s="234" t="s">
        <v>1722</v>
      </c>
      <c r="G827" s="235" t="s">
        <v>231</v>
      </c>
      <c r="H827" s="236">
        <v>20</v>
      </c>
      <c r="I827" s="237"/>
      <c r="J827" s="238">
        <f>ROUND(I827*H827,2)</f>
        <v>0</v>
      </c>
      <c r="K827" s="234" t="s">
        <v>190</v>
      </c>
      <c r="L827" s="47"/>
      <c r="M827" s="239" t="s">
        <v>1</v>
      </c>
      <c r="N827" s="240" t="s">
        <v>47</v>
      </c>
      <c r="O827" s="94"/>
      <c r="P827" s="241">
        <f>O827*H827</f>
        <v>0</v>
      </c>
      <c r="Q827" s="241">
        <v>0.14000000000000001</v>
      </c>
      <c r="R827" s="241">
        <f>Q827*H827</f>
        <v>2.8000000000000003</v>
      </c>
      <c r="S827" s="241">
        <v>0</v>
      </c>
      <c r="T827" s="242">
        <f>S827*H827</f>
        <v>0</v>
      </c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R827" s="243" t="s">
        <v>684</v>
      </c>
      <c r="AT827" s="243" t="s">
        <v>186</v>
      </c>
      <c r="AU827" s="243" t="s">
        <v>90</v>
      </c>
      <c r="AY827" s="19" t="s">
        <v>183</v>
      </c>
      <c r="BE827" s="244">
        <f>IF(N827="základní",J827,0)</f>
        <v>0</v>
      </c>
      <c r="BF827" s="244">
        <f>IF(N827="snížená",J827,0)</f>
        <v>0</v>
      </c>
      <c r="BG827" s="244">
        <f>IF(N827="zákl. přenesená",J827,0)</f>
        <v>0</v>
      </c>
      <c r="BH827" s="244">
        <f>IF(N827="sníž. přenesená",J827,0)</f>
        <v>0</v>
      </c>
      <c r="BI827" s="244">
        <f>IF(N827="nulová",J827,0)</f>
        <v>0</v>
      </c>
      <c r="BJ827" s="19" t="s">
        <v>86</v>
      </c>
      <c r="BK827" s="244">
        <f>ROUND(I827*H827,2)</f>
        <v>0</v>
      </c>
      <c r="BL827" s="19" t="s">
        <v>684</v>
      </c>
      <c r="BM827" s="243" t="s">
        <v>3208</v>
      </c>
    </row>
    <row r="828" s="2" customFormat="1">
      <c r="A828" s="41"/>
      <c r="B828" s="42"/>
      <c r="C828" s="43"/>
      <c r="D828" s="245" t="s">
        <v>192</v>
      </c>
      <c r="E828" s="43"/>
      <c r="F828" s="246" t="s">
        <v>1724</v>
      </c>
      <c r="G828" s="43"/>
      <c r="H828" s="43"/>
      <c r="I828" s="247"/>
      <c r="J828" s="43"/>
      <c r="K828" s="43"/>
      <c r="L828" s="47"/>
      <c r="M828" s="248"/>
      <c r="N828" s="249"/>
      <c r="O828" s="94"/>
      <c r="P828" s="94"/>
      <c r="Q828" s="94"/>
      <c r="R828" s="94"/>
      <c r="S828" s="94"/>
      <c r="T828" s="95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T828" s="19" t="s">
        <v>192</v>
      </c>
      <c r="AU828" s="19" t="s">
        <v>90</v>
      </c>
    </row>
    <row r="829" s="2" customFormat="1">
      <c r="A829" s="41"/>
      <c r="B829" s="42"/>
      <c r="C829" s="43"/>
      <c r="D829" s="250" t="s">
        <v>194</v>
      </c>
      <c r="E829" s="43"/>
      <c r="F829" s="251" t="s">
        <v>1725</v>
      </c>
      <c r="G829" s="43"/>
      <c r="H829" s="43"/>
      <c r="I829" s="247"/>
      <c r="J829" s="43"/>
      <c r="K829" s="43"/>
      <c r="L829" s="47"/>
      <c r="M829" s="248"/>
      <c r="N829" s="249"/>
      <c r="O829" s="94"/>
      <c r="P829" s="94"/>
      <c r="Q829" s="94"/>
      <c r="R829" s="94"/>
      <c r="S829" s="94"/>
      <c r="T829" s="95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T829" s="19" t="s">
        <v>194</v>
      </c>
      <c r="AU829" s="19" t="s">
        <v>90</v>
      </c>
    </row>
    <row r="830" s="13" customFormat="1">
      <c r="A830" s="13"/>
      <c r="B830" s="252"/>
      <c r="C830" s="253"/>
      <c r="D830" s="245" t="s">
        <v>196</v>
      </c>
      <c r="E830" s="254" t="s">
        <v>1</v>
      </c>
      <c r="F830" s="255" t="s">
        <v>3184</v>
      </c>
      <c r="G830" s="253"/>
      <c r="H830" s="254" t="s">
        <v>1</v>
      </c>
      <c r="I830" s="256"/>
      <c r="J830" s="253"/>
      <c r="K830" s="253"/>
      <c r="L830" s="257"/>
      <c r="M830" s="258"/>
      <c r="N830" s="259"/>
      <c r="O830" s="259"/>
      <c r="P830" s="259"/>
      <c r="Q830" s="259"/>
      <c r="R830" s="259"/>
      <c r="S830" s="259"/>
      <c r="T830" s="26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61" t="s">
        <v>196</v>
      </c>
      <c r="AU830" s="261" t="s">
        <v>90</v>
      </c>
      <c r="AV830" s="13" t="s">
        <v>86</v>
      </c>
      <c r="AW830" s="13" t="s">
        <v>38</v>
      </c>
      <c r="AX830" s="13" t="s">
        <v>82</v>
      </c>
      <c r="AY830" s="261" t="s">
        <v>183</v>
      </c>
    </row>
    <row r="831" s="14" customFormat="1">
      <c r="A831" s="14"/>
      <c r="B831" s="262"/>
      <c r="C831" s="263"/>
      <c r="D831" s="245" t="s">
        <v>196</v>
      </c>
      <c r="E831" s="264" t="s">
        <v>1</v>
      </c>
      <c r="F831" s="265" t="s">
        <v>252</v>
      </c>
      <c r="G831" s="263"/>
      <c r="H831" s="266">
        <v>20</v>
      </c>
      <c r="I831" s="267"/>
      <c r="J831" s="263"/>
      <c r="K831" s="263"/>
      <c r="L831" s="268"/>
      <c r="M831" s="269"/>
      <c r="N831" s="270"/>
      <c r="O831" s="270"/>
      <c r="P831" s="270"/>
      <c r="Q831" s="270"/>
      <c r="R831" s="270"/>
      <c r="S831" s="270"/>
      <c r="T831" s="271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72" t="s">
        <v>196</v>
      </c>
      <c r="AU831" s="272" t="s">
        <v>90</v>
      </c>
      <c r="AV831" s="14" t="s">
        <v>90</v>
      </c>
      <c r="AW831" s="14" t="s">
        <v>38</v>
      </c>
      <c r="AX831" s="14" t="s">
        <v>86</v>
      </c>
      <c r="AY831" s="272" t="s">
        <v>183</v>
      </c>
    </row>
    <row r="832" s="2" customFormat="1" ht="24.15" customHeight="1">
      <c r="A832" s="41"/>
      <c r="B832" s="42"/>
      <c r="C832" s="232" t="s">
        <v>872</v>
      </c>
      <c r="D832" s="232" t="s">
        <v>186</v>
      </c>
      <c r="E832" s="233" t="s">
        <v>1726</v>
      </c>
      <c r="F832" s="234" t="s">
        <v>1727</v>
      </c>
      <c r="G832" s="235" t="s">
        <v>231</v>
      </c>
      <c r="H832" s="236">
        <v>20</v>
      </c>
      <c r="I832" s="237"/>
      <c r="J832" s="238">
        <f>ROUND(I832*H832,2)</f>
        <v>0</v>
      </c>
      <c r="K832" s="234" t="s">
        <v>190</v>
      </c>
      <c r="L832" s="47"/>
      <c r="M832" s="239" t="s">
        <v>1</v>
      </c>
      <c r="N832" s="240" t="s">
        <v>47</v>
      </c>
      <c r="O832" s="94"/>
      <c r="P832" s="241">
        <f>O832*H832</f>
        <v>0</v>
      </c>
      <c r="Q832" s="241">
        <v>0</v>
      </c>
      <c r="R832" s="241">
        <f>Q832*H832</f>
        <v>0</v>
      </c>
      <c r="S832" s="241">
        <v>0</v>
      </c>
      <c r="T832" s="242">
        <f>S832*H832</f>
        <v>0</v>
      </c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R832" s="243" t="s">
        <v>684</v>
      </c>
      <c r="AT832" s="243" t="s">
        <v>186</v>
      </c>
      <c r="AU832" s="243" t="s">
        <v>90</v>
      </c>
      <c r="AY832" s="19" t="s">
        <v>183</v>
      </c>
      <c r="BE832" s="244">
        <f>IF(N832="základní",J832,0)</f>
        <v>0</v>
      </c>
      <c r="BF832" s="244">
        <f>IF(N832="snížená",J832,0)</f>
        <v>0</v>
      </c>
      <c r="BG832" s="244">
        <f>IF(N832="zákl. přenesená",J832,0)</f>
        <v>0</v>
      </c>
      <c r="BH832" s="244">
        <f>IF(N832="sníž. přenesená",J832,0)</f>
        <v>0</v>
      </c>
      <c r="BI832" s="244">
        <f>IF(N832="nulová",J832,0)</f>
        <v>0</v>
      </c>
      <c r="BJ832" s="19" t="s">
        <v>86</v>
      </c>
      <c r="BK832" s="244">
        <f>ROUND(I832*H832,2)</f>
        <v>0</v>
      </c>
      <c r="BL832" s="19" t="s">
        <v>684</v>
      </c>
      <c r="BM832" s="243" t="s">
        <v>3209</v>
      </c>
    </row>
    <row r="833" s="2" customFormat="1">
      <c r="A833" s="41"/>
      <c r="B833" s="42"/>
      <c r="C833" s="43"/>
      <c r="D833" s="245" t="s">
        <v>192</v>
      </c>
      <c r="E833" s="43"/>
      <c r="F833" s="246" t="s">
        <v>1729</v>
      </c>
      <c r="G833" s="43"/>
      <c r="H833" s="43"/>
      <c r="I833" s="247"/>
      <c r="J833" s="43"/>
      <c r="K833" s="43"/>
      <c r="L833" s="47"/>
      <c r="M833" s="248"/>
      <c r="N833" s="249"/>
      <c r="O833" s="94"/>
      <c r="P833" s="94"/>
      <c r="Q833" s="94"/>
      <c r="R833" s="94"/>
      <c r="S833" s="94"/>
      <c r="T833" s="95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T833" s="19" t="s">
        <v>192</v>
      </c>
      <c r="AU833" s="19" t="s">
        <v>90</v>
      </c>
    </row>
    <row r="834" s="2" customFormat="1">
      <c r="A834" s="41"/>
      <c r="B834" s="42"/>
      <c r="C834" s="43"/>
      <c r="D834" s="250" t="s">
        <v>194</v>
      </c>
      <c r="E834" s="43"/>
      <c r="F834" s="251" t="s">
        <v>1730</v>
      </c>
      <c r="G834" s="43"/>
      <c r="H834" s="43"/>
      <c r="I834" s="247"/>
      <c r="J834" s="43"/>
      <c r="K834" s="43"/>
      <c r="L834" s="47"/>
      <c r="M834" s="248"/>
      <c r="N834" s="249"/>
      <c r="O834" s="94"/>
      <c r="P834" s="94"/>
      <c r="Q834" s="94"/>
      <c r="R834" s="94"/>
      <c r="S834" s="94"/>
      <c r="T834" s="95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T834" s="19" t="s">
        <v>194</v>
      </c>
      <c r="AU834" s="19" t="s">
        <v>90</v>
      </c>
    </row>
    <row r="835" s="13" customFormat="1">
      <c r="A835" s="13"/>
      <c r="B835" s="252"/>
      <c r="C835" s="253"/>
      <c r="D835" s="245" t="s">
        <v>196</v>
      </c>
      <c r="E835" s="254" t="s">
        <v>1</v>
      </c>
      <c r="F835" s="255" t="s">
        <v>3184</v>
      </c>
      <c r="G835" s="253"/>
      <c r="H835" s="254" t="s">
        <v>1</v>
      </c>
      <c r="I835" s="256"/>
      <c r="J835" s="253"/>
      <c r="K835" s="253"/>
      <c r="L835" s="257"/>
      <c r="M835" s="258"/>
      <c r="N835" s="259"/>
      <c r="O835" s="259"/>
      <c r="P835" s="259"/>
      <c r="Q835" s="259"/>
      <c r="R835" s="259"/>
      <c r="S835" s="259"/>
      <c r="T835" s="26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61" t="s">
        <v>196</v>
      </c>
      <c r="AU835" s="261" t="s">
        <v>90</v>
      </c>
      <c r="AV835" s="13" t="s">
        <v>86</v>
      </c>
      <c r="AW835" s="13" t="s">
        <v>38</v>
      </c>
      <c r="AX835" s="13" t="s">
        <v>82</v>
      </c>
      <c r="AY835" s="261" t="s">
        <v>183</v>
      </c>
    </row>
    <row r="836" s="14" customFormat="1">
      <c r="A836" s="14"/>
      <c r="B836" s="262"/>
      <c r="C836" s="263"/>
      <c r="D836" s="245" t="s">
        <v>196</v>
      </c>
      <c r="E836" s="264" t="s">
        <v>1</v>
      </c>
      <c r="F836" s="265" t="s">
        <v>252</v>
      </c>
      <c r="G836" s="263"/>
      <c r="H836" s="266">
        <v>20</v>
      </c>
      <c r="I836" s="267"/>
      <c r="J836" s="263"/>
      <c r="K836" s="263"/>
      <c r="L836" s="268"/>
      <c r="M836" s="269"/>
      <c r="N836" s="270"/>
      <c r="O836" s="270"/>
      <c r="P836" s="270"/>
      <c r="Q836" s="270"/>
      <c r="R836" s="270"/>
      <c r="S836" s="270"/>
      <c r="T836" s="271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72" t="s">
        <v>196</v>
      </c>
      <c r="AU836" s="272" t="s">
        <v>90</v>
      </c>
      <c r="AV836" s="14" t="s">
        <v>90</v>
      </c>
      <c r="AW836" s="14" t="s">
        <v>38</v>
      </c>
      <c r="AX836" s="14" t="s">
        <v>86</v>
      </c>
      <c r="AY836" s="272" t="s">
        <v>183</v>
      </c>
    </row>
    <row r="837" s="2" customFormat="1" ht="24.15" customHeight="1">
      <c r="A837" s="41"/>
      <c r="B837" s="42"/>
      <c r="C837" s="274" t="s">
        <v>877</v>
      </c>
      <c r="D837" s="274" t="s">
        <v>222</v>
      </c>
      <c r="E837" s="275" t="s">
        <v>1731</v>
      </c>
      <c r="F837" s="276" t="s">
        <v>1732</v>
      </c>
      <c r="G837" s="277" t="s">
        <v>231</v>
      </c>
      <c r="H837" s="278">
        <v>20</v>
      </c>
      <c r="I837" s="279"/>
      <c r="J837" s="280">
        <f>ROUND(I837*H837,2)</f>
        <v>0</v>
      </c>
      <c r="K837" s="276" t="s">
        <v>190</v>
      </c>
      <c r="L837" s="281"/>
      <c r="M837" s="282" t="s">
        <v>1</v>
      </c>
      <c r="N837" s="283" t="s">
        <v>47</v>
      </c>
      <c r="O837" s="94"/>
      <c r="P837" s="241">
        <f>O837*H837</f>
        <v>0</v>
      </c>
      <c r="Q837" s="241">
        <v>0.00092000000000000003</v>
      </c>
      <c r="R837" s="241">
        <f>Q837*H837</f>
        <v>0.0184</v>
      </c>
      <c r="S837" s="241">
        <v>0</v>
      </c>
      <c r="T837" s="242">
        <f>S837*H837</f>
        <v>0</v>
      </c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R837" s="243" t="s">
        <v>1733</v>
      </c>
      <c r="AT837" s="243" t="s">
        <v>222</v>
      </c>
      <c r="AU837" s="243" t="s">
        <v>90</v>
      </c>
      <c r="AY837" s="19" t="s">
        <v>183</v>
      </c>
      <c r="BE837" s="244">
        <f>IF(N837="základní",J837,0)</f>
        <v>0</v>
      </c>
      <c r="BF837" s="244">
        <f>IF(N837="snížená",J837,0)</f>
        <v>0</v>
      </c>
      <c r="BG837" s="244">
        <f>IF(N837="zákl. přenesená",J837,0)</f>
        <v>0</v>
      </c>
      <c r="BH837" s="244">
        <f>IF(N837="sníž. přenesená",J837,0)</f>
        <v>0</v>
      </c>
      <c r="BI837" s="244">
        <f>IF(N837="nulová",J837,0)</f>
        <v>0</v>
      </c>
      <c r="BJ837" s="19" t="s">
        <v>86</v>
      </c>
      <c r="BK837" s="244">
        <f>ROUND(I837*H837,2)</f>
        <v>0</v>
      </c>
      <c r="BL837" s="19" t="s">
        <v>684</v>
      </c>
      <c r="BM837" s="243" t="s">
        <v>3210</v>
      </c>
    </row>
    <row r="838" s="2" customFormat="1">
      <c r="A838" s="41"/>
      <c r="B838" s="42"/>
      <c r="C838" s="43"/>
      <c r="D838" s="245" t="s">
        <v>192</v>
      </c>
      <c r="E838" s="43"/>
      <c r="F838" s="246" t="s">
        <v>1732</v>
      </c>
      <c r="G838" s="43"/>
      <c r="H838" s="43"/>
      <c r="I838" s="247"/>
      <c r="J838" s="43"/>
      <c r="K838" s="43"/>
      <c r="L838" s="47"/>
      <c r="M838" s="248"/>
      <c r="N838" s="249"/>
      <c r="O838" s="94"/>
      <c r="P838" s="94"/>
      <c r="Q838" s="94"/>
      <c r="R838" s="94"/>
      <c r="S838" s="94"/>
      <c r="T838" s="95"/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T838" s="19" t="s">
        <v>192</v>
      </c>
      <c r="AU838" s="19" t="s">
        <v>90</v>
      </c>
    </row>
    <row r="839" s="13" customFormat="1">
      <c r="A839" s="13"/>
      <c r="B839" s="252"/>
      <c r="C839" s="253"/>
      <c r="D839" s="245" t="s">
        <v>196</v>
      </c>
      <c r="E839" s="254" t="s">
        <v>1</v>
      </c>
      <c r="F839" s="255" t="s">
        <v>3184</v>
      </c>
      <c r="G839" s="253"/>
      <c r="H839" s="254" t="s">
        <v>1</v>
      </c>
      <c r="I839" s="256"/>
      <c r="J839" s="253"/>
      <c r="K839" s="253"/>
      <c r="L839" s="257"/>
      <c r="M839" s="258"/>
      <c r="N839" s="259"/>
      <c r="O839" s="259"/>
      <c r="P839" s="259"/>
      <c r="Q839" s="259"/>
      <c r="R839" s="259"/>
      <c r="S839" s="259"/>
      <c r="T839" s="26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61" t="s">
        <v>196</v>
      </c>
      <c r="AU839" s="261" t="s">
        <v>90</v>
      </c>
      <c r="AV839" s="13" t="s">
        <v>86</v>
      </c>
      <c r="AW839" s="13" t="s">
        <v>38</v>
      </c>
      <c r="AX839" s="13" t="s">
        <v>82</v>
      </c>
      <c r="AY839" s="261" t="s">
        <v>183</v>
      </c>
    </row>
    <row r="840" s="14" customFormat="1">
      <c r="A840" s="14"/>
      <c r="B840" s="262"/>
      <c r="C840" s="263"/>
      <c r="D840" s="245" t="s">
        <v>196</v>
      </c>
      <c r="E840" s="264" t="s">
        <v>1</v>
      </c>
      <c r="F840" s="265" t="s">
        <v>252</v>
      </c>
      <c r="G840" s="263"/>
      <c r="H840" s="266">
        <v>20</v>
      </c>
      <c r="I840" s="267"/>
      <c r="J840" s="263"/>
      <c r="K840" s="263"/>
      <c r="L840" s="268"/>
      <c r="M840" s="269"/>
      <c r="N840" s="270"/>
      <c r="O840" s="270"/>
      <c r="P840" s="270"/>
      <c r="Q840" s="270"/>
      <c r="R840" s="270"/>
      <c r="S840" s="270"/>
      <c r="T840" s="271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72" t="s">
        <v>196</v>
      </c>
      <c r="AU840" s="272" t="s">
        <v>90</v>
      </c>
      <c r="AV840" s="14" t="s">
        <v>90</v>
      </c>
      <c r="AW840" s="14" t="s">
        <v>38</v>
      </c>
      <c r="AX840" s="14" t="s">
        <v>86</v>
      </c>
      <c r="AY840" s="272" t="s">
        <v>183</v>
      </c>
    </row>
    <row r="841" s="2" customFormat="1" ht="16.5" customHeight="1">
      <c r="A841" s="41"/>
      <c r="B841" s="42"/>
      <c r="C841" s="232" t="s">
        <v>881</v>
      </c>
      <c r="D841" s="232" t="s">
        <v>186</v>
      </c>
      <c r="E841" s="233" t="s">
        <v>3211</v>
      </c>
      <c r="F841" s="234" t="s">
        <v>3212</v>
      </c>
      <c r="G841" s="235" t="s">
        <v>284</v>
      </c>
      <c r="H841" s="236">
        <v>0.5</v>
      </c>
      <c r="I841" s="237"/>
      <c r="J841" s="238">
        <f>ROUND(I841*H841,2)</f>
        <v>0</v>
      </c>
      <c r="K841" s="234" t="s">
        <v>190</v>
      </c>
      <c r="L841" s="47"/>
      <c r="M841" s="239" t="s">
        <v>1</v>
      </c>
      <c r="N841" s="240" t="s">
        <v>47</v>
      </c>
      <c r="O841" s="94"/>
      <c r="P841" s="241">
        <f>O841*H841</f>
        <v>0</v>
      </c>
      <c r="Q841" s="241">
        <v>0</v>
      </c>
      <c r="R841" s="241">
        <f>Q841*H841</f>
        <v>0</v>
      </c>
      <c r="S841" s="241">
        <v>2.2000000000000002</v>
      </c>
      <c r="T841" s="242">
        <f>S841*H841</f>
        <v>1.1000000000000001</v>
      </c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R841" s="243" t="s">
        <v>684</v>
      </c>
      <c r="AT841" s="243" t="s">
        <v>186</v>
      </c>
      <c r="AU841" s="243" t="s">
        <v>90</v>
      </c>
      <c r="AY841" s="19" t="s">
        <v>183</v>
      </c>
      <c r="BE841" s="244">
        <f>IF(N841="základní",J841,0)</f>
        <v>0</v>
      </c>
      <c r="BF841" s="244">
        <f>IF(N841="snížená",J841,0)</f>
        <v>0</v>
      </c>
      <c r="BG841" s="244">
        <f>IF(N841="zákl. přenesená",J841,0)</f>
        <v>0</v>
      </c>
      <c r="BH841" s="244">
        <f>IF(N841="sníž. přenesená",J841,0)</f>
        <v>0</v>
      </c>
      <c r="BI841" s="244">
        <f>IF(N841="nulová",J841,0)</f>
        <v>0</v>
      </c>
      <c r="BJ841" s="19" t="s">
        <v>86</v>
      </c>
      <c r="BK841" s="244">
        <f>ROUND(I841*H841,2)</f>
        <v>0</v>
      </c>
      <c r="BL841" s="19" t="s">
        <v>684</v>
      </c>
      <c r="BM841" s="243" t="s">
        <v>3213</v>
      </c>
    </row>
    <row r="842" s="2" customFormat="1">
      <c r="A842" s="41"/>
      <c r="B842" s="42"/>
      <c r="C842" s="43"/>
      <c r="D842" s="245" t="s">
        <v>192</v>
      </c>
      <c r="E842" s="43"/>
      <c r="F842" s="246" t="s">
        <v>3214</v>
      </c>
      <c r="G842" s="43"/>
      <c r="H842" s="43"/>
      <c r="I842" s="247"/>
      <c r="J842" s="43"/>
      <c r="K842" s="43"/>
      <c r="L842" s="47"/>
      <c r="M842" s="248"/>
      <c r="N842" s="249"/>
      <c r="O842" s="94"/>
      <c r="P842" s="94"/>
      <c r="Q842" s="94"/>
      <c r="R842" s="94"/>
      <c r="S842" s="94"/>
      <c r="T842" s="95"/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T842" s="19" t="s">
        <v>192</v>
      </c>
      <c r="AU842" s="19" t="s">
        <v>90</v>
      </c>
    </row>
    <row r="843" s="2" customFormat="1">
      <c r="A843" s="41"/>
      <c r="B843" s="42"/>
      <c r="C843" s="43"/>
      <c r="D843" s="250" t="s">
        <v>194</v>
      </c>
      <c r="E843" s="43"/>
      <c r="F843" s="251" t="s">
        <v>3215</v>
      </c>
      <c r="G843" s="43"/>
      <c r="H843" s="43"/>
      <c r="I843" s="247"/>
      <c r="J843" s="43"/>
      <c r="K843" s="43"/>
      <c r="L843" s="47"/>
      <c r="M843" s="248"/>
      <c r="N843" s="249"/>
      <c r="O843" s="94"/>
      <c r="P843" s="94"/>
      <c r="Q843" s="94"/>
      <c r="R843" s="94"/>
      <c r="S843" s="94"/>
      <c r="T843" s="95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T843" s="19" t="s">
        <v>194</v>
      </c>
      <c r="AU843" s="19" t="s">
        <v>90</v>
      </c>
    </row>
    <row r="844" s="14" customFormat="1">
      <c r="A844" s="14"/>
      <c r="B844" s="262"/>
      <c r="C844" s="263"/>
      <c r="D844" s="245" t="s">
        <v>196</v>
      </c>
      <c r="E844" s="264" t="s">
        <v>1</v>
      </c>
      <c r="F844" s="265" t="s">
        <v>1776</v>
      </c>
      <c r="G844" s="263"/>
      <c r="H844" s="266">
        <v>0.5</v>
      </c>
      <c r="I844" s="267"/>
      <c r="J844" s="263"/>
      <c r="K844" s="263"/>
      <c r="L844" s="268"/>
      <c r="M844" s="269"/>
      <c r="N844" s="270"/>
      <c r="O844" s="270"/>
      <c r="P844" s="270"/>
      <c r="Q844" s="270"/>
      <c r="R844" s="270"/>
      <c r="S844" s="270"/>
      <c r="T844" s="271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72" t="s">
        <v>196</v>
      </c>
      <c r="AU844" s="272" t="s">
        <v>90</v>
      </c>
      <c r="AV844" s="14" t="s">
        <v>90</v>
      </c>
      <c r="AW844" s="14" t="s">
        <v>38</v>
      </c>
      <c r="AX844" s="14" t="s">
        <v>86</v>
      </c>
      <c r="AY844" s="272" t="s">
        <v>183</v>
      </c>
    </row>
    <row r="845" s="2" customFormat="1" ht="24.15" customHeight="1">
      <c r="A845" s="41"/>
      <c r="B845" s="42"/>
      <c r="C845" s="232" t="s">
        <v>887</v>
      </c>
      <c r="D845" s="232" t="s">
        <v>186</v>
      </c>
      <c r="E845" s="233" t="s">
        <v>1735</v>
      </c>
      <c r="F845" s="234" t="s">
        <v>1736</v>
      </c>
      <c r="G845" s="235" t="s">
        <v>209</v>
      </c>
      <c r="H845" s="236">
        <v>2</v>
      </c>
      <c r="I845" s="237"/>
      <c r="J845" s="238">
        <f>ROUND(I845*H845,2)</f>
        <v>0</v>
      </c>
      <c r="K845" s="234" t="s">
        <v>190</v>
      </c>
      <c r="L845" s="47"/>
      <c r="M845" s="239" t="s">
        <v>1</v>
      </c>
      <c r="N845" s="240" t="s">
        <v>47</v>
      </c>
      <c r="O845" s="94"/>
      <c r="P845" s="241">
        <f>O845*H845</f>
        <v>0</v>
      </c>
      <c r="Q845" s="241">
        <v>0</v>
      </c>
      <c r="R845" s="241">
        <f>Q845*H845</f>
        <v>0</v>
      </c>
      <c r="S845" s="241">
        <v>0</v>
      </c>
      <c r="T845" s="242">
        <f>S845*H845</f>
        <v>0</v>
      </c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R845" s="243" t="s">
        <v>684</v>
      </c>
      <c r="AT845" s="243" t="s">
        <v>186</v>
      </c>
      <c r="AU845" s="243" t="s">
        <v>90</v>
      </c>
      <c r="AY845" s="19" t="s">
        <v>183</v>
      </c>
      <c r="BE845" s="244">
        <f>IF(N845="základní",J845,0)</f>
        <v>0</v>
      </c>
      <c r="BF845" s="244">
        <f>IF(N845="snížená",J845,0)</f>
        <v>0</v>
      </c>
      <c r="BG845" s="244">
        <f>IF(N845="zákl. přenesená",J845,0)</f>
        <v>0</v>
      </c>
      <c r="BH845" s="244">
        <f>IF(N845="sníž. přenesená",J845,0)</f>
        <v>0</v>
      </c>
      <c r="BI845" s="244">
        <f>IF(N845="nulová",J845,0)</f>
        <v>0</v>
      </c>
      <c r="BJ845" s="19" t="s">
        <v>86</v>
      </c>
      <c r="BK845" s="244">
        <f>ROUND(I845*H845,2)</f>
        <v>0</v>
      </c>
      <c r="BL845" s="19" t="s">
        <v>684</v>
      </c>
      <c r="BM845" s="243" t="s">
        <v>1737</v>
      </c>
    </row>
    <row r="846" s="2" customFormat="1">
      <c r="A846" s="41"/>
      <c r="B846" s="42"/>
      <c r="C846" s="43"/>
      <c r="D846" s="245" t="s">
        <v>192</v>
      </c>
      <c r="E846" s="43"/>
      <c r="F846" s="246" t="s">
        <v>1738</v>
      </c>
      <c r="G846" s="43"/>
      <c r="H846" s="43"/>
      <c r="I846" s="247"/>
      <c r="J846" s="43"/>
      <c r="K846" s="43"/>
      <c r="L846" s="47"/>
      <c r="M846" s="248"/>
      <c r="N846" s="249"/>
      <c r="O846" s="94"/>
      <c r="P846" s="94"/>
      <c r="Q846" s="94"/>
      <c r="R846" s="94"/>
      <c r="S846" s="94"/>
      <c r="T846" s="95"/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T846" s="19" t="s">
        <v>192</v>
      </c>
      <c r="AU846" s="19" t="s">
        <v>90</v>
      </c>
    </row>
    <row r="847" s="2" customFormat="1">
      <c r="A847" s="41"/>
      <c r="B847" s="42"/>
      <c r="C847" s="43"/>
      <c r="D847" s="250" t="s">
        <v>194</v>
      </c>
      <c r="E847" s="43"/>
      <c r="F847" s="251" t="s">
        <v>1739</v>
      </c>
      <c r="G847" s="43"/>
      <c r="H847" s="43"/>
      <c r="I847" s="247"/>
      <c r="J847" s="43"/>
      <c r="K847" s="43"/>
      <c r="L847" s="47"/>
      <c r="M847" s="248"/>
      <c r="N847" s="249"/>
      <c r="O847" s="94"/>
      <c r="P847" s="94"/>
      <c r="Q847" s="94"/>
      <c r="R847" s="94"/>
      <c r="S847" s="94"/>
      <c r="T847" s="95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T847" s="19" t="s">
        <v>194</v>
      </c>
      <c r="AU847" s="19" t="s">
        <v>90</v>
      </c>
    </row>
    <row r="848" s="13" customFormat="1">
      <c r="A848" s="13"/>
      <c r="B848" s="252"/>
      <c r="C848" s="253"/>
      <c r="D848" s="245" t="s">
        <v>196</v>
      </c>
      <c r="E848" s="254" t="s">
        <v>1</v>
      </c>
      <c r="F848" s="255" t="s">
        <v>3216</v>
      </c>
      <c r="G848" s="253"/>
      <c r="H848" s="254" t="s">
        <v>1</v>
      </c>
      <c r="I848" s="256"/>
      <c r="J848" s="253"/>
      <c r="K848" s="253"/>
      <c r="L848" s="257"/>
      <c r="M848" s="258"/>
      <c r="N848" s="259"/>
      <c r="O848" s="259"/>
      <c r="P848" s="259"/>
      <c r="Q848" s="259"/>
      <c r="R848" s="259"/>
      <c r="S848" s="259"/>
      <c r="T848" s="26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61" t="s">
        <v>196</v>
      </c>
      <c r="AU848" s="261" t="s">
        <v>90</v>
      </c>
      <c r="AV848" s="13" t="s">
        <v>86</v>
      </c>
      <c r="AW848" s="13" t="s">
        <v>38</v>
      </c>
      <c r="AX848" s="13" t="s">
        <v>82</v>
      </c>
      <c r="AY848" s="261" t="s">
        <v>183</v>
      </c>
    </row>
    <row r="849" s="14" customFormat="1">
      <c r="A849" s="14"/>
      <c r="B849" s="262"/>
      <c r="C849" s="263"/>
      <c r="D849" s="245" t="s">
        <v>196</v>
      </c>
      <c r="E849" s="264" t="s">
        <v>1</v>
      </c>
      <c r="F849" s="265" t="s">
        <v>3217</v>
      </c>
      <c r="G849" s="263"/>
      <c r="H849" s="266">
        <v>0.90000000000000002</v>
      </c>
      <c r="I849" s="267"/>
      <c r="J849" s="263"/>
      <c r="K849" s="263"/>
      <c r="L849" s="268"/>
      <c r="M849" s="269"/>
      <c r="N849" s="270"/>
      <c r="O849" s="270"/>
      <c r="P849" s="270"/>
      <c r="Q849" s="270"/>
      <c r="R849" s="270"/>
      <c r="S849" s="270"/>
      <c r="T849" s="271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72" t="s">
        <v>196</v>
      </c>
      <c r="AU849" s="272" t="s">
        <v>90</v>
      </c>
      <c r="AV849" s="14" t="s">
        <v>90</v>
      </c>
      <c r="AW849" s="14" t="s">
        <v>38</v>
      </c>
      <c r="AX849" s="14" t="s">
        <v>82</v>
      </c>
      <c r="AY849" s="272" t="s">
        <v>183</v>
      </c>
    </row>
    <row r="850" s="13" customFormat="1">
      <c r="A850" s="13"/>
      <c r="B850" s="252"/>
      <c r="C850" s="253"/>
      <c r="D850" s="245" t="s">
        <v>196</v>
      </c>
      <c r="E850" s="254" t="s">
        <v>1</v>
      </c>
      <c r="F850" s="255" t="s">
        <v>3218</v>
      </c>
      <c r="G850" s="253"/>
      <c r="H850" s="254" t="s">
        <v>1</v>
      </c>
      <c r="I850" s="256"/>
      <c r="J850" s="253"/>
      <c r="K850" s="253"/>
      <c r="L850" s="257"/>
      <c r="M850" s="258"/>
      <c r="N850" s="259"/>
      <c r="O850" s="259"/>
      <c r="P850" s="259"/>
      <c r="Q850" s="259"/>
      <c r="R850" s="259"/>
      <c r="S850" s="259"/>
      <c r="T850" s="26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61" t="s">
        <v>196</v>
      </c>
      <c r="AU850" s="261" t="s">
        <v>90</v>
      </c>
      <c r="AV850" s="13" t="s">
        <v>86</v>
      </c>
      <c r="AW850" s="13" t="s">
        <v>38</v>
      </c>
      <c r="AX850" s="13" t="s">
        <v>82</v>
      </c>
      <c r="AY850" s="261" t="s">
        <v>183</v>
      </c>
    </row>
    <row r="851" s="14" customFormat="1">
      <c r="A851" s="14"/>
      <c r="B851" s="262"/>
      <c r="C851" s="263"/>
      <c r="D851" s="245" t="s">
        <v>196</v>
      </c>
      <c r="E851" s="264" t="s">
        <v>1</v>
      </c>
      <c r="F851" s="265" t="s">
        <v>3219</v>
      </c>
      <c r="G851" s="263"/>
      <c r="H851" s="266">
        <v>1.1000000000000001</v>
      </c>
      <c r="I851" s="267"/>
      <c r="J851" s="263"/>
      <c r="K851" s="263"/>
      <c r="L851" s="268"/>
      <c r="M851" s="269"/>
      <c r="N851" s="270"/>
      <c r="O851" s="270"/>
      <c r="P851" s="270"/>
      <c r="Q851" s="270"/>
      <c r="R851" s="270"/>
      <c r="S851" s="270"/>
      <c r="T851" s="271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72" t="s">
        <v>196</v>
      </c>
      <c r="AU851" s="272" t="s">
        <v>90</v>
      </c>
      <c r="AV851" s="14" t="s">
        <v>90</v>
      </c>
      <c r="AW851" s="14" t="s">
        <v>38</v>
      </c>
      <c r="AX851" s="14" t="s">
        <v>82</v>
      </c>
      <c r="AY851" s="272" t="s">
        <v>183</v>
      </c>
    </row>
    <row r="852" s="15" customFormat="1">
      <c r="A852" s="15"/>
      <c r="B852" s="284"/>
      <c r="C852" s="285"/>
      <c r="D852" s="245" t="s">
        <v>196</v>
      </c>
      <c r="E852" s="286" t="s">
        <v>1</v>
      </c>
      <c r="F852" s="287" t="s">
        <v>238</v>
      </c>
      <c r="G852" s="285"/>
      <c r="H852" s="288">
        <v>2</v>
      </c>
      <c r="I852" s="289"/>
      <c r="J852" s="285"/>
      <c r="K852" s="285"/>
      <c r="L852" s="290"/>
      <c r="M852" s="291"/>
      <c r="N852" s="292"/>
      <c r="O852" s="292"/>
      <c r="P852" s="292"/>
      <c r="Q852" s="292"/>
      <c r="R852" s="292"/>
      <c r="S852" s="292"/>
      <c r="T852" s="293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94" t="s">
        <v>196</v>
      </c>
      <c r="AU852" s="294" t="s">
        <v>90</v>
      </c>
      <c r="AV852" s="15" t="s">
        <v>101</v>
      </c>
      <c r="AW852" s="15" t="s">
        <v>38</v>
      </c>
      <c r="AX852" s="15" t="s">
        <v>86</v>
      </c>
      <c r="AY852" s="294" t="s">
        <v>183</v>
      </c>
    </row>
    <row r="853" s="2" customFormat="1" ht="24.15" customHeight="1">
      <c r="A853" s="41"/>
      <c r="B853" s="42"/>
      <c r="C853" s="232" t="s">
        <v>891</v>
      </c>
      <c r="D853" s="232" t="s">
        <v>186</v>
      </c>
      <c r="E853" s="233" t="s">
        <v>1741</v>
      </c>
      <c r="F853" s="234" t="s">
        <v>1742</v>
      </c>
      <c r="G853" s="235" t="s">
        <v>209</v>
      </c>
      <c r="H853" s="236">
        <v>38</v>
      </c>
      <c r="I853" s="237"/>
      <c r="J853" s="238">
        <f>ROUND(I853*H853,2)</f>
        <v>0</v>
      </c>
      <c r="K853" s="234" t="s">
        <v>190</v>
      </c>
      <c r="L853" s="47"/>
      <c r="M853" s="239" t="s">
        <v>1</v>
      </c>
      <c r="N853" s="240" t="s">
        <v>47</v>
      </c>
      <c r="O853" s="94"/>
      <c r="P853" s="241">
        <f>O853*H853</f>
        <v>0</v>
      </c>
      <c r="Q853" s="241">
        <v>0</v>
      </c>
      <c r="R853" s="241">
        <f>Q853*H853</f>
        <v>0</v>
      </c>
      <c r="S853" s="241">
        <v>0</v>
      </c>
      <c r="T853" s="242">
        <f>S853*H853</f>
        <v>0</v>
      </c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R853" s="243" t="s">
        <v>684</v>
      </c>
      <c r="AT853" s="243" t="s">
        <v>186</v>
      </c>
      <c r="AU853" s="243" t="s">
        <v>90</v>
      </c>
      <c r="AY853" s="19" t="s">
        <v>183</v>
      </c>
      <c r="BE853" s="244">
        <f>IF(N853="základní",J853,0)</f>
        <v>0</v>
      </c>
      <c r="BF853" s="244">
        <f>IF(N853="snížená",J853,0)</f>
        <v>0</v>
      </c>
      <c r="BG853" s="244">
        <f>IF(N853="zákl. přenesená",J853,0)</f>
        <v>0</v>
      </c>
      <c r="BH853" s="244">
        <f>IF(N853="sníž. přenesená",J853,0)</f>
        <v>0</v>
      </c>
      <c r="BI853" s="244">
        <f>IF(N853="nulová",J853,0)</f>
        <v>0</v>
      </c>
      <c r="BJ853" s="19" t="s">
        <v>86</v>
      </c>
      <c r="BK853" s="244">
        <f>ROUND(I853*H853,2)</f>
        <v>0</v>
      </c>
      <c r="BL853" s="19" t="s">
        <v>684</v>
      </c>
      <c r="BM853" s="243" t="s">
        <v>1743</v>
      </c>
    </row>
    <row r="854" s="2" customFormat="1">
      <c r="A854" s="41"/>
      <c r="B854" s="42"/>
      <c r="C854" s="43"/>
      <c r="D854" s="245" t="s">
        <v>192</v>
      </c>
      <c r="E854" s="43"/>
      <c r="F854" s="246" t="s">
        <v>1744</v>
      </c>
      <c r="G854" s="43"/>
      <c r="H854" s="43"/>
      <c r="I854" s="247"/>
      <c r="J854" s="43"/>
      <c r="K854" s="43"/>
      <c r="L854" s="47"/>
      <c r="M854" s="248"/>
      <c r="N854" s="249"/>
      <c r="O854" s="94"/>
      <c r="P854" s="94"/>
      <c r="Q854" s="94"/>
      <c r="R854" s="94"/>
      <c r="S854" s="94"/>
      <c r="T854" s="95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T854" s="19" t="s">
        <v>192</v>
      </c>
      <c r="AU854" s="19" t="s">
        <v>90</v>
      </c>
    </row>
    <row r="855" s="2" customFormat="1">
      <c r="A855" s="41"/>
      <c r="B855" s="42"/>
      <c r="C855" s="43"/>
      <c r="D855" s="250" t="s">
        <v>194</v>
      </c>
      <c r="E855" s="43"/>
      <c r="F855" s="251" t="s">
        <v>1745</v>
      </c>
      <c r="G855" s="43"/>
      <c r="H855" s="43"/>
      <c r="I855" s="247"/>
      <c r="J855" s="43"/>
      <c r="K855" s="43"/>
      <c r="L855" s="47"/>
      <c r="M855" s="248"/>
      <c r="N855" s="249"/>
      <c r="O855" s="94"/>
      <c r="P855" s="94"/>
      <c r="Q855" s="94"/>
      <c r="R855" s="94"/>
      <c r="S855" s="94"/>
      <c r="T855" s="95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T855" s="19" t="s">
        <v>194</v>
      </c>
      <c r="AU855" s="19" t="s">
        <v>90</v>
      </c>
    </row>
    <row r="856" s="13" customFormat="1">
      <c r="A856" s="13"/>
      <c r="B856" s="252"/>
      <c r="C856" s="253"/>
      <c r="D856" s="245" t="s">
        <v>196</v>
      </c>
      <c r="E856" s="254" t="s">
        <v>1</v>
      </c>
      <c r="F856" s="255" t="s">
        <v>333</v>
      </c>
      <c r="G856" s="253"/>
      <c r="H856" s="254" t="s">
        <v>1</v>
      </c>
      <c r="I856" s="256"/>
      <c r="J856" s="253"/>
      <c r="K856" s="253"/>
      <c r="L856" s="257"/>
      <c r="M856" s="258"/>
      <c r="N856" s="259"/>
      <c r="O856" s="259"/>
      <c r="P856" s="259"/>
      <c r="Q856" s="259"/>
      <c r="R856" s="259"/>
      <c r="S856" s="259"/>
      <c r="T856" s="26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61" t="s">
        <v>196</v>
      </c>
      <c r="AU856" s="261" t="s">
        <v>90</v>
      </c>
      <c r="AV856" s="13" t="s">
        <v>86</v>
      </c>
      <c r="AW856" s="13" t="s">
        <v>38</v>
      </c>
      <c r="AX856" s="13" t="s">
        <v>82</v>
      </c>
      <c r="AY856" s="261" t="s">
        <v>183</v>
      </c>
    </row>
    <row r="857" s="13" customFormat="1">
      <c r="A857" s="13"/>
      <c r="B857" s="252"/>
      <c r="C857" s="253"/>
      <c r="D857" s="245" t="s">
        <v>196</v>
      </c>
      <c r="E857" s="254" t="s">
        <v>1</v>
      </c>
      <c r="F857" s="255" t="s">
        <v>3216</v>
      </c>
      <c r="G857" s="253"/>
      <c r="H857" s="254" t="s">
        <v>1</v>
      </c>
      <c r="I857" s="256"/>
      <c r="J857" s="253"/>
      <c r="K857" s="253"/>
      <c r="L857" s="257"/>
      <c r="M857" s="258"/>
      <c r="N857" s="259"/>
      <c r="O857" s="259"/>
      <c r="P857" s="259"/>
      <c r="Q857" s="259"/>
      <c r="R857" s="259"/>
      <c r="S857" s="259"/>
      <c r="T857" s="260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61" t="s">
        <v>196</v>
      </c>
      <c r="AU857" s="261" t="s">
        <v>90</v>
      </c>
      <c r="AV857" s="13" t="s">
        <v>86</v>
      </c>
      <c r="AW857" s="13" t="s">
        <v>38</v>
      </c>
      <c r="AX857" s="13" t="s">
        <v>82</v>
      </c>
      <c r="AY857" s="261" t="s">
        <v>183</v>
      </c>
    </row>
    <row r="858" s="14" customFormat="1">
      <c r="A858" s="14"/>
      <c r="B858" s="262"/>
      <c r="C858" s="263"/>
      <c r="D858" s="245" t="s">
        <v>196</v>
      </c>
      <c r="E858" s="264" t="s">
        <v>1</v>
      </c>
      <c r="F858" s="265" t="s">
        <v>3220</v>
      </c>
      <c r="G858" s="263"/>
      <c r="H858" s="266">
        <v>17.100000000000001</v>
      </c>
      <c r="I858" s="267"/>
      <c r="J858" s="263"/>
      <c r="K858" s="263"/>
      <c r="L858" s="268"/>
      <c r="M858" s="269"/>
      <c r="N858" s="270"/>
      <c r="O858" s="270"/>
      <c r="P858" s="270"/>
      <c r="Q858" s="270"/>
      <c r="R858" s="270"/>
      <c r="S858" s="270"/>
      <c r="T858" s="271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72" t="s">
        <v>196</v>
      </c>
      <c r="AU858" s="272" t="s">
        <v>90</v>
      </c>
      <c r="AV858" s="14" t="s">
        <v>90</v>
      </c>
      <c r="AW858" s="14" t="s">
        <v>38</v>
      </c>
      <c r="AX858" s="14" t="s">
        <v>82</v>
      </c>
      <c r="AY858" s="272" t="s">
        <v>183</v>
      </c>
    </row>
    <row r="859" s="13" customFormat="1">
      <c r="A859" s="13"/>
      <c r="B859" s="252"/>
      <c r="C859" s="253"/>
      <c r="D859" s="245" t="s">
        <v>196</v>
      </c>
      <c r="E859" s="254" t="s">
        <v>1</v>
      </c>
      <c r="F859" s="255" t="s">
        <v>3218</v>
      </c>
      <c r="G859" s="253"/>
      <c r="H859" s="254" t="s">
        <v>1</v>
      </c>
      <c r="I859" s="256"/>
      <c r="J859" s="253"/>
      <c r="K859" s="253"/>
      <c r="L859" s="257"/>
      <c r="M859" s="258"/>
      <c r="N859" s="259"/>
      <c r="O859" s="259"/>
      <c r="P859" s="259"/>
      <c r="Q859" s="259"/>
      <c r="R859" s="259"/>
      <c r="S859" s="259"/>
      <c r="T859" s="26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61" t="s">
        <v>196</v>
      </c>
      <c r="AU859" s="261" t="s">
        <v>90</v>
      </c>
      <c r="AV859" s="13" t="s">
        <v>86</v>
      </c>
      <c r="AW859" s="13" t="s">
        <v>38</v>
      </c>
      <c r="AX859" s="13" t="s">
        <v>82</v>
      </c>
      <c r="AY859" s="261" t="s">
        <v>183</v>
      </c>
    </row>
    <row r="860" s="14" customFormat="1">
      <c r="A860" s="14"/>
      <c r="B860" s="262"/>
      <c r="C860" s="263"/>
      <c r="D860" s="245" t="s">
        <v>196</v>
      </c>
      <c r="E860" s="264" t="s">
        <v>1</v>
      </c>
      <c r="F860" s="265" t="s">
        <v>3221</v>
      </c>
      <c r="G860" s="263"/>
      <c r="H860" s="266">
        <v>20.899999999999999</v>
      </c>
      <c r="I860" s="267"/>
      <c r="J860" s="263"/>
      <c r="K860" s="263"/>
      <c r="L860" s="268"/>
      <c r="M860" s="269"/>
      <c r="N860" s="270"/>
      <c r="O860" s="270"/>
      <c r="P860" s="270"/>
      <c r="Q860" s="270"/>
      <c r="R860" s="270"/>
      <c r="S860" s="270"/>
      <c r="T860" s="271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72" t="s">
        <v>196</v>
      </c>
      <c r="AU860" s="272" t="s">
        <v>90</v>
      </c>
      <c r="AV860" s="14" t="s">
        <v>90</v>
      </c>
      <c r="AW860" s="14" t="s">
        <v>38</v>
      </c>
      <c r="AX860" s="14" t="s">
        <v>82</v>
      </c>
      <c r="AY860" s="272" t="s">
        <v>183</v>
      </c>
    </row>
    <row r="861" s="15" customFormat="1">
      <c r="A861" s="15"/>
      <c r="B861" s="284"/>
      <c r="C861" s="285"/>
      <c r="D861" s="245" t="s">
        <v>196</v>
      </c>
      <c r="E861" s="286" t="s">
        <v>1</v>
      </c>
      <c r="F861" s="287" t="s">
        <v>238</v>
      </c>
      <c r="G861" s="285"/>
      <c r="H861" s="288">
        <v>38</v>
      </c>
      <c r="I861" s="289"/>
      <c r="J861" s="285"/>
      <c r="K861" s="285"/>
      <c r="L861" s="290"/>
      <c r="M861" s="291"/>
      <c r="N861" s="292"/>
      <c r="O861" s="292"/>
      <c r="P861" s="292"/>
      <c r="Q861" s="292"/>
      <c r="R861" s="292"/>
      <c r="S861" s="292"/>
      <c r="T861" s="293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94" t="s">
        <v>196</v>
      </c>
      <c r="AU861" s="294" t="s">
        <v>90</v>
      </c>
      <c r="AV861" s="15" t="s">
        <v>101</v>
      </c>
      <c r="AW861" s="15" t="s">
        <v>38</v>
      </c>
      <c r="AX861" s="15" t="s">
        <v>86</v>
      </c>
      <c r="AY861" s="294" t="s">
        <v>183</v>
      </c>
    </row>
    <row r="862" s="2" customFormat="1" ht="37.8" customHeight="1">
      <c r="A862" s="41"/>
      <c r="B862" s="42"/>
      <c r="C862" s="232" t="s">
        <v>895</v>
      </c>
      <c r="D862" s="232" t="s">
        <v>186</v>
      </c>
      <c r="E862" s="233" t="s">
        <v>3222</v>
      </c>
      <c r="F862" s="234" t="s">
        <v>3223</v>
      </c>
      <c r="G862" s="235" t="s">
        <v>209</v>
      </c>
      <c r="H862" s="236">
        <v>1.1000000000000001</v>
      </c>
      <c r="I862" s="237"/>
      <c r="J862" s="238">
        <f>ROUND(I862*H862,2)</f>
        <v>0</v>
      </c>
      <c r="K862" s="234" t="s">
        <v>190</v>
      </c>
      <c r="L862" s="47"/>
      <c r="M862" s="239" t="s">
        <v>1</v>
      </c>
      <c r="N862" s="240" t="s">
        <v>47</v>
      </c>
      <c r="O862" s="94"/>
      <c r="P862" s="241">
        <f>O862*H862</f>
        <v>0</v>
      </c>
      <c r="Q862" s="241">
        <v>0</v>
      </c>
      <c r="R862" s="241">
        <f>Q862*H862</f>
        <v>0</v>
      </c>
      <c r="S862" s="241">
        <v>0</v>
      </c>
      <c r="T862" s="242">
        <f>S862*H862</f>
        <v>0</v>
      </c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R862" s="243" t="s">
        <v>684</v>
      </c>
      <c r="AT862" s="243" t="s">
        <v>186</v>
      </c>
      <c r="AU862" s="243" t="s">
        <v>90</v>
      </c>
      <c r="AY862" s="19" t="s">
        <v>183</v>
      </c>
      <c r="BE862" s="244">
        <f>IF(N862="základní",J862,0)</f>
        <v>0</v>
      </c>
      <c r="BF862" s="244">
        <f>IF(N862="snížená",J862,0)</f>
        <v>0</v>
      </c>
      <c r="BG862" s="244">
        <f>IF(N862="zákl. přenesená",J862,0)</f>
        <v>0</v>
      </c>
      <c r="BH862" s="244">
        <f>IF(N862="sníž. přenesená",J862,0)</f>
        <v>0</v>
      </c>
      <c r="BI862" s="244">
        <f>IF(N862="nulová",J862,0)</f>
        <v>0</v>
      </c>
      <c r="BJ862" s="19" t="s">
        <v>86</v>
      </c>
      <c r="BK862" s="244">
        <f>ROUND(I862*H862,2)</f>
        <v>0</v>
      </c>
      <c r="BL862" s="19" t="s">
        <v>684</v>
      </c>
      <c r="BM862" s="243" t="s">
        <v>3224</v>
      </c>
    </row>
    <row r="863" s="2" customFormat="1">
      <c r="A863" s="41"/>
      <c r="B863" s="42"/>
      <c r="C863" s="43"/>
      <c r="D863" s="245" t="s">
        <v>192</v>
      </c>
      <c r="E863" s="43"/>
      <c r="F863" s="246" t="s">
        <v>3225</v>
      </c>
      <c r="G863" s="43"/>
      <c r="H863" s="43"/>
      <c r="I863" s="247"/>
      <c r="J863" s="43"/>
      <c r="K863" s="43"/>
      <c r="L863" s="47"/>
      <c r="M863" s="248"/>
      <c r="N863" s="249"/>
      <c r="O863" s="94"/>
      <c r="P863" s="94"/>
      <c r="Q863" s="94"/>
      <c r="R863" s="94"/>
      <c r="S863" s="94"/>
      <c r="T863" s="95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T863" s="19" t="s">
        <v>192</v>
      </c>
      <c r="AU863" s="19" t="s">
        <v>90</v>
      </c>
    </row>
    <row r="864" s="2" customFormat="1">
      <c r="A864" s="41"/>
      <c r="B864" s="42"/>
      <c r="C864" s="43"/>
      <c r="D864" s="250" t="s">
        <v>194</v>
      </c>
      <c r="E864" s="43"/>
      <c r="F864" s="251" t="s">
        <v>3226</v>
      </c>
      <c r="G864" s="43"/>
      <c r="H864" s="43"/>
      <c r="I864" s="247"/>
      <c r="J864" s="43"/>
      <c r="K864" s="43"/>
      <c r="L864" s="47"/>
      <c r="M864" s="248"/>
      <c r="N864" s="249"/>
      <c r="O864" s="94"/>
      <c r="P864" s="94"/>
      <c r="Q864" s="94"/>
      <c r="R864" s="94"/>
      <c r="S864" s="94"/>
      <c r="T864" s="95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T864" s="19" t="s">
        <v>194</v>
      </c>
      <c r="AU864" s="19" t="s">
        <v>90</v>
      </c>
    </row>
    <row r="865" s="14" customFormat="1">
      <c r="A865" s="14"/>
      <c r="B865" s="262"/>
      <c r="C865" s="263"/>
      <c r="D865" s="245" t="s">
        <v>196</v>
      </c>
      <c r="E865" s="264" t="s">
        <v>1</v>
      </c>
      <c r="F865" s="265" t="s">
        <v>3227</v>
      </c>
      <c r="G865" s="263"/>
      <c r="H865" s="266">
        <v>1.1000000000000001</v>
      </c>
      <c r="I865" s="267"/>
      <c r="J865" s="263"/>
      <c r="K865" s="263"/>
      <c r="L865" s="268"/>
      <c r="M865" s="269"/>
      <c r="N865" s="270"/>
      <c r="O865" s="270"/>
      <c r="P865" s="270"/>
      <c r="Q865" s="270"/>
      <c r="R865" s="270"/>
      <c r="S865" s="270"/>
      <c r="T865" s="271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72" t="s">
        <v>196</v>
      </c>
      <c r="AU865" s="272" t="s">
        <v>90</v>
      </c>
      <c r="AV865" s="14" t="s">
        <v>90</v>
      </c>
      <c r="AW865" s="14" t="s">
        <v>38</v>
      </c>
      <c r="AX865" s="14" t="s">
        <v>86</v>
      </c>
      <c r="AY865" s="272" t="s">
        <v>183</v>
      </c>
    </row>
    <row r="866" s="2" customFormat="1" ht="24.15" customHeight="1">
      <c r="A866" s="41"/>
      <c r="B866" s="42"/>
      <c r="C866" s="232" t="s">
        <v>901</v>
      </c>
      <c r="D866" s="232" t="s">
        <v>186</v>
      </c>
      <c r="E866" s="233" t="s">
        <v>1747</v>
      </c>
      <c r="F866" s="234" t="s">
        <v>1748</v>
      </c>
      <c r="G866" s="235" t="s">
        <v>209</v>
      </c>
      <c r="H866" s="236">
        <v>0.90000000000000002</v>
      </c>
      <c r="I866" s="237"/>
      <c r="J866" s="238">
        <f>ROUND(I866*H866,2)</f>
        <v>0</v>
      </c>
      <c r="K866" s="234" t="s">
        <v>190</v>
      </c>
      <c r="L866" s="47"/>
      <c r="M866" s="239" t="s">
        <v>1</v>
      </c>
      <c r="N866" s="240" t="s">
        <v>47</v>
      </c>
      <c r="O866" s="94"/>
      <c r="P866" s="241">
        <f>O866*H866</f>
        <v>0</v>
      </c>
      <c r="Q866" s="241">
        <v>0</v>
      </c>
      <c r="R866" s="241">
        <f>Q866*H866</f>
        <v>0</v>
      </c>
      <c r="S866" s="241">
        <v>0</v>
      </c>
      <c r="T866" s="242">
        <f>S866*H866</f>
        <v>0</v>
      </c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R866" s="243" t="s">
        <v>684</v>
      </c>
      <c r="AT866" s="243" t="s">
        <v>186</v>
      </c>
      <c r="AU866" s="243" t="s">
        <v>90</v>
      </c>
      <c r="AY866" s="19" t="s">
        <v>183</v>
      </c>
      <c r="BE866" s="244">
        <f>IF(N866="základní",J866,0)</f>
        <v>0</v>
      </c>
      <c r="BF866" s="244">
        <f>IF(N866="snížená",J866,0)</f>
        <v>0</v>
      </c>
      <c r="BG866" s="244">
        <f>IF(N866="zákl. přenesená",J866,0)</f>
        <v>0</v>
      </c>
      <c r="BH866" s="244">
        <f>IF(N866="sníž. přenesená",J866,0)</f>
        <v>0</v>
      </c>
      <c r="BI866" s="244">
        <f>IF(N866="nulová",J866,0)</f>
        <v>0</v>
      </c>
      <c r="BJ866" s="19" t="s">
        <v>86</v>
      </c>
      <c r="BK866" s="244">
        <f>ROUND(I866*H866,2)</f>
        <v>0</v>
      </c>
      <c r="BL866" s="19" t="s">
        <v>684</v>
      </c>
      <c r="BM866" s="243" t="s">
        <v>1749</v>
      </c>
    </row>
    <row r="867" s="2" customFormat="1">
      <c r="A867" s="41"/>
      <c r="B867" s="42"/>
      <c r="C867" s="43"/>
      <c r="D867" s="245" t="s">
        <v>192</v>
      </c>
      <c r="E867" s="43"/>
      <c r="F867" s="246" t="s">
        <v>1750</v>
      </c>
      <c r="G867" s="43"/>
      <c r="H867" s="43"/>
      <c r="I867" s="247"/>
      <c r="J867" s="43"/>
      <c r="K867" s="43"/>
      <c r="L867" s="47"/>
      <c r="M867" s="248"/>
      <c r="N867" s="249"/>
      <c r="O867" s="94"/>
      <c r="P867" s="94"/>
      <c r="Q867" s="94"/>
      <c r="R867" s="94"/>
      <c r="S867" s="94"/>
      <c r="T867" s="95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T867" s="19" t="s">
        <v>192</v>
      </c>
      <c r="AU867" s="19" t="s">
        <v>90</v>
      </c>
    </row>
    <row r="868" s="2" customFormat="1">
      <c r="A868" s="41"/>
      <c r="B868" s="42"/>
      <c r="C868" s="43"/>
      <c r="D868" s="250" t="s">
        <v>194</v>
      </c>
      <c r="E868" s="43"/>
      <c r="F868" s="251" t="s">
        <v>1751</v>
      </c>
      <c r="G868" s="43"/>
      <c r="H868" s="43"/>
      <c r="I868" s="247"/>
      <c r="J868" s="43"/>
      <c r="K868" s="43"/>
      <c r="L868" s="47"/>
      <c r="M868" s="248"/>
      <c r="N868" s="249"/>
      <c r="O868" s="94"/>
      <c r="P868" s="94"/>
      <c r="Q868" s="94"/>
      <c r="R868" s="94"/>
      <c r="S868" s="94"/>
      <c r="T868" s="95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T868" s="19" t="s">
        <v>194</v>
      </c>
      <c r="AU868" s="19" t="s">
        <v>90</v>
      </c>
    </row>
    <row r="869" s="13" customFormat="1">
      <c r="A869" s="13"/>
      <c r="B869" s="252"/>
      <c r="C869" s="253"/>
      <c r="D869" s="245" t="s">
        <v>196</v>
      </c>
      <c r="E869" s="254" t="s">
        <v>1</v>
      </c>
      <c r="F869" s="255" t="s">
        <v>3216</v>
      </c>
      <c r="G869" s="253"/>
      <c r="H869" s="254" t="s">
        <v>1</v>
      </c>
      <c r="I869" s="256"/>
      <c r="J869" s="253"/>
      <c r="K869" s="253"/>
      <c r="L869" s="257"/>
      <c r="M869" s="258"/>
      <c r="N869" s="259"/>
      <c r="O869" s="259"/>
      <c r="P869" s="259"/>
      <c r="Q869" s="259"/>
      <c r="R869" s="259"/>
      <c r="S869" s="259"/>
      <c r="T869" s="26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61" t="s">
        <v>196</v>
      </c>
      <c r="AU869" s="261" t="s">
        <v>90</v>
      </c>
      <c r="AV869" s="13" t="s">
        <v>86</v>
      </c>
      <c r="AW869" s="13" t="s">
        <v>38</v>
      </c>
      <c r="AX869" s="13" t="s">
        <v>82</v>
      </c>
      <c r="AY869" s="261" t="s">
        <v>183</v>
      </c>
    </row>
    <row r="870" s="14" customFormat="1">
      <c r="A870" s="14"/>
      <c r="B870" s="262"/>
      <c r="C870" s="263"/>
      <c r="D870" s="245" t="s">
        <v>196</v>
      </c>
      <c r="E870" s="264" t="s">
        <v>1</v>
      </c>
      <c r="F870" s="265" t="s">
        <v>3217</v>
      </c>
      <c r="G870" s="263"/>
      <c r="H870" s="266">
        <v>0.90000000000000002</v>
      </c>
      <c r="I870" s="267"/>
      <c r="J870" s="263"/>
      <c r="K870" s="263"/>
      <c r="L870" s="268"/>
      <c r="M870" s="269"/>
      <c r="N870" s="270"/>
      <c r="O870" s="270"/>
      <c r="P870" s="270"/>
      <c r="Q870" s="270"/>
      <c r="R870" s="270"/>
      <c r="S870" s="270"/>
      <c r="T870" s="271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72" t="s">
        <v>196</v>
      </c>
      <c r="AU870" s="272" t="s">
        <v>90</v>
      </c>
      <c r="AV870" s="14" t="s">
        <v>90</v>
      </c>
      <c r="AW870" s="14" t="s">
        <v>38</v>
      </c>
      <c r="AX870" s="14" t="s">
        <v>86</v>
      </c>
      <c r="AY870" s="272" t="s">
        <v>183</v>
      </c>
    </row>
    <row r="871" s="12" customFormat="1" ht="25.92" customHeight="1">
      <c r="A871" s="12"/>
      <c r="B871" s="216"/>
      <c r="C871" s="217"/>
      <c r="D871" s="218" t="s">
        <v>81</v>
      </c>
      <c r="E871" s="219" t="s">
        <v>2644</v>
      </c>
      <c r="F871" s="219" t="s">
        <v>3228</v>
      </c>
      <c r="G871" s="217"/>
      <c r="H871" s="217"/>
      <c r="I871" s="220"/>
      <c r="J871" s="221">
        <f>BK871</f>
        <v>0</v>
      </c>
      <c r="K871" s="217"/>
      <c r="L871" s="222"/>
      <c r="M871" s="223"/>
      <c r="N871" s="224"/>
      <c r="O871" s="224"/>
      <c r="P871" s="225">
        <f>P872</f>
        <v>0</v>
      </c>
      <c r="Q871" s="224"/>
      <c r="R871" s="225">
        <f>R872</f>
        <v>0</v>
      </c>
      <c r="S871" s="224"/>
      <c r="T871" s="226">
        <f>T872</f>
        <v>0</v>
      </c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R871" s="227" t="s">
        <v>101</v>
      </c>
      <c r="AT871" s="228" t="s">
        <v>81</v>
      </c>
      <c r="AU871" s="228" t="s">
        <v>82</v>
      </c>
      <c r="AY871" s="227" t="s">
        <v>183</v>
      </c>
      <c r="BK871" s="229">
        <f>BK872</f>
        <v>0</v>
      </c>
    </row>
    <row r="872" s="12" customFormat="1" ht="22.8" customHeight="1">
      <c r="A872" s="12"/>
      <c r="B872" s="216"/>
      <c r="C872" s="217"/>
      <c r="D872" s="218" t="s">
        <v>81</v>
      </c>
      <c r="E872" s="230" t="s">
        <v>3229</v>
      </c>
      <c r="F872" s="230" t="s">
        <v>3230</v>
      </c>
      <c r="G872" s="217"/>
      <c r="H872" s="217"/>
      <c r="I872" s="220"/>
      <c r="J872" s="231">
        <f>BK872</f>
        <v>0</v>
      </c>
      <c r="K872" s="217"/>
      <c r="L872" s="222"/>
      <c r="M872" s="223"/>
      <c r="N872" s="224"/>
      <c r="O872" s="224"/>
      <c r="P872" s="225">
        <f>SUM(P873:P878)</f>
        <v>0</v>
      </c>
      <c r="Q872" s="224"/>
      <c r="R872" s="225">
        <f>SUM(R873:R878)</f>
        <v>0</v>
      </c>
      <c r="S872" s="224"/>
      <c r="T872" s="226">
        <f>SUM(T873:T878)</f>
        <v>0</v>
      </c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  <c r="AR872" s="227" t="s">
        <v>101</v>
      </c>
      <c r="AT872" s="228" t="s">
        <v>81</v>
      </c>
      <c r="AU872" s="228" t="s">
        <v>86</v>
      </c>
      <c r="AY872" s="227" t="s">
        <v>183</v>
      </c>
      <c r="BK872" s="229">
        <f>SUM(BK873:BK878)</f>
        <v>0</v>
      </c>
    </row>
    <row r="873" s="2" customFormat="1" ht="16.5" customHeight="1">
      <c r="A873" s="41"/>
      <c r="B873" s="42"/>
      <c r="C873" s="232" t="s">
        <v>905</v>
      </c>
      <c r="D873" s="232" t="s">
        <v>186</v>
      </c>
      <c r="E873" s="233" t="s">
        <v>3231</v>
      </c>
      <c r="F873" s="234" t="s">
        <v>3232</v>
      </c>
      <c r="G873" s="235" t="s">
        <v>3233</v>
      </c>
      <c r="H873" s="236">
        <v>5</v>
      </c>
      <c r="I873" s="237"/>
      <c r="J873" s="238">
        <f>ROUND(I873*H873,2)</f>
        <v>0</v>
      </c>
      <c r="K873" s="234" t="s">
        <v>1</v>
      </c>
      <c r="L873" s="47"/>
      <c r="M873" s="239" t="s">
        <v>1</v>
      </c>
      <c r="N873" s="240" t="s">
        <v>47</v>
      </c>
      <c r="O873" s="94"/>
      <c r="P873" s="241">
        <f>O873*H873</f>
        <v>0</v>
      </c>
      <c r="Q873" s="241">
        <v>0</v>
      </c>
      <c r="R873" s="241">
        <f>Q873*H873</f>
        <v>0</v>
      </c>
      <c r="S873" s="241">
        <v>0</v>
      </c>
      <c r="T873" s="242">
        <f>S873*H873</f>
        <v>0</v>
      </c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R873" s="243" t="s">
        <v>2579</v>
      </c>
      <c r="AT873" s="243" t="s">
        <v>186</v>
      </c>
      <c r="AU873" s="243" t="s">
        <v>90</v>
      </c>
      <c r="AY873" s="19" t="s">
        <v>183</v>
      </c>
      <c r="BE873" s="244">
        <f>IF(N873="základní",J873,0)</f>
        <v>0</v>
      </c>
      <c r="BF873" s="244">
        <f>IF(N873="snížená",J873,0)</f>
        <v>0</v>
      </c>
      <c r="BG873" s="244">
        <f>IF(N873="zákl. přenesená",J873,0)</f>
        <v>0</v>
      </c>
      <c r="BH873" s="244">
        <f>IF(N873="sníž. přenesená",J873,0)</f>
        <v>0</v>
      </c>
      <c r="BI873" s="244">
        <f>IF(N873="nulová",J873,0)</f>
        <v>0</v>
      </c>
      <c r="BJ873" s="19" t="s">
        <v>86</v>
      </c>
      <c r="BK873" s="244">
        <f>ROUND(I873*H873,2)</f>
        <v>0</v>
      </c>
      <c r="BL873" s="19" t="s">
        <v>2579</v>
      </c>
      <c r="BM873" s="243" t="s">
        <v>3234</v>
      </c>
    </row>
    <row r="874" s="2" customFormat="1">
      <c r="A874" s="41"/>
      <c r="B874" s="42"/>
      <c r="C874" s="43"/>
      <c r="D874" s="245" t="s">
        <v>192</v>
      </c>
      <c r="E874" s="43"/>
      <c r="F874" s="246" t="s">
        <v>3232</v>
      </c>
      <c r="G874" s="43"/>
      <c r="H874" s="43"/>
      <c r="I874" s="247"/>
      <c r="J874" s="43"/>
      <c r="K874" s="43"/>
      <c r="L874" s="47"/>
      <c r="M874" s="248"/>
      <c r="N874" s="249"/>
      <c r="O874" s="94"/>
      <c r="P874" s="94"/>
      <c r="Q874" s="94"/>
      <c r="R874" s="94"/>
      <c r="S874" s="94"/>
      <c r="T874" s="95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T874" s="19" t="s">
        <v>192</v>
      </c>
      <c r="AU874" s="19" t="s">
        <v>90</v>
      </c>
    </row>
    <row r="875" s="14" customFormat="1">
      <c r="A875" s="14"/>
      <c r="B875" s="262"/>
      <c r="C875" s="263"/>
      <c r="D875" s="245" t="s">
        <v>196</v>
      </c>
      <c r="E875" s="264" t="s">
        <v>1</v>
      </c>
      <c r="F875" s="265" t="s">
        <v>3235</v>
      </c>
      <c r="G875" s="263"/>
      <c r="H875" s="266">
        <v>5</v>
      </c>
      <c r="I875" s="267"/>
      <c r="J875" s="263"/>
      <c r="K875" s="263"/>
      <c r="L875" s="268"/>
      <c r="M875" s="269"/>
      <c r="N875" s="270"/>
      <c r="O875" s="270"/>
      <c r="P875" s="270"/>
      <c r="Q875" s="270"/>
      <c r="R875" s="270"/>
      <c r="S875" s="270"/>
      <c r="T875" s="271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72" t="s">
        <v>196</v>
      </c>
      <c r="AU875" s="272" t="s">
        <v>90</v>
      </c>
      <c r="AV875" s="14" t="s">
        <v>90</v>
      </c>
      <c r="AW875" s="14" t="s">
        <v>38</v>
      </c>
      <c r="AX875" s="14" t="s">
        <v>86</v>
      </c>
      <c r="AY875" s="272" t="s">
        <v>183</v>
      </c>
    </row>
    <row r="876" s="2" customFormat="1" ht="16.5" customHeight="1">
      <c r="A876" s="41"/>
      <c r="B876" s="42"/>
      <c r="C876" s="232" t="s">
        <v>909</v>
      </c>
      <c r="D876" s="232" t="s">
        <v>186</v>
      </c>
      <c r="E876" s="233" t="s">
        <v>3236</v>
      </c>
      <c r="F876" s="234" t="s">
        <v>3237</v>
      </c>
      <c r="G876" s="235" t="s">
        <v>3233</v>
      </c>
      <c r="H876" s="236">
        <v>4</v>
      </c>
      <c r="I876" s="237"/>
      <c r="J876" s="238">
        <f>ROUND(I876*H876,2)</f>
        <v>0</v>
      </c>
      <c r="K876" s="234" t="s">
        <v>1</v>
      </c>
      <c r="L876" s="47"/>
      <c r="M876" s="239" t="s">
        <v>1</v>
      </c>
      <c r="N876" s="240" t="s">
        <v>47</v>
      </c>
      <c r="O876" s="94"/>
      <c r="P876" s="241">
        <f>O876*H876</f>
        <v>0</v>
      </c>
      <c r="Q876" s="241">
        <v>0</v>
      </c>
      <c r="R876" s="241">
        <f>Q876*H876</f>
        <v>0</v>
      </c>
      <c r="S876" s="241">
        <v>0</v>
      </c>
      <c r="T876" s="242">
        <f>S876*H876</f>
        <v>0</v>
      </c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R876" s="243" t="s">
        <v>2579</v>
      </c>
      <c r="AT876" s="243" t="s">
        <v>186</v>
      </c>
      <c r="AU876" s="243" t="s">
        <v>90</v>
      </c>
      <c r="AY876" s="19" t="s">
        <v>183</v>
      </c>
      <c r="BE876" s="244">
        <f>IF(N876="základní",J876,0)</f>
        <v>0</v>
      </c>
      <c r="BF876" s="244">
        <f>IF(N876="snížená",J876,0)</f>
        <v>0</v>
      </c>
      <c r="BG876" s="244">
        <f>IF(N876="zákl. přenesená",J876,0)</f>
        <v>0</v>
      </c>
      <c r="BH876" s="244">
        <f>IF(N876="sníž. přenesená",J876,0)</f>
        <v>0</v>
      </c>
      <c r="BI876" s="244">
        <f>IF(N876="nulová",J876,0)</f>
        <v>0</v>
      </c>
      <c r="BJ876" s="19" t="s">
        <v>86</v>
      </c>
      <c r="BK876" s="244">
        <f>ROUND(I876*H876,2)</f>
        <v>0</v>
      </c>
      <c r="BL876" s="19" t="s">
        <v>2579</v>
      </c>
      <c r="BM876" s="243" t="s">
        <v>3238</v>
      </c>
    </row>
    <row r="877" s="2" customFormat="1">
      <c r="A877" s="41"/>
      <c r="B877" s="42"/>
      <c r="C877" s="43"/>
      <c r="D877" s="245" t="s">
        <v>192</v>
      </c>
      <c r="E877" s="43"/>
      <c r="F877" s="246" t="s">
        <v>3239</v>
      </c>
      <c r="G877" s="43"/>
      <c r="H877" s="43"/>
      <c r="I877" s="247"/>
      <c r="J877" s="43"/>
      <c r="K877" s="43"/>
      <c r="L877" s="47"/>
      <c r="M877" s="248"/>
      <c r="N877" s="249"/>
      <c r="O877" s="94"/>
      <c r="P877" s="94"/>
      <c r="Q877" s="94"/>
      <c r="R877" s="94"/>
      <c r="S877" s="94"/>
      <c r="T877" s="95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T877" s="19" t="s">
        <v>192</v>
      </c>
      <c r="AU877" s="19" t="s">
        <v>90</v>
      </c>
    </row>
    <row r="878" s="14" customFormat="1">
      <c r="A878" s="14"/>
      <c r="B878" s="262"/>
      <c r="C878" s="263"/>
      <c r="D878" s="245" t="s">
        <v>196</v>
      </c>
      <c r="E878" s="264" t="s">
        <v>1</v>
      </c>
      <c r="F878" s="265" t="s">
        <v>101</v>
      </c>
      <c r="G878" s="263"/>
      <c r="H878" s="266">
        <v>4</v>
      </c>
      <c r="I878" s="267"/>
      <c r="J878" s="263"/>
      <c r="K878" s="263"/>
      <c r="L878" s="268"/>
      <c r="M878" s="295"/>
      <c r="N878" s="296"/>
      <c r="O878" s="296"/>
      <c r="P878" s="296"/>
      <c r="Q878" s="296"/>
      <c r="R878" s="296"/>
      <c r="S878" s="296"/>
      <c r="T878" s="297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72" t="s">
        <v>196</v>
      </c>
      <c r="AU878" s="272" t="s">
        <v>90</v>
      </c>
      <c r="AV878" s="14" t="s">
        <v>90</v>
      </c>
      <c r="AW878" s="14" t="s">
        <v>38</v>
      </c>
      <c r="AX878" s="14" t="s">
        <v>86</v>
      </c>
      <c r="AY878" s="272" t="s">
        <v>183</v>
      </c>
    </row>
    <row r="879" s="2" customFormat="1" ht="6.96" customHeight="1">
      <c r="A879" s="41"/>
      <c r="B879" s="69"/>
      <c r="C879" s="70"/>
      <c r="D879" s="70"/>
      <c r="E879" s="70"/>
      <c r="F879" s="70"/>
      <c r="G879" s="70"/>
      <c r="H879" s="70"/>
      <c r="I879" s="70"/>
      <c r="J879" s="70"/>
      <c r="K879" s="70"/>
      <c r="L879" s="47"/>
      <c r="M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</row>
  </sheetData>
  <sheetProtection sheet="1" autoFilter="0" formatColumns="0" formatRows="0" objects="1" scenarios="1" spinCount="100000" saltValue="YoaIYxun0emBYW1ej+hgiGKOhj4KsVRhwVEMhH8sxj3S3VVWdPwbaAySAsASsYVhjeiaNThrKux5+yPjiycZvQ==" hashValue="0tgg7Q/QDtKWbd7A0bBM7ENkvS3Kh96Ezy2fFG9NFRdlG2AIpxOldh7cOFPivjLfcLpUeoa4O0AIO/NyCoj62g==" algorithmName="SHA-512" password="CC35"/>
  <autoFilter ref="C132:K878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21:H121"/>
    <mergeCell ref="E123:H123"/>
    <mergeCell ref="E125:H125"/>
    <mergeCell ref="L2:V2"/>
  </mergeCells>
  <hyperlinks>
    <hyperlink ref="F138" r:id="rId1" display="https://podminky.urs.cz/item/CS_URS_2025_01/122151101"/>
    <hyperlink ref="F146" r:id="rId2" display="https://podminky.urs.cz/item/CS_URS_2025_01/162351104"/>
    <hyperlink ref="F154" r:id="rId3" display="https://podminky.urs.cz/item/CS_URS_2025_01/162751119"/>
    <hyperlink ref="F164" r:id="rId4" display="https://podminky.urs.cz/item/CS_URS_2025_01/171201231"/>
    <hyperlink ref="F174" r:id="rId5" display="https://podminky.urs.cz/item/CS_URS_2025_01/181111111"/>
    <hyperlink ref="F179" r:id="rId6" display="https://podminky.urs.cz/item/CS_URS_2025_01/181351003"/>
    <hyperlink ref="F188" r:id="rId7" display="https://podminky.urs.cz/item/CS_URS_2025_01/181411141"/>
    <hyperlink ref="F197" r:id="rId8" display="https://podminky.urs.cz/item/CS_URS_2025_01/183205111"/>
    <hyperlink ref="F202" r:id="rId9" display="https://podminky.urs.cz/item/CS_URS_2025_01/183403114"/>
    <hyperlink ref="F207" r:id="rId10" display="https://podminky.urs.cz/item/CS_URS_2025_01/183403153"/>
    <hyperlink ref="F212" r:id="rId11" display="https://podminky.urs.cz/item/CS_URS_2025_01/183403161"/>
    <hyperlink ref="F217" r:id="rId12" display="https://podminky.urs.cz/item/CS_URS_2025_01/184813511"/>
    <hyperlink ref="F222" r:id="rId13" display="https://podminky.urs.cz/item/CS_URS_2025_01/184813521"/>
    <hyperlink ref="F227" r:id="rId14" display="https://podminky.urs.cz/item/CS_URS_2025_01/185803111"/>
    <hyperlink ref="F232" r:id="rId15" display="https://podminky.urs.cz/item/CS_URS_2025_01/181951112"/>
    <hyperlink ref="F243" r:id="rId16" display="https://podminky.urs.cz/item/CS_URS_2025_01/564561011"/>
    <hyperlink ref="F254" r:id="rId17" display="https://podminky.urs.cz/item/CS_URS_2025_01/564861011"/>
    <hyperlink ref="F262" r:id="rId18" display="https://podminky.urs.cz/item/CS_URS_2025_01/564851011"/>
    <hyperlink ref="F267" r:id="rId19" display="https://podminky.urs.cz/item/CS_URS_2025_01/565176101"/>
    <hyperlink ref="F272" r:id="rId20" display="https://podminky.urs.cz/item/CS_URS_2025_01/998225111"/>
    <hyperlink ref="F277" r:id="rId21" display="https://podminky.urs.cz/item/CS_URS_2025_01/596811220"/>
    <hyperlink ref="F289" r:id="rId22" display="https://podminky.urs.cz/item/CS_URS_2025_01/596211120"/>
    <hyperlink ref="F299" r:id="rId23" display="https://podminky.urs.cz/item/CS_URS_2025_01/596211230"/>
    <hyperlink ref="F309" r:id="rId24" display="https://podminky.urs.cz/item/CS_URS_2025_01/591211111"/>
    <hyperlink ref="F314" r:id="rId25" display="https://podminky.urs.cz/item/CS_URS_2025_01/916131213"/>
    <hyperlink ref="F349" r:id="rId26" display="https://podminky.urs.cz/item/CS_URS_2025_01/916241213"/>
    <hyperlink ref="F354" r:id="rId27" display="https://podminky.urs.cz/item/CS_URS_2025_01/916231213"/>
    <hyperlink ref="F362" r:id="rId28" display="https://podminky.urs.cz/item/CS_URS_2025_01/916991121"/>
    <hyperlink ref="F378" r:id="rId29" display="https://podminky.urs.cz/item/CS_URS_2025_01/998223011"/>
    <hyperlink ref="F389" r:id="rId30" display="https://podminky.urs.cz/item/CS_URS_2025_01/452112112"/>
    <hyperlink ref="F398" r:id="rId31" display="https://podminky.urs.cz/item/CS_URS_2025_01/998274101"/>
    <hyperlink ref="F403" r:id="rId32" display="https://podminky.urs.cz/item/CS_URS_2025_01/275313611"/>
    <hyperlink ref="F408" r:id="rId33" display="https://podminky.urs.cz/item/CS_URS_2025_01/914511112"/>
    <hyperlink ref="F417" r:id="rId34" display="https://podminky.urs.cz/item/CS_URS_2025_01/914111111"/>
    <hyperlink ref="F424" r:id="rId35" display="https://podminky.urs.cz/item/CS_URS_2025_01/912211131"/>
    <hyperlink ref="F433" r:id="rId36" display="https://podminky.urs.cz/item/CS_URS_2025_01/915111111"/>
    <hyperlink ref="F438" r:id="rId37" display="https://podminky.urs.cz/item/CS_URS_2025_01/915211112"/>
    <hyperlink ref="F443" r:id="rId38" display="https://podminky.urs.cz/item/CS_URS_2025_01/915111121"/>
    <hyperlink ref="F448" r:id="rId39" display="https://podminky.urs.cz/item/CS_URS_2025_01/915211122"/>
    <hyperlink ref="F453" r:id="rId40" display="https://podminky.urs.cz/item/CS_URS_2025_01/915231112"/>
    <hyperlink ref="F458" r:id="rId41" display="https://podminky.urs.cz/item/CS_URS_2025_01/915131111"/>
    <hyperlink ref="F463" r:id="rId42" display="https://podminky.urs.cz/item/CS_URS_2025_01/915611111"/>
    <hyperlink ref="F471" r:id="rId43" display="https://podminky.urs.cz/item/CS_URS_2025_01/915621111"/>
    <hyperlink ref="F477" r:id="rId44" display="https://podminky.urs.cz/item/CS_URS_2025_01/113107321"/>
    <hyperlink ref="F482" r:id="rId45" display="https://podminky.urs.cz/item/CS_URS_2025_01/113154553"/>
    <hyperlink ref="F487" r:id="rId46" display="https://podminky.urs.cz/item/CS_URS_2025_01/113154558"/>
    <hyperlink ref="F492" r:id="rId47" display="https://podminky.urs.cz/item/CS_URS_2025_01/966006211"/>
    <hyperlink ref="F509" r:id="rId48" display="https://podminky.urs.cz/item/CS_URS_2025_01/997221551"/>
    <hyperlink ref="F515" r:id="rId49" display="https://podminky.urs.cz/item/CS_URS_2025_01/997221559"/>
    <hyperlink ref="F522" r:id="rId50" display="https://podminky.urs.cz/item/CS_URS_2025_01/113106121"/>
    <hyperlink ref="F527" r:id="rId51" display="https://podminky.urs.cz/item/CS_URS_2025_01/113107130"/>
    <hyperlink ref="F542" r:id="rId52" display="https://podminky.urs.cz/item/CS_URS_2025_01/113107142"/>
    <hyperlink ref="F547" r:id="rId53" display="https://podminky.urs.cz/item/CS_URS_2025_01/113201112"/>
    <hyperlink ref="F552" r:id="rId54" display="https://podminky.urs.cz/item/CS_URS_2025_01/113202111"/>
    <hyperlink ref="F557" r:id="rId55" display="https://podminky.urs.cz/item/CS_URS_2025_01/113203111"/>
    <hyperlink ref="F567" r:id="rId56" display="https://podminky.urs.cz/item/CS_URS_2025_01/113204111"/>
    <hyperlink ref="F572" r:id="rId57" display="https://podminky.urs.cz/item/CS_URS_2025_01/113106171"/>
    <hyperlink ref="F577" r:id="rId58" display="https://podminky.urs.cz/item/CS_URS_2025_01/113106121"/>
    <hyperlink ref="F582" r:id="rId59" display="https://podminky.urs.cz/item/CS_URS_2025_01/113106161"/>
    <hyperlink ref="F587" r:id="rId60" display="https://podminky.urs.cz/item/CS_URS_2025_01/979054441"/>
    <hyperlink ref="F592" r:id="rId61" display="https://podminky.urs.cz/item/CS_URS_2025_01/979071121"/>
    <hyperlink ref="F597" r:id="rId62" display="https://podminky.urs.cz/item/CS_URS_2025_01/979071122"/>
    <hyperlink ref="F607" r:id="rId63" display="https://podminky.urs.cz/item/CS_URS_2025_01/979024443"/>
    <hyperlink ref="F612" r:id="rId64" display="https://podminky.urs.cz/item/CS_URS_2025_01/997221611"/>
    <hyperlink ref="F649" r:id="rId65" display="https://podminky.urs.cz/item/CS_URS_2025_01/997221151"/>
    <hyperlink ref="F670" r:id="rId66" display="https://podminky.urs.cz/item/CS_URS_2025_01/997221561"/>
    <hyperlink ref="F701" r:id="rId67" display="https://podminky.urs.cz/item/CS_URS_2025_01/997221569"/>
    <hyperlink ref="F734" r:id="rId68" display="https://podminky.urs.cz/item/CS_URS_2025_01/997221873"/>
    <hyperlink ref="F739" r:id="rId69" display="https://podminky.urs.cz/item/CS_URS_2025_01/997221875"/>
    <hyperlink ref="F747" r:id="rId70" display="https://podminky.urs.cz/item/CS_URS_2025_01/997221861"/>
    <hyperlink ref="F776" r:id="rId71" display="https://podminky.urs.cz/item/CS_URS_2025_01/741110053"/>
    <hyperlink ref="F786" r:id="rId72" display="https://podminky.urs.cz/item/CS_URS_2025_01/210204011"/>
    <hyperlink ref="F790" r:id="rId73" display="https://podminky.urs.cz/item/CS_URS_2025_01/218204011"/>
    <hyperlink ref="F794" r:id="rId74" display="https://podminky.urs.cz/item/CS_URS_2025_01/218204125"/>
    <hyperlink ref="F798" r:id="rId75" display="https://podminky.urs.cz/item/CS_URS_2025_01/218204201"/>
    <hyperlink ref="F803" r:id="rId76" display="https://podminky.urs.cz/item/CS_URS_2025_01/460161172"/>
    <hyperlink ref="F808" r:id="rId77" display="https://podminky.urs.cz/item/CS_URS_2025_01/460431182"/>
    <hyperlink ref="F813" r:id="rId78" display="https://podminky.urs.cz/item/CS_URS_2025_01/460131112"/>
    <hyperlink ref="F819" r:id="rId79" display="https://podminky.urs.cz/item/CS_URS_2025_01/460391122"/>
    <hyperlink ref="F825" r:id="rId80" display="https://podminky.urs.cz/item/CS_URS_2025_01/460641112"/>
    <hyperlink ref="F829" r:id="rId81" display="https://podminky.urs.cz/item/CS_URS_2025_01/460661111"/>
    <hyperlink ref="F834" r:id="rId82" display="https://podminky.urs.cz/item/CS_URS_2025_01/460791216"/>
    <hyperlink ref="F843" r:id="rId83" display="https://podminky.urs.cz/item/CS_URS_2025_01/468051121"/>
    <hyperlink ref="F847" r:id="rId84" display="https://podminky.urs.cz/item/CS_URS_2025_01/469972111"/>
    <hyperlink ref="F855" r:id="rId85" display="https://podminky.urs.cz/item/CS_URS_2025_01/469972121"/>
    <hyperlink ref="F864" r:id="rId86" display="https://podminky.urs.cz/item/CS_URS_2025_01/469973120"/>
    <hyperlink ref="F868" r:id="rId87" display="https://podminky.urs.cz/item/CS_URS_2025_01/460361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8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3240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342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ROUND(J136,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ROUND((SUM(BE136:BE572)),  2)</f>
        <v>0</v>
      </c>
      <c r="G35" s="41"/>
      <c r="H35" s="41"/>
      <c r="I35" s="170">
        <v>0.20999999999999999</v>
      </c>
      <c r="J35" s="169">
        <f>ROUND(((SUM(BE136:BE572))*I35),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ROUND((SUM(BF136:BF572)),  2)</f>
        <v>0</v>
      </c>
      <c r="G36" s="41"/>
      <c r="H36" s="41"/>
      <c r="I36" s="170">
        <v>0.12</v>
      </c>
      <c r="J36" s="169">
        <f>ROUND(((SUM(BF136:BF572))*I36),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ROUND((SUM(BG136:BG572)),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ROUND((SUM(BH136:BH572)),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ROUND((SUM(BI136:BI572)),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 xml:space="preserve">2 - SO 301 - Přeložka vodovodu- 50% 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25.6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VODIS Olomouc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J136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343</v>
      </c>
      <c r="E99" s="197"/>
      <c r="F99" s="197"/>
      <c r="G99" s="197"/>
      <c r="H99" s="197"/>
      <c r="I99" s="197"/>
      <c r="J99" s="198">
        <f>J137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344</v>
      </c>
      <c r="E100" s="202"/>
      <c r="F100" s="202"/>
      <c r="G100" s="202"/>
      <c r="H100" s="202"/>
      <c r="I100" s="202"/>
      <c r="J100" s="203">
        <f>J138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345</v>
      </c>
      <c r="E101" s="202"/>
      <c r="F101" s="202"/>
      <c r="G101" s="202"/>
      <c r="H101" s="202"/>
      <c r="I101" s="202"/>
      <c r="J101" s="203">
        <f>J216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346</v>
      </c>
      <c r="E102" s="202"/>
      <c r="F102" s="202"/>
      <c r="G102" s="202"/>
      <c r="H102" s="202"/>
      <c r="I102" s="202"/>
      <c r="J102" s="203">
        <f>J247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347</v>
      </c>
      <c r="E103" s="202"/>
      <c r="F103" s="202"/>
      <c r="G103" s="202"/>
      <c r="H103" s="202"/>
      <c r="I103" s="202"/>
      <c r="J103" s="203">
        <f>J267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348</v>
      </c>
      <c r="E104" s="202"/>
      <c r="F104" s="202"/>
      <c r="G104" s="202"/>
      <c r="H104" s="202"/>
      <c r="I104" s="202"/>
      <c r="J104" s="203">
        <f>J276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0"/>
      <c r="C105" s="136"/>
      <c r="D105" s="201" t="s">
        <v>349</v>
      </c>
      <c r="E105" s="202"/>
      <c r="F105" s="202"/>
      <c r="G105" s="202"/>
      <c r="H105" s="202"/>
      <c r="I105" s="202"/>
      <c r="J105" s="203">
        <f>J307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0"/>
      <c r="C106" s="136"/>
      <c r="D106" s="201" t="s">
        <v>350</v>
      </c>
      <c r="E106" s="202"/>
      <c r="F106" s="202"/>
      <c r="G106" s="202"/>
      <c r="H106" s="202"/>
      <c r="I106" s="202"/>
      <c r="J106" s="203">
        <f>J319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0"/>
      <c r="C107" s="136"/>
      <c r="D107" s="201" t="s">
        <v>351</v>
      </c>
      <c r="E107" s="202"/>
      <c r="F107" s="202"/>
      <c r="G107" s="202"/>
      <c r="H107" s="202"/>
      <c r="I107" s="202"/>
      <c r="J107" s="203">
        <f>J328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0"/>
      <c r="C108" s="136"/>
      <c r="D108" s="201" t="s">
        <v>352</v>
      </c>
      <c r="E108" s="202"/>
      <c r="F108" s="202"/>
      <c r="G108" s="202"/>
      <c r="H108" s="202"/>
      <c r="I108" s="202"/>
      <c r="J108" s="203">
        <f>J397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353</v>
      </c>
      <c r="E109" s="202"/>
      <c r="F109" s="202"/>
      <c r="G109" s="202"/>
      <c r="H109" s="202"/>
      <c r="I109" s="202"/>
      <c r="J109" s="203">
        <f>J407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0"/>
      <c r="C110" s="136"/>
      <c r="D110" s="201" t="s">
        <v>354</v>
      </c>
      <c r="E110" s="202"/>
      <c r="F110" s="202"/>
      <c r="G110" s="202"/>
      <c r="H110" s="202"/>
      <c r="I110" s="202"/>
      <c r="J110" s="203">
        <f>J515</f>
        <v>0</v>
      </c>
      <c r="K110" s="136"/>
      <c r="L110" s="20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0"/>
      <c r="C111" s="136"/>
      <c r="D111" s="201" t="s">
        <v>167</v>
      </c>
      <c r="E111" s="202"/>
      <c r="F111" s="202"/>
      <c r="G111" s="202"/>
      <c r="H111" s="202"/>
      <c r="I111" s="202"/>
      <c r="J111" s="203">
        <f>J519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0"/>
      <c r="C112" s="136"/>
      <c r="D112" s="201" t="s">
        <v>355</v>
      </c>
      <c r="E112" s="202"/>
      <c r="F112" s="202"/>
      <c r="G112" s="202"/>
      <c r="H112" s="202"/>
      <c r="I112" s="202"/>
      <c r="J112" s="203">
        <f>J541</f>
        <v>0</v>
      </c>
      <c r="K112" s="136"/>
      <c r="L112" s="20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94"/>
      <c r="C113" s="195"/>
      <c r="D113" s="196" t="s">
        <v>356</v>
      </c>
      <c r="E113" s="197"/>
      <c r="F113" s="197"/>
      <c r="G113" s="197"/>
      <c r="H113" s="197"/>
      <c r="I113" s="197"/>
      <c r="J113" s="198">
        <f>J548</f>
        <v>0</v>
      </c>
      <c r="K113" s="195"/>
      <c r="L113" s="19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200"/>
      <c r="C114" s="136"/>
      <c r="D114" s="201" t="s">
        <v>357</v>
      </c>
      <c r="E114" s="202"/>
      <c r="F114" s="202"/>
      <c r="G114" s="202"/>
      <c r="H114" s="202"/>
      <c r="I114" s="202"/>
      <c r="J114" s="203">
        <f>J549</f>
        <v>0</v>
      </c>
      <c r="K114" s="136"/>
      <c r="L114" s="204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41"/>
      <c r="B115" s="42"/>
      <c r="C115" s="43"/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6.96" customHeight="1">
      <c r="A116" s="41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20" s="2" customFormat="1" ht="6.96" customHeight="1">
      <c r="A120" s="41"/>
      <c r="B120" s="71"/>
      <c r="C120" s="72"/>
      <c r="D120" s="72"/>
      <c r="E120" s="72"/>
      <c r="F120" s="72"/>
      <c r="G120" s="72"/>
      <c r="H120" s="72"/>
      <c r="I120" s="72"/>
      <c r="J120" s="72"/>
      <c r="K120" s="72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24.96" customHeight="1">
      <c r="A121" s="41"/>
      <c r="B121" s="42"/>
      <c r="C121" s="25" t="s">
        <v>168</v>
      </c>
      <c r="D121" s="43"/>
      <c r="E121" s="43"/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2" customHeight="1">
      <c r="A123" s="41"/>
      <c r="B123" s="42"/>
      <c r="C123" s="34" t="s">
        <v>16</v>
      </c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6.5" customHeight="1">
      <c r="A124" s="41"/>
      <c r="B124" s="42"/>
      <c r="C124" s="43"/>
      <c r="D124" s="43"/>
      <c r="E124" s="189" t="str">
        <f>E7</f>
        <v>Oprava tramvajového křížení v km 4,064 v žst. Olomouc - město</v>
      </c>
      <c r="F124" s="34"/>
      <c r="G124" s="34"/>
      <c r="H124" s="34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1" customFormat="1" ht="12" customHeight="1">
      <c r="B125" s="23"/>
      <c r="C125" s="34" t="s">
        <v>147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1"/>
      <c r="B126" s="42"/>
      <c r="C126" s="43"/>
      <c r="D126" s="43"/>
      <c r="E126" s="189" t="s">
        <v>2783</v>
      </c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2" customHeight="1">
      <c r="A127" s="41"/>
      <c r="B127" s="42"/>
      <c r="C127" s="34" t="s">
        <v>149</v>
      </c>
      <c r="D127" s="43"/>
      <c r="E127" s="43"/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16.5" customHeight="1">
      <c r="A128" s="41"/>
      <c r="B128" s="42"/>
      <c r="C128" s="43"/>
      <c r="D128" s="43"/>
      <c r="E128" s="79" t="str">
        <f>E11</f>
        <v xml:space="preserve">2 - SO 301 - Přeložka vodovodu- 50%  jednotek množství</v>
      </c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6.96" customHeight="1">
      <c r="A129" s="41"/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12" customHeight="1">
      <c r="A130" s="41"/>
      <c r="B130" s="42"/>
      <c r="C130" s="34" t="s">
        <v>22</v>
      </c>
      <c r="D130" s="43"/>
      <c r="E130" s="43"/>
      <c r="F130" s="29" t="str">
        <f>F14</f>
        <v>Olomouc</v>
      </c>
      <c r="G130" s="43"/>
      <c r="H130" s="43"/>
      <c r="I130" s="34" t="s">
        <v>24</v>
      </c>
      <c r="J130" s="82" t="str">
        <f>IF(J14="","",J14)</f>
        <v>26. 3. 2025</v>
      </c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6.96" customHeight="1">
      <c r="A131" s="41"/>
      <c r="B131" s="42"/>
      <c r="C131" s="43"/>
      <c r="D131" s="43"/>
      <c r="E131" s="43"/>
      <c r="F131" s="43"/>
      <c r="G131" s="43"/>
      <c r="H131" s="43"/>
      <c r="I131" s="43"/>
      <c r="J131" s="43"/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2" customFormat="1" ht="25.65" customHeight="1">
      <c r="A132" s="41"/>
      <c r="B132" s="42"/>
      <c r="C132" s="34" t="s">
        <v>30</v>
      </c>
      <c r="D132" s="43"/>
      <c r="E132" s="43"/>
      <c r="F132" s="29" t="str">
        <f>E17</f>
        <v>Dopravní podnik města Olomouce</v>
      </c>
      <c r="G132" s="43"/>
      <c r="H132" s="43"/>
      <c r="I132" s="34" t="s">
        <v>36</v>
      </c>
      <c r="J132" s="39" t="str">
        <f>E23</f>
        <v>VODIS Olomouc s.r.o.</v>
      </c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5.15" customHeight="1">
      <c r="A133" s="41"/>
      <c r="B133" s="42"/>
      <c r="C133" s="34" t="s">
        <v>34</v>
      </c>
      <c r="D133" s="43"/>
      <c r="E133" s="43"/>
      <c r="F133" s="29" t="str">
        <f>IF(E20="","",E20)</f>
        <v>Vyplň údaj</v>
      </c>
      <c r="G133" s="43"/>
      <c r="H133" s="43"/>
      <c r="I133" s="34" t="s">
        <v>39</v>
      </c>
      <c r="J133" s="39" t="str">
        <f>E26</f>
        <v>Ing.Michal Pospíšil</v>
      </c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2" customFormat="1" ht="10.32" customHeight="1">
      <c r="A134" s="41"/>
      <c r="B134" s="42"/>
      <c r="C134" s="43"/>
      <c r="D134" s="43"/>
      <c r="E134" s="43"/>
      <c r="F134" s="43"/>
      <c r="G134" s="43"/>
      <c r="H134" s="43"/>
      <c r="I134" s="43"/>
      <c r="J134" s="43"/>
      <c r="K134" s="43"/>
      <c r="L134" s="66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  <row r="135" s="11" customFormat="1" ht="29.28" customHeight="1">
      <c r="A135" s="205"/>
      <c r="B135" s="206"/>
      <c r="C135" s="207" t="s">
        <v>169</v>
      </c>
      <c r="D135" s="208" t="s">
        <v>67</v>
      </c>
      <c r="E135" s="208" t="s">
        <v>63</v>
      </c>
      <c r="F135" s="208" t="s">
        <v>64</v>
      </c>
      <c r="G135" s="208" t="s">
        <v>170</v>
      </c>
      <c r="H135" s="208" t="s">
        <v>171</v>
      </c>
      <c r="I135" s="208" t="s">
        <v>172</v>
      </c>
      <c r="J135" s="208" t="s">
        <v>160</v>
      </c>
      <c r="K135" s="209" t="s">
        <v>173</v>
      </c>
      <c r="L135" s="210"/>
      <c r="M135" s="103" t="s">
        <v>1</v>
      </c>
      <c r="N135" s="104" t="s">
        <v>46</v>
      </c>
      <c r="O135" s="104" t="s">
        <v>174</v>
      </c>
      <c r="P135" s="104" t="s">
        <v>175</v>
      </c>
      <c r="Q135" s="104" t="s">
        <v>176</v>
      </c>
      <c r="R135" s="104" t="s">
        <v>177</v>
      </c>
      <c r="S135" s="104" t="s">
        <v>178</v>
      </c>
      <c r="T135" s="105" t="s">
        <v>179</v>
      </c>
      <c r="U135" s="205"/>
      <c r="V135" s="205"/>
      <c r="W135" s="205"/>
      <c r="X135" s="205"/>
      <c r="Y135" s="205"/>
      <c r="Z135" s="205"/>
      <c r="AA135" s="205"/>
      <c r="AB135" s="205"/>
      <c r="AC135" s="205"/>
      <c r="AD135" s="205"/>
      <c r="AE135" s="205"/>
    </row>
    <row r="136" s="2" customFormat="1" ht="22.8" customHeight="1">
      <c r="A136" s="41"/>
      <c r="B136" s="42"/>
      <c r="C136" s="110" t="s">
        <v>180</v>
      </c>
      <c r="D136" s="43"/>
      <c r="E136" s="43"/>
      <c r="F136" s="43"/>
      <c r="G136" s="43"/>
      <c r="H136" s="43"/>
      <c r="I136" s="43"/>
      <c r="J136" s="211">
        <f>BK136</f>
        <v>0</v>
      </c>
      <c r="K136" s="43"/>
      <c r="L136" s="47"/>
      <c r="M136" s="106"/>
      <c r="N136" s="212"/>
      <c r="O136" s="107"/>
      <c r="P136" s="213">
        <f>P137+P548</f>
        <v>0</v>
      </c>
      <c r="Q136" s="107"/>
      <c r="R136" s="213">
        <f>R137+R548</f>
        <v>26.194615499999998</v>
      </c>
      <c r="S136" s="107"/>
      <c r="T136" s="214">
        <f>T137+T548</f>
        <v>47.804020000000001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81</v>
      </c>
      <c r="AU136" s="19" t="s">
        <v>162</v>
      </c>
      <c r="BK136" s="215">
        <f>BK137+BK548</f>
        <v>0</v>
      </c>
    </row>
    <row r="137" s="12" customFormat="1" ht="25.92" customHeight="1">
      <c r="A137" s="12"/>
      <c r="B137" s="216"/>
      <c r="C137" s="217"/>
      <c r="D137" s="218" t="s">
        <v>81</v>
      </c>
      <c r="E137" s="219" t="s">
        <v>181</v>
      </c>
      <c r="F137" s="219" t="s">
        <v>358</v>
      </c>
      <c r="G137" s="217"/>
      <c r="H137" s="217"/>
      <c r="I137" s="220"/>
      <c r="J137" s="221">
        <f>BK137</f>
        <v>0</v>
      </c>
      <c r="K137" s="217"/>
      <c r="L137" s="222"/>
      <c r="M137" s="223"/>
      <c r="N137" s="224"/>
      <c r="O137" s="224"/>
      <c r="P137" s="225">
        <f>P138+P216+P247+P267+P276+P307+P319+P328+P397+P407+P515+P519+P541</f>
        <v>0</v>
      </c>
      <c r="Q137" s="224"/>
      <c r="R137" s="225">
        <f>R138+R216+R247+R267+R276+R307+R319+R328+R397+R407+R515+R519+R541</f>
        <v>26.128887899999999</v>
      </c>
      <c r="S137" s="224"/>
      <c r="T137" s="226">
        <f>T138+T216+T247+T267+T276+T307+T319+T328+T397+T407+T515+T519+T541</f>
        <v>47.804020000000001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7" t="s">
        <v>86</v>
      </c>
      <c r="AT137" s="228" t="s">
        <v>81</v>
      </c>
      <c r="AU137" s="228" t="s">
        <v>82</v>
      </c>
      <c r="AY137" s="227" t="s">
        <v>183</v>
      </c>
      <c r="BK137" s="229">
        <f>BK138+BK216+BK247+BK267+BK276+BK307+BK319+BK328+BK397+BK407+BK515+BK519+BK541</f>
        <v>0</v>
      </c>
    </row>
    <row r="138" s="12" customFormat="1" ht="22.8" customHeight="1">
      <c r="A138" s="12"/>
      <c r="B138" s="216"/>
      <c r="C138" s="217"/>
      <c r="D138" s="218" t="s">
        <v>81</v>
      </c>
      <c r="E138" s="230" t="s">
        <v>86</v>
      </c>
      <c r="F138" s="230" t="s">
        <v>359</v>
      </c>
      <c r="G138" s="217"/>
      <c r="H138" s="217"/>
      <c r="I138" s="220"/>
      <c r="J138" s="231">
        <f>BK138</f>
        <v>0</v>
      </c>
      <c r="K138" s="217"/>
      <c r="L138" s="222"/>
      <c r="M138" s="223"/>
      <c r="N138" s="224"/>
      <c r="O138" s="224"/>
      <c r="P138" s="225">
        <f>SUM(P139:P215)</f>
        <v>0</v>
      </c>
      <c r="Q138" s="224"/>
      <c r="R138" s="225">
        <f>SUM(R139:R215)</f>
        <v>0.13288823000000002</v>
      </c>
      <c r="S138" s="224"/>
      <c r="T138" s="226">
        <f>SUM(T139:T215)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7" t="s">
        <v>86</v>
      </c>
      <c r="AT138" s="228" t="s">
        <v>81</v>
      </c>
      <c r="AU138" s="228" t="s">
        <v>86</v>
      </c>
      <c r="AY138" s="227" t="s">
        <v>183</v>
      </c>
      <c r="BK138" s="229">
        <f>SUM(BK139:BK215)</f>
        <v>0</v>
      </c>
    </row>
    <row r="139" s="2" customFormat="1" ht="16.5" customHeight="1">
      <c r="A139" s="41"/>
      <c r="B139" s="42"/>
      <c r="C139" s="232" t="s">
        <v>86</v>
      </c>
      <c r="D139" s="232" t="s">
        <v>186</v>
      </c>
      <c r="E139" s="233" t="s">
        <v>360</v>
      </c>
      <c r="F139" s="234" t="s">
        <v>361</v>
      </c>
      <c r="G139" s="235" t="s">
        <v>231</v>
      </c>
      <c r="H139" s="236">
        <v>15</v>
      </c>
      <c r="I139" s="237"/>
      <c r="J139" s="238">
        <f>ROUND(I139*H139,2)</f>
        <v>0</v>
      </c>
      <c r="K139" s="234" t="s">
        <v>190</v>
      </c>
      <c r="L139" s="47"/>
      <c r="M139" s="239" t="s">
        <v>1</v>
      </c>
      <c r="N139" s="240" t="s">
        <v>47</v>
      </c>
      <c r="O139" s="94"/>
      <c r="P139" s="241">
        <f>O139*H139</f>
        <v>0</v>
      </c>
      <c r="Q139" s="241">
        <v>0.0071900000000000002</v>
      </c>
      <c r="R139" s="241">
        <f>Q139*H139</f>
        <v>0.10785</v>
      </c>
      <c r="S139" s="241">
        <v>0</v>
      </c>
      <c r="T139" s="242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43" t="s">
        <v>101</v>
      </c>
      <c r="AT139" s="243" t="s">
        <v>186</v>
      </c>
      <c r="AU139" s="243" t="s">
        <v>90</v>
      </c>
      <c r="AY139" s="19" t="s">
        <v>183</v>
      </c>
      <c r="BE139" s="244">
        <f>IF(N139="základní",J139,0)</f>
        <v>0</v>
      </c>
      <c r="BF139" s="244">
        <f>IF(N139="snížená",J139,0)</f>
        <v>0</v>
      </c>
      <c r="BG139" s="244">
        <f>IF(N139="zákl. přenesená",J139,0)</f>
        <v>0</v>
      </c>
      <c r="BH139" s="244">
        <f>IF(N139="sníž. přenesená",J139,0)</f>
        <v>0</v>
      </c>
      <c r="BI139" s="244">
        <f>IF(N139="nulová",J139,0)</f>
        <v>0</v>
      </c>
      <c r="BJ139" s="19" t="s">
        <v>86</v>
      </c>
      <c r="BK139" s="244">
        <f>ROUND(I139*H139,2)</f>
        <v>0</v>
      </c>
      <c r="BL139" s="19" t="s">
        <v>101</v>
      </c>
      <c r="BM139" s="243" t="s">
        <v>362</v>
      </c>
    </row>
    <row r="140" s="2" customFormat="1">
      <c r="A140" s="41"/>
      <c r="B140" s="42"/>
      <c r="C140" s="43"/>
      <c r="D140" s="245" t="s">
        <v>192</v>
      </c>
      <c r="E140" s="43"/>
      <c r="F140" s="246" t="s">
        <v>363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192</v>
      </c>
      <c r="AU140" s="19" t="s">
        <v>90</v>
      </c>
    </row>
    <row r="141" s="2" customFormat="1">
      <c r="A141" s="41"/>
      <c r="B141" s="42"/>
      <c r="C141" s="43"/>
      <c r="D141" s="250" t="s">
        <v>194</v>
      </c>
      <c r="E141" s="43"/>
      <c r="F141" s="251" t="s">
        <v>364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194</v>
      </c>
      <c r="AU141" s="19" t="s">
        <v>90</v>
      </c>
    </row>
    <row r="142" s="2" customFormat="1" ht="24.15" customHeight="1">
      <c r="A142" s="41"/>
      <c r="B142" s="42"/>
      <c r="C142" s="232" t="s">
        <v>90</v>
      </c>
      <c r="D142" s="232" t="s">
        <v>186</v>
      </c>
      <c r="E142" s="233" t="s">
        <v>365</v>
      </c>
      <c r="F142" s="234" t="s">
        <v>366</v>
      </c>
      <c r="G142" s="235" t="s">
        <v>367</v>
      </c>
      <c r="H142" s="236">
        <v>5</v>
      </c>
      <c r="I142" s="237"/>
      <c r="J142" s="238">
        <f>ROUND(I142*H142,2)</f>
        <v>0</v>
      </c>
      <c r="K142" s="234" t="s">
        <v>190</v>
      </c>
      <c r="L142" s="47"/>
      <c r="M142" s="239" t="s">
        <v>1</v>
      </c>
      <c r="N142" s="240" t="s">
        <v>47</v>
      </c>
      <c r="O142" s="94"/>
      <c r="P142" s="241">
        <f>O142*H142</f>
        <v>0</v>
      </c>
      <c r="Q142" s="241">
        <v>3.0000000000000001E-05</v>
      </c>
      <c r="R142" s="241">
        <f>Q142*H142</f>
        <v>0.00015000000000000001</v>
      </c>
      <c r="S142" s="241">
        <v>0</v>
      </c>
      <c r="T142" s="242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43" t="s">
        <v>101</v>
      </c>
      <c r="AT142" s="243" t="s">
        <v>186</v>
      </c>
      <c r="AU142" s="243" t="s">
        <v>90</v>
      </c>
      <c r="AY142" s="19" t="s">
        <v>183</v>
      </c>
      <c r="BE142" s="244">
        <f>IF(N142="základní",J142,0)</f>
        <v>0</v>
      </c>
      <c r="BF142" s="244">
        <f>IF(N142="snížená",J142,0)</f>
        <v>0</v>
      </c>
      <c r="BG142" s="244">
        <f>IF(N142="zákl. přenesená",J142,0)</f>
        <v>0</v>
      </c>
      <c r="BH142" s="244">
        <f>IF(N142="sníž. přenesená",J142,0)</f>
        <v>0</v>
      </c>
      <c r="BI142" s="244">
        <f>IF(N142="nulová",J142,0)</f>
        <v>0</v>
      </c>
      <c r="BJ142" s="19" t="s">
        <v>86</v>
      </c>
      <c r="BK142" s="244">
        <f>ROUND(I142*H142,2)</f>
        <v>0</v>
      </c>
      <c r="BL142" s="19" t="s">
        <v>101</v>
      </c>
      <c r="BM142" s="243" t="s">
        <v>368</v>
      </c>
    </row>
    <row r="143" s="2" customFormat="1">
      <c r="A143" s="41"/>
      <c r="B143" s="42"/>
      <c r="C143" s="43"/>
      <c r="D143" s="245" t="s">
        <v>192</v>
      </c>
      <c r="E143" s="43"/>
      <c r="F143" s="246" t="s">
        <v>369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192</v>
      </c>
      <c r="AU143" s="19" t="s">
        <v>90</v>
      </c>
    </row>
    <row r="144" s="2" customFormat="1">
      <c r="A144" s="41"/>
      <c r="B144" s="42"/>
      <c r="C144" s="43"/>
      <c r="D144" s="250" t="s">
        <v>194</v>
      </c>
      <c r="E144" s="43"/>
      <c r="F144" s="251" t="s">
        <v>370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194</v>
      </c>
      <c r="AU144" s="19" t="s">
        <v>90</v>
      </c>
    </row>
    <row r="145" s="2" customFormat="1" ht="24.15" customHeight="1">
      <c r="A145" s="41"/>
      <c r="B145" s="42"/>
      <c r="C145" s="232" t="s">
        <v>98</v>
      </c>
      <c r="D145" s="232" t="s">
        <v>186</v>
      </c>
      <c r="E145" s="233" t="s">
        <v>371</v>
      </c>
      <c r="F145" s="234" t="s">
        <v>372</v>
      </c>
      <c r="G145" s="235" t="s">
        <v>373</v>
      </c>
      <c r="H145" s="236">
        <v>10</v>
      </c>
      <c r="I145" s="237"/>
      <c r="J145" s="238">
        <f>ROUND(I145*H145,2)</f>
        <v>0</v>
      </c>
      <c r="K145" s="234" t="s">
        <v>190</v>
      </c>
      <c r="L145" s="47"/>
      <c r="M145" s="239" t="s">
        <v>1</v>
      </c>
      <c r="N145" s="240" t="s">
        <v>47</v>
      </c>
      <c r="O145" s="94"/>
      <c r="P145" s="241">
        <f>O145*H145</f>
        <v>0</v>
      </c>
      <c r="Q145" s="241">
        <v>0</v>
      </c>
      <c r="R145" s="241">
        <f>Q145*H145</f>
        <v>0</v>
      </c>
      <c r="S145" s="241">
        <v>0</v>
      </c>
      <c r="T145" s="242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43" t="s">
        <v>101</v>
      </c>
      <c r="AT145" s="243" t="s">
        <v>186</v>
      </c>
      <c r="AU145" s="243" t="s">
        <v>90</v>
      </c>
      <c r="AY145" s="19" t="s">
        <v>183</v>
      </c>
      <c r="BE145" s="244">
        <f>IF(N145="základní",J145,0)</f>
        <v>0</v>
      </c>
      <c r="BF145" s="244">
        <f>IF(N145="snížená",J145,0)</f>
        <v>0</v>
      </c>
      <c r="BG145" s="244">
        <f>IF(N145="zákl. přenesená",J145,0)</f>
        <v>0</v>
      </c>
      <c r="BH145" s="244">
        <f>IF(N145="sníž. přenesená",J145,0)</f>
        <v>0</v>
      </c>
      <c r="BI145" s="244">
        <f>IF(N145="nulová",J145,0)</f>
        <v>0</v>
      </c>
      <c r="BJ145" s="19" t="s">
        <v>86</v>
      </c>
      <c r="BK145" s="244">
        <f>ROUND(I145*H145,2)</f>
        <v>0</v>
      </c>
      <c r="BL145" s="19" t="s">
        <v>101</v>
      </c>
      <c r="BM145" s="243" t="s">
        <v>374</v>
      </c>
    </row>
    <row r="146" s="2" customFormat="1">
      <c r="A146" s="41"/>
      <c r="B146" s="42"/>
      <c r="C146" s="43"/>
      <c r="D146" s="245" t="s">
        <v>192</v>
      </c>
      <c r="E146" s="43"/>
      <c r="F146" s="246" t="s">
        <v>375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192</v>
      </c>
      <c r="AU146" s="19" t="s">
        <v>90</v>
      </c>
    </row>
    <row r="147" s="2" customFormat="1">
      <c r="A147" s="41"/>
      <c r="B147" s="42"/>
      <c r="C147" s="43"/>
      <c r="D147" s="250" t="s">
        <v>194</v>
      </c>
      <c r="E147" s="43"/>
      <c r="F147" s="251" t="s">
        <v>376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194</v>
      </c>
      <c r="AU147" s="19" t="s">
        <v>90</v>
      </c>
    </row>
    <row r="148" s="2" customFormat="1" ht="24.15" customHeight="1">
      <c r="A148" s="41"/>
      <c r="B148" s="42"/>
      <c r="C148" s="232" t="s">
        <v>101</v>
      </c>
      <c r="D148" s="232" t="s">
        <v>186</v>
      </c>
      <c r="E148" s="233" t="s">
        <v>377</v>
      </c>
      <c r="F148" s="234" t="s">
        <v>378</v>
      </c>
      <c r="G148" s="235" t="s">
        <v>284</v>
      </c>
      <c r="H148" s="236">
        <v>2.5</v>
      </c>
      <c r="I148" s="237"/>
      <c r="J148" s="238">
        <f>ROUND(I148*H148,2)</f>
        <v>0</v>
      </c>
      <c r="K148" s="234" t="s">
        <v>190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90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379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380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90</v>
      </c>
    </row>
    <row r="150" s="2" customFormat="1">
      <c r="A150" s="41"/>
      <c r="B150" s="42"/>
      <c r="C150" s="43"/>
      <c r="D150" s="250" t="s">
        <v>194</v>
      </c>
      <c r="E150" s="43"/>
      <c r="F150" s="251" t="s">
        <v>381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194</v>
      </c>
      <c r="AU150" s="19" t="s">
        <v>90</v>
      </c>
    </row>
    <row r="151" s="2" customFormat="1" ht="24.15" customHeight="1">
      <c r="A151" s="41"/>
      <c r="B151" s="42"/>
      <c r="C151" s="232" t="s">
        <v>104</v>
      </c>
      <c r="D151" s="232" t="s">
        <v>186</v>
      </c>
      <c r="E151" s="233" t="s">
        <v>382</v>
      </c>
      <c r="F151" s="234" t="s">
        <v>383</v>
      </c>
      <c r="G151" s="235" t="s">
        <v>284</v>
      </c>
      <c r="H151" s="236">
        <v>27.666</v>
      </c>
      <c r="I151" s="237"/>
      <c r="J151" s="238">
        <f>ROUND(I151*H151,2)</f>
        <v>0</v>
      </c>
      <c r="K151" s="234" t="s">
        <v>190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90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384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385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90</v>
      </c>
    </row>
    <row r="153" s="2" customFormat="1">
      <c r="A153" s="41"/>
      <c r="B153" s="42"/>
      <c r="C153" s="43"/>
      <c r="D153" s="250" t="s">
        <v>194</v>
      </c>
      <c r="E153" s="43"/>
      <c r="F153" s="251" t="s">
        <v>386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194</v>
      </c>
      <c r="AU153" s="19" t="s">
        <v>90</v>
      </c>
    </row>
    <row r="154" s="2" customFormat="1" ht="33" customHeight="1">
      <c r="A154" s="41"/>
      <c r="B154" s="42"/>
      <c r="C154" s="232" t="s">
        <v>107</v>
      </c>
      <c r="D154" s="232" t="s">
        <v>186</v>
      </c>
      <c r="E154" s="233" t="s">
        <v>387</v>
      </c>
      <c r="F154" s="234" t="s">
        <v>388</v>
      </c>
      <c r="G154" s="235" t="s">
        <v>284</v>
      </c>
      <c r="H154" s="236">
        <v>1.5369999999999999</v>
      </c>
      <c r="I154" s="237"/>
      <c r="J154" s="238">
        <f>ROUND(I154*H154,2)</f>
        <v>0</v>
      </c>
      <c r="K154" s="234" t="s">
        <v>190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</v>
      </c>
      <c r="T154" s="242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101</v>
      </c>
      <c r="AT154" s="243" t="s">
        <v>186</v>
      </c>
      <c r="AU154" s="243" t="s">
        <v>90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101</v>
      </c>
      <c r="BM154" s="243" t="s">
        <v>389</v>
      </c>
    </row>
    <row r="155" s="2" customFormat="1">
      <c r="A155" s="41"/>
      <c r="B155" s="42"/>
      <c r="C155" s="43"/>
      <c r="D155" s="245" t="s">
        <v>192</v>
      </c>
      <c r="E155" s="43"/>
      <c r="F155" s="246" t="s">
        <v>390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192</v>
      </c>
      <c r="AU155" s="19" t="s">
        <v>90</v>
      </c>
    </row>
    <row r="156" s="2" customFormat="1">
      <c r="A156" s="41"/>
      <c r="B156" s="42"/>
      <c r="C156" s="43"/>
      <c r="D156" s="250" t="s">
        <v>194</v>
      </c>
      <c r="E156" s="43"/>
      <c r="F156" s="251" t="s">
        <v>391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194</v>
      </c>
      <c r="AU156" s="19" t="s">
        <v>90</v>
      </c>
    </row>
    <row r="157" s="2" customFormat="1" ht="33" customHeight="1">
      <c r="A157" s="41"/>
      <c r="B157" s="42"/>
      <c r="C157" s="232" t="s">
        <v>110</v>
      </c>
      <c r="D157" s="232" t="s">
        <v>186</v>
      </c>
      <c r="E157" s="233" t="s">
        <v>392</v>
      </c>
      <c r="F157" s="234" t="s">
        <v>393</v>
      </c>
      <c r="G157" s="235" t="s">
        <v>284</v>
      </c>
      <c r="H157" s="236">
        <v>1.5369999999999999</v>
      </c>
      <c r="I157" s="237"/>
      <c r="J157" s="238">
        <f>ROUND(I157*H157,2)</f>
        <v>0</v>
      </c>
      <c r="K157" s="234" t="s">
        <v>190</v>
      </c>
      <c r="L157" s="47"/>
      <c r="M157" s="239" t="s">
        <v>1</v>
      </c>
      <c r="N157" s="240" t="s">
        <v>47</v>
      </c>
      <c r="O157" s="94"/>
      <c r="P157" s="241">
        <f>O157*H157</f>
        <v>0</v>
      </c>
      <c r="Q157" s="241">
        <v>0</v>
      </c>
      <c r="R157" s="241">
        <f>Q157*H157</f>
        <v>0</v>
      </c>
      <c r="S157" s="241">
        <v>0</v>
      </c>
      <c r="T157" s="242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43" t="s">
        <v>101</v>
      </c>
      <c r="AT157" s="243" t="s">
        <v>186</v>
      </c>
      <c r="AU157" s="243" t="s">
        <v>90</v>
      </c>
      <c r="AY157" s="19" t="s">
        <v>183</v>
      </c>
      <c r="BE157" s="244">
        <f>IF(N157="základní",J157,0)</f>
        <v>0</v>
      </c>
      <c r="BF157" s="244">
        <f>IF(N157="snížená",J157,0)</f>
        <v>0</v>
      </c>
      <c r="BG157" s="244">
        <f>IF(N157="zákl. přenesená",J157,0)</f>
        <v>0</v>
      </c>
      <c r="BH157" s="244">
        <f>IF(N157="sníž. přenesená",J157,0)</f>
        <v>0</v>
      </c>
      <c r="BI157" s="244">
        <f>IF(N157="nulová",J157,0)</f>
        <v>0</v>
      </c>
      <c r="BJ157" s="19" t="s">
        <v>86</v>
      </c>
      <c r="BK157" s="244">
        <f>ROUND(I157*H157,2)</f>
        <v>0</v>
      </c>
      <c r="BL157" s="19" t="s">
        <v>101</v>
      </c>
      <c r="BM157" s="243" t="s">
        <v>394</v>
      </c>
    </row>
    <row r="158" s="2" customFormat="1">
      <c r="A158" s="41"/>
      <c r="B158" s="42"/>
      <c r="C158" s="43"/>
      <c r="D158" s="245" t="s">
        <v>192</v>
      </c>
      <c r="E158" s="43"/>
      <c r="F158" s="246" t="s">
        <v>395</v>
      </c>
      <c r="G158" s="43"/>
      <c r="H158" s="43"/>
      <c r="I158" s="247"/>
      <c r="J158" s="43"/>
      <c r="K158" s="43"/>
      <c r="L158" s="47"/>
      <c r="M158" s="248"/>
      <c r="N158" s="249"/>
      <c r="O158" s="94"/>
      <c r="P158" s="94"/>
      <c r="Q158" s="94"/>
      <c r="R158" s="94"/>
      <c r="S158" s="94"/>
      <c r="T158" s="95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192</v>
      </c>
      <c r="AU158" s="19" t="s">
        <v>90</v>
      </c>
    </row>
    <row r="159" s="2" customFormat="1">
      <c r="A159" s="41"/>
      <c r="B159" s="42"/>
      <c r="C159" s="43"/>
      <c r="D159" s="250" t="s">
        <v>194</v>
      </c>
      <c r="E159" s="43"/>
      <c r="F159" s="251" t="s">
        <v>396</v>
      </c>
      <c r="G159" s="43"/>
      <c r="H159" s="43"/>
      <c r="I159" s="247"/>
      <c r="J159" s="43"/>
      <c r="K159" s="43"/>
      <c r="L159" s="47"/>
      <c r="M159" s="248"/>
      <c r="N159" s="249"/>
      <c r="O159" s="94"/>
      <c r="P159" s="94"/>
      <c r="Q159" s="94"/>
      <c r="R159" s="94"/>
      <c r="S159" s="94"/>
      <c r="T159" s="95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194</v>
      </c>
      <c r="AU159" s="19" t="s">
        <v>90</v>
      </c>
    </row>
    <row r="160" s="2" customFormat="1" ht="33" customHeight="1">
      <c r="A160" s="41"/>
      <c r="B160" s="42"/>
      <c r="C160" s="232" t="s">
        <v>113</v>
      </c>
      <c r="D160" s="232" t="s">
        <v>186</v>
      </c>
      <c r="E160" s="233" t="s">
        <v>397</v>
      </c>
      <c r="F160" s="234" t="s">
        <v>398</v>
      </c>
      <c r="G160" s="235" t="s">
        <v>284</v>
      </c>
      <c r="H160" s="236">
        <v>15.154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101</v>
      </c>
      <c r="AT160" s="243" t="s">
        <v>186</v>
      </c>
      <c r="AU160" s="243" t="s">
        <v>90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101</v>
      </c>
      <c r="BM160" s="243" t="s">
        <v>399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400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90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401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90</v>
      </c>
    </row>
    <row r="163" s="2" customFormat="1" ht="33" customHeight="1">
      <c r="A163" s="41"/>
      <c r="B163" s="42"/>
      <c r="C163" s="232" t="s">
        <v>116</v>
      </c>
      <c r="D163" s="232" t="s">
        <v>186</v>
      </c>
      <c r="E163" s="233" t="s">
        <v>402</v>
      </c>
      <c r="F163" s="234" t="s">
        <v>403</v>
      </c>
      <c r="G163" s="235" t="s">
        <v>284</v>
      </c>
      <c r="H163" s="236">
        <v>0.84199999999999997</v>
      </c>
      <c r="I163" s="237"/>
      <c r="J163" s="238">
        <f>ROUND(I163*H163,2)</f>
        <v>0</v>
      </c>
      <c r="K163" s="234" t="s">
        <v>190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101</v>
      </c>
      <c r="AT163" s="243" t="s">
        <v>186</v>
      </c>
      <c r="AU163" s="243" t="s">
        <v>90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101</v>
      </c>
      <c r="BM163" s="243" t="s">
        <v>404</v>
      </c>
    </row>
    <row r="164" s="2" customFormat="1">
      <c r="A164" s="41"/>
      <c r="B164" s="42"/>
      <c r="C164" s="43"/>
      <c r="D164" s="245" t="s">
        <v>192</v>
      </c>
      <c r="E164" s="43"/>
      <c r="F164" s="246" t="s">
        <v>405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192</v>
      </c>
      <c r="AU164" s="19" t="s">
        <v>90</v>
      </c>
    </row>
    <row r="165" s="2" customFormat="1">
      <c r="A165" s="41"/>
      <c r="B165" s="42"/>
      <c r="C165" s="43"/>
      <c r="D165" s="250" t="s">
        <v>194</v>
      </c>
      <c r="E165" s="43"/>
      <c r="F165" s="251" t="s">
        <v>406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194</v>
      </c>
      <c r="AU165" s="19" t="s">
        <v>90</v>
      </c>
    </row>
    <row r="166" s="2" customFormat="1" ht="33" customHeight="1">
      <c r="A166" s="41"/>
      <c r="B166" s="42"/>
      <c r="C166" s="232" t="s">
        <v>139</v>
      </c>
      <c r="D166" s="232" t="s">
        <v>186</v>
      </c>
      <c r="E166" s="233" t="s">
        <v>407</v>
      </c>
      <c r="F166" s="234" t="s">
        <v>408</v>
      </c>
      <c r="G166" s="235" t="s">
        <v>284</v>
      </c>
      <c r="H166" s="236">
        <v>0.84199999999999997</v>
      </c>
      <c r="I166" s="237"/>
      <c r="J166" s="238">
        <f>ROUND(I166*H166,2)</f>
        <v>0</v>
      </c>
      <c r="K166" s="234" t="s">
        <v>190</v>
      </c>
      <c r="L166" s="47"/>
      <c r="M166" s="239" t="s">
        <v>1</v>
      </c>
      <c r="N166" s="240" t="s">
        <v>47</v>
      </c>
      <c r="O166" s="94"/>
      <c r="P166" s="241">
        <f>O166*H166</f>
        <v>0</v>
      </c>
      <c r="Q166" s="241">
        <v>0</v>
      </c>
      <c r="R166" s="241">
        <f>Q166*H166</f>
        <v>0</v>
      </c>
      <c r="S166" s="241">
        <v>0</v>
      </c>
      <c r="T166" s="242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43" t="s">
        <v>101</v>
      </c>
      <c r="AT166" s="243" t="s">
        <v>186</v>
      </c>
      <c r="AU166" s="243" t="s">
        <v>90</v>
      </c>
      <c r="AY166" s="19" t="s">
        <v>183</v>
      </c>
      <c r="BE166" s="244">
        <f>IF(N166="základní",J166,0)</f>
        <v>0</v>
      </c>
      <c r="BF166" s="244">
        <f>IF(N166="snížená",J166,0)</f>
        <v>0</v>
      </c>
      <c r="BG166" s="244">
        <f>IF(N166="zákl. přenesená",J166,0)</f>
        <v>0</v>
      </c>
      <c r="BH166" s="244">
        <f>IF(N166="sníž. přenesená",J166,0)</f>
        <v>0</v>
      </c>
      <c r="BI166" s="244">
        <f>IF(N166="nulová",J166,0)</f>
        <v>0</v>
      </c>
      <c r="BJ166" s="19" t="s">
        <v>86</v>
      </c>
      <c r="BK166" s="244">
        <f>ROUND(I166*H166,2)</f>
        <v>0</v>
      </c>
      <c r="BL166" s="19" t="s">
        <v>101</v>
      </c>
      <c r="BM166" s="243" t="s">
        <v>409</v>
      </c>
    </row>
    <row r="167" s="2" customFormat="1">
      <c r="A167" s="41"/>
      <c r="B167" s="42"/>
      <c r="C167" s="43"/>
      <c r="D167" s="245" t="s">
        <v>192</v>
      </c>
      <c r="E167" s="43"/>
      <c r="F167" s="246" t="s">
        <v>410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192</v>
      </c>
      <c r="AU167" s="19" t="s">
        <v>90</v>
      </c>
    </row>
    <row r="168" s="2" customFormat="1">
      <c r="A168" s="41"/>
      <c r="B168" s="42"/>
      <c r="C168" s="43"/>
      <c r="D168" s="250" t="s">
        <v>194</v>
      </c>
      <c r="E168" s="43"/>
      <c r="F168" s="251" t="s">
        <v>411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194</v>
      </c>
      <c r="AU168" s="19" t="s">
        <v>90</v>
      </c>
    </row>
    <row r="169" s="2" customFormat="1" ht="21.75" customHeight="1">
      <c r="A169" s="41"/>
      <c r="B169" s="42"/>
      <c r="C169" s="232" t="s">
        <v>261</v>
      </c>
      <c r="D169" s="232" t="s">
        <v>186</v>
      </c>
      <c r="E169" s="233" t="s">
        <v>412</v>
      </c>
      <c r="F169" s="234" t="s">
        <v>413</v>
      </c>
      <c r="G169" s="235" t="s">
        <v>189</v>
      </c>
      <c r="H169" s="236">
        <v>1.98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0.00058</v>
      </c>
      <c r="R169" s="241">
        <f>Q169*H169</f>
        <v>0.0011483999999999999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90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414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415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90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416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90</v>
      </c>
    </row>
    <row r="172" s="2" customFormat="1" ht="24.15" customHeight="1">
      <c r="A172" s="41"/>
      <c r="B172" s="42"/>
      <c r="C172" s="232" t="s">
        <v>8</v>
      </c>
      <c r="D172" s="232" t="s">
        <v>186</v>
      </c>
      <c r="E172" s="233" t="s">
        <v>417</v>
      </c>
      <c r="F172" s="234" t="s">
        <v>418</v>
      </c>
      <c r="G172" s="235" t="s">
        <v>189</v>
      </c>
      <c r="H172" s="236">
        <v>40.237000000000002</v>
      </c>
      <c r="I172" s="237"/>
      <c r="J172" s="238">
        <f>ROUND(I172*H172,2)</f>
        <v>0</v>
      </c>
      <c r="K172" s="234" t="s">
        <v>190</v>
      </c>
      <c r="L172" s="47"/>
      <c r="M172" s="239" t="s">
        <v>1</v>
      </c>
      <c r="N172" s="240" t="s">
        <v>47</v>
      </c>
      <c r="O172" s="94"/>
      <c r="P172" s="241">
        <f>O172*H172</f>
        <v>0</v>
      </c>
      <c r="Q172" s="241">
        <v>0.00059000000000000003</v>
      </c>
      <c r="R172" s="241">
        <f>Q172*H172</f>
        <v>0.023739830000000003</v>
      </c>
      <c r="S172" s="241">
        <v>0</v>
      </c>
      <c r="T172" s="242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43" t="s">
        <v>101</v>
      </c>
      <c r="AT172" s="243" t="s">
        <v>186</v>
      </c>
      <c r="AU172" s="243" t="s">
        <v>90</v>
      </c>
      <c r="AY172" s="19" t="s">
        <v>183</v>
      </c>
      <c r="BE172" s="244">
        <f>IF(N172="základní",J172,0)</f>
        <v>0</v>
      </c>
      <c r="BF172" s="244">
        <f>IF(N172="snížená",J172,0)</f>
        <v>0</v>
      </c>
      <c r="BG172" s="244">
        <f>IF(N172="zákl. přenesená",J172,0)</f>
        <v>0</v>
      </c>
      <c r="BH172" s="244">
        <f>IF(N172="sníž. přenesená",J172,0)</f>
        <v>0</v>
      </c>
      <c r="BI172" s="244">
        <f>IF(N172="nulová",J172,0)</f>
        <v>0</v>
      </c>
      <c r="BJ172" s="19" t="s">
        <v>86</v>
      </c>
      <c r="BK172" s="244">
        <f>ROUND(I172*H172,2)</f>
        <v>0</v>
      </c>
      <c r="BL172" s="19" t="s">
        <v>101</v>
      </c>
      <c r="BM172" s="243" t="s">
        <v>419</v>
      </c>
    </row>
    <row r="173" s="2" customFormat="1">
      <c r="A173" s="41"/>
      <c r="B173" s="42"/>
      <c r="C173" s="43"/>
      <c r="D173" s="245" t="s">
        <v>192</v>
      </c>
      <c r="E173" s="43"/>
      <c r="F173" s="246" t="s">
        <v>420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192</v>
      </c>
      <c r="AU173" s="19" t="s">
        <v>90</v>
      </c>
    </row>
    <row r="174" s="2" customFormat="1">
      <c r="A174" s="41"/>
      <c r="B174" s="42"/>
      <c r="C174" s="43"/>
      <c r="D174" s="250" t="s">
        <v>194</v>
      </c>
      <c r="E174" s="43"/>
      <c r="F174" s="251" t="s">
        <v>421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194</v>
      </c>
      <c r="AU174" s="19" t="s">
        <v>90</v>
      </c>
    </row>
    <row r="175" s="2" customFormat="1" ht="21.75" customHeight="1">
      <c r="A175" s="41"/>
      <c r="B175" s="42"/>
      <c r="C175" s="232" t="s">
        <v>269</v>
      </c>
      <c r="D175" s="232" t="s">
        <v>186</v>
      </c>
      <c r="E175" s="233" t="s">
        <v>422</v>
      </c>
      <c r="F175" s="234" t="s">
        <v>423</v>
      </c>
      <c r="G175" s="235" t="s">
        <v>189</v>
      </c>
      <c r="H175" s="236">
        <v>1.98</v>
      </c>
      <c r="I175" s="237"/>
      <c r="J175" s="238">
        <f>ROUND(I175*H175,2)</f>
        <v>0</v>
      </c>
      <c r="K175" s="234" t="s">
        <v>190</v>
      </c>
      <c r="L175" s="47"/>
      <c r="M175" s="239" t="s">
        <v>1</v>
      </c>
      <c r="N175" s="240" t="s">
        <v>47</v>
      </c>
      <c r="O175" s="94"/>
      <c r="P175" s="241">
        <f>O175*H175</f>
        <v>0</v>
      </c>
      <c r="Q175" s="241">
        <v>0</v>
      </c>
      <c r="R175" s="241">
        <f>Q175*H175</f>
        <v>0</v>
      </c>
      <c r="S175" s="241">
        <v>0</v>
      </c>
      <c r="T175" s="242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43" t="s">
        <v>101</v>
      </c>
      <c r="AT175" s="243" t="s">
        <v>186</v>
      </c>
      <c r="AU175" s="243" t="s">
        <v>90</v>
      </c>
      <c r="AY175" s="19" t="s">
        <v>183</v>
      </c>
      <c r="BE175" s="244">
        <f>IF(N175="základní",J175,0)</f>
        <v>0</v>
      </c>
      <c r="BF175" s="244">
        <f>IF(N175="snížená",J175,0)</f>
        <v>0</v>
      </c>
      <c r="BG175" s="244">
        <f>IF(N175="zákl. přenesená",J175,0)</f>
        <v>0</v>
      </c>
      <c r="BH175" s="244">
        <f>IF(N175="sníž. přenesená",J175,0)</f>
        <v>0</v>
      </c>
      <c r="BI175" s="244">
        <f>IF(N175="nulová",J175,0)</f>
        <v>0</v>
      </c>
      <c r="BJ175" s="19" t="s">
        <v>86</v>
      </c>
      <c r="BK175" s="244">
        <f>ROUND(I175*H175,2)</f>
        <v>0</v>
      </c>
      <c r="BL175" s="19" t="s">
        <v>101</v>
      </c>
      <c r="BM175" s="243" t="s">
        <v>424</v>
      </c>
    </row>
    <row r="176" s="2" customFormat="1">
      <c r="A176" s="41"/>
      <c r="B176" s="42"/>
      <c r="C176" s="43"/>
      <c r="D176" s="245" t="s">
        <v>192</v>
      </c>
      <c r="E176" s="43"/>
      <c r="F176" s="246" t="s">
        <v>425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192</v>
      </c>
      <c r="AU176" s="19" t="s">
        <v>90</v>
      </c>
    </row>
    <row r="177" s="2" customFormat="1">
      <c r="A177" s="41"/>
      <c r="B177" s="42"/>
      <c r="C177" s="43"/>
      <c r="D177" s="250" t="s">
        <v>194</v>
      </c>
      <c r="E177" s="43"/>
      <c r="F177" s="251" t="s">
        <v>426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194</v>
      </c>
      <c r="AU177" s="19" t="s">
        <v>90</v>
      </c>
    </row>
    <row r="178" s="2" customFormat="1" ht="24.15" customHeight="1">
      <c r="A178" s="41"/>
      <c r="B178" s="42"/>
      <c r="C178" s="232" t="s">
        <v>275</v>
      </c>
      <c r="D178" s="232" t="s">
        <v>186</v>
      </c>
      <c r="E178" s="233" t="s">
        <v>427</v>
      </c>
      <c r="F178" s="234" t="s">
        <v>428</v>
      </c>
      <c r="G178" s="235" t="s">
        <v>189</v>
      </c>
      <c r="H178" s="236">
        <v>40.237000000000002</v>
      </c>
      <c r="I178" s="237"/>
      <c r="J178" s="238">
        <f>ROUND(I178*H178,2)</f>
        <v>0</v>
      </c>
      <c r="K178" s="234" t="s">
        <v>190</v>
      </c>
      <c r="L178" s="47"/>
      <c r="M178" s="239" t="s">
        <v>1</v>
      </c>
      <c r="N178" s="240" t="s">
        <v>47</v>
      </c>
      <c r="O178" s="94"/>
      <c r="P178" s="241">
        <f>O178*H178</f>
        <v>0</v>
      </c>
      <c r="Q178" s="241">
        <v>0</v>
      </c>
      <c r="R178" s="241">
        <f>Q178*H178</f>
        <v>0</v>
      </c>
      <c r="S178" s="241">
        <v>0</v>
      </c>
      <c r="T178" s="242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43" t="s">
        <v>101</v>
      </c>
      <c r="AT178" s="243" t="s">
        <v>186</v>
      </c>
      <c r="AU178" s="243" t="s">
        <v>90</v>
      </c>
      <c r="AY178" s="19" t="s">
        <v>183</v>
      </c>
      <c r="BE178" s="244">
        <f>IF(N178="základní",J178,0)</f>
        <v>0</v>
      </c>
      <c r="BF178" s="244">
        <f>IF(N178="snížená",J178,0)</f>
        <v>0</v>
      </c>
      <c r="BG178" s="244">
        <f>IF(N178="zákl. přenesená",J178,0)</f>
        <v>0</v>
      </c>
      <c r="BH178" s="244">
        <f>IF(N178="sníž. přenesená",J178,0)</f>
        <v>0</v>
      </c>
      <c r="BI178" s="244">
        <f>IF(N178="nulová",J178,0)</f>
        <v>0</v>
      </c>
      <c r="BJ178" s="19" t="s">
        <v>86</v>
      </c>
      <c r="BK178" s="244">
        <f>ROUND(I178*H178,2)</f>
        <v>0</v>
      </c>
      <c r="BL178" s="19" t="s">
        <v>101</v>
      </c>
      <c r="BM178" s="243" t="s">
        <v>429</v>
      </c>
    </row>
    <row r="179" s="2" customFormat="1">
      <c r="A179" s="41"/>
      <c r="B179" s="42"/>
      <c r="C179" s="43"/>
      <c r="D179" s="245" t="s">
        <v>192</v>
      </c>
      <c r="E179" s="43"/>
      <c r="F179" s="246" t="s">
        <v>430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192</v>
      </c>
      <c r="AU179" s="19" t="s">
        <v>90</v>
      </c>
    </row>
    <row r="180" s="2" customFormat="1">
      <c r="A180" s="41"/>
      <c r="B180" s="42"/>
      <c r="C180" s="43"/>
      <c r="D180" s="250" t="s">
        <v>194</v>
      </c>
      <c r="E180" s="43"/>
      <c r="F180" s="251" t="s">
        <v>431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194</v>
      </c>
      <c r="AU180" s="19" t="s">
        <v>90</v>
      </c>
    </row>
    <row r="181" s="2" customFormat="1" ht="16.5" customHeight="1">
      <c r="A181" s="41"/>
      <c r="B181" s="42"/>
      <c r="C181" s="232" t="s">
        <v>281</v>
      </c>
      <c r="D181" s="232" t="s">
        <v>186</v>
      </c>
      <c r="E181" s="233" t="s">
        <v>432</v>
      </c>
      <c r="F181" s="234" t="s">
        <v>433</v>
      </c>
      <c r="G181" s="235" t="s">
        <v>189</v>
      </c>
      <c r="H181" s="236">
        <v>52.219999999999999</v>
      </c>
      <c r="I181" s="237"/>
      <c r="J181" s="238">
        <f>ROUND(I181*H181,2)</f>
        <v>0</v>
      </c>
      <c r="K181" s="234" t="s">
        <v>1</v>
      </c>
      <c r="L181" s="47"/>
      <c r="M181" s="239" t="s">
        <v>1</v>
      </c>
      <c r="N181" s="240" t="s">
        <v>47</v>
      </c>
      <c r="O181" s="94"/>
      <c r="P181" s="241">
        <f>O181*H181</f>
        <v>0</v>
      </c>
      <c r="Q181" s="241">
        <v>0</v>
      </c>
      <c r="R181" s="241">
        <f>Q181*H181</f>
        <v>0</v>
      </c>
      <c r="S181" s="241">
        <v>0</v>
      </c>
      <c r="T181" s="242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43" t="s">
        <v>101</v>
      </c>
      <c r="AT181" s="243" t="s">
        <v>186</v>
      </c>
      <c r="AU181" s="243" t="s">
        <v>90</v>
      </c>
      <c r="AY181" s="19" t="s">
        <v>183</v>
      </c>
      <c r="BE181" s="244">
        <f>IF(N181="základní",J181,0)</f>
        <v>0</v>
      </c>
      <c r="BF181" s="244">
        <f>IF(N181="snížená",J181,0)</f>
        <v>0</v>
      </c>
      <c r="BG181" s="244">
        <f>IF(N181="zákl. přenesená",J181,0)</f>
        <v>0</v>
      </c>
      <c r="BH181" s="244">
        <f>IF(N181="sníž. přenesená",J181,0)</f>
        <v>0</v>
      </c>
      <c r="BI181" s="244">
        <f>IF(N181="nulová",J181,0)</f>
        <v>0</v>
      </c>
      <c r="BJ181" s="19" t="s">
        <v>86</v>
      </c>
      <c r="BK181" s="244">
        <f>ROUND(I181*H181,2)</f>
        <v>0</v>
      </c>
      <c r="BL181" s="19" t="s">
        <v>101</v>
      </c>
      <c r="BM181" s="243" t="s">
        <v>434</v>
      </c>
    </row>
    <row r="182" s="2" customFormat="1">
      <c r="A182" s="41"/>
      <c r="B182" s="42"/>
      <c r="C182" s="43"/>
      <c r="D182" s="245" t="s">
        <v>192</v>
      </c>
      <c r="E182" s="43"/>
      <c r="F182" s="246" t="s">
        <v>433</v>
      </c>
      <c r="G182" s="43"/>
      <c r="H182" s="43"/>
      <c r="I182" s="247"/>
      <c r="J182" s="43"/>
      <c r="K182" s="43"/>
      <c r="L182" s="47"/>
      <c r="M182" s="248"/>
      <c r="N182" s="249"/>
      <c r="O182" s="94"/>
      <c r="P182" s="94"/>
      <c r="Q182" s="94"/>
      <c r="R182" s="94"/>
      <c r="S182" s="94"/>
      <c r="T182" s="95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192</v>
      </c>
      <c r="AU182" s="19" t="s">
        <v>90</v>
      </c>
    </row>
    <row r="183" s="2" customFormat="1" ht="37.8" customHeight="1">
      <c r="A183" s="41"/>
      <c r="B183" s="42"/>
      <c r="C183" s="232" t="s">
        <v>291</v>
      </c>
      <c r="D183" s="232" t="s">
        <v>186</v>
      </c>
      <c r="E183" s="233" t="s">
        <v>435</v>
      </c>
      <c r="F183" s="234" t="s">
        <v>436</v>
      </c>
      <c r="G183" s="235" t="s">
        <v>284</v>
      </c>
      <c r="H183" s="236">
        <v>42.82</v>
      </c>
      <c r="I183" s="237"/>
      <c r="J183" s="238">
        <f>ROUND(I183*H183,2)</f>
        <v>0</v>
      </c>
      <c r="K183" s="234" t="s">
        <v>190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101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101</v>
      </c>
      <c r="BM183" s="243" t="s">
        <v>437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438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50" t="s">
        <v>194</v>
      </c>
      <c r="E185" s="43"/>
      <c r="F185" s="251" t="s">
        <v>439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194</v>
      </c>
      <c r="AU185" s="19" t="s">
        <v>90</v>
      </c>
    </row>
    <row r="186" s="2" customFormat="1" ht="37.8" customHeight="1">
      <c r="A186" s="41"/>
      <c r="B186" s="42"/>
      <c r="C186" s="232" t="s">
        <v>298</v>
      </c>
      <c r="D186" s="232" t="s">
        <v>186</v>
      </c>
      <c r="E186" s="233" t="s">
        <v>440</v>
      </c>
      <c r="F186" s="234" t="s">
        <v>441</v>
      </c>
      <c r="G186" s="235" t="s">
        <v>284</v>
      </c>
      <c r="H186" s="236">
        <v>823.08000000000004</v>
      </c>
      <c r="I186" s="237"/>
      <c r="J186" s="238">
        <f>ROUND(I186*H186,2)</f>
        <v>0</v>
      </c>
      <c r="K186" s="234" t="s">
        <v>190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90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442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443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90</v>
      </c>
    </row>
    <row r="188" s="2" customFormat="1">
      <c r="A188" s="41"/>
      <c r="B188" s="42"/>
      <c r="C188" s="43"/>
      <c r="D188" s="250" t="s">
        <v>194</v>
      </c>
      <c r="E188" s="43"/>
      <c r="F188" s="251" t="s">
        <v>444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194</v>
      </c>
      <c r="AU188" s="19" t="s">
        <v>90</v>
      </c>
    </row>
    <row r="189" s="2" customFormat="1" ht="37.8" customHeight="1">
      <c r="A189" s="41"/>
      <c r="B189" s="42"/>
      <c r="C189" s="232" t="s">
        <v>306</v>
      </c>
      <c r="D189" s="232" t="s">
        <v>186</v>
      </c>
      <c r="E189" s="233" t="s">
        <v>445</v>
      </c>
      <c r="F189" s="234" t="s">
        <v>446</v>
      </c>
      <c r="G189" s="235" t="s">
        <v>284</v>
      </c>
      <c r="H189" s="236">
        <v>2.379</v>
      </c>
      <c r="I189" s="237"/>
      <c r="J189" s="238">
        <f>ROUND(I189*H189,2)</f>
        <v>0</v>
      </c>
      <c r="K189" s="234" t="s">
        <v>190</v>
      </c>
      <c r="L189" s="47"/>
      <c r="M189" s="239" t="s">
        <v>1</v>
      </c>
      <c r="N189" s="240" t="s">
        <v>47</v>
      </c>
      <c r="O189" s="94"/>
      <c r="P189" s="241">
        <f>O189*H189</f>
        <v>0</v>
      </c>
      <c r="Q189" s="241">
        <v>0</v>
      </c>
      <c r="R189" s="241">
        <f>Q189*H189</f>
        <v>0</v>
      </c>
      <c r="S189" s="241">
        <v>0</v>
      </c>
      <c r="T189" s="242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43" t="s">
        <v>101</v>
      </c>
      <c r="AT189" s="243" t="s">
        <v>186</v>
      </c>
      <c r="AU189" s="243" t="s">
        <v>90</v>
      </c>
      <c r="AY189" s="19" t="s">
        <v>183</v>
      </c>
      <c r="BE189" s="244">
        <f>IF(N189="základní",J189,0)</f>
        <v>0</v>
      </c>
      <c r="BF189" s="244">
        <f>IF(N189="snížená",J189,0)</f>
        <v>0</v>
      </c>
      <c r="BG189" s="244">
        <f>IF(N189="zákl. přenesená",J189,0)</f>
        <v>0</v>
      </c>
      <c r="BH189" s="244">
        <f>IF(N189="sníž. přenesená",J189,0)</f>
        <v>0</v>
      </c>
      <c r="BI189" s="244">
        <f>IF(N189="nulová",J189,0)</f>
        <v>0</v>
      </c>
      <c r="BJ189" s="19" t="s">
        <v>86</v>
      </c>
      <c r="BK189" s="244">
        <f>ROUND(I189*H189,2)</f>
        <v>0</v>
      </c>
      <c r="BL189" s="19" t="s">
        <v>101</v>
      </c>
      <c r="BM189" s="243" t="s">
        <v>447</v>
      </c>
    </row>
    <row r="190" s="2" customFormat="1">
      <c r="A190" s="41"/>
      <c r="B190" s="42"/>
      <c r="C190" s="43"/>
      <c r="D190" s="245" t="s">
        <v>192</v>
      </c>
      <c r="E190" s="43"/>
      <c r="F190" s="246" t="s">
        <v>448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192</v>
      </c>
      <c r="AU190" s="19" t="s">
        <v>90</v>
      </c>
    </row>
    <row r="191" s="2" customFormat="1">
      <c r="A191" s="41"/>
      <c r="B191" s="42"/>
      <c r="C191" s="43"/>
      <c r="D191" s="250" t="s">
        <v>194</v>
      </c>
      <c r="E191" s="43"/>
      <c r="F191" s="251" t="s">
        <v>449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194</v>
      </c>
      <c r="AU191" s="19" t="s">
        <v>90</v>
      </c>
    </row>
    <row r="192" s="2" customFormat="1" ht="37.8" customHeight="1">
      <c r="A192" s="41"/>
      <c r="B192" s="42"/>
      <c r="C192" s="232" t="s">
        <v>314</v>
      </c>
      <c r="D192" s="232" t="s">
        <v>186</v>
      </c>
      <c r="E192" s="233" t="s">
        <v>450</v>
      </c>
      <c r="F192" s="234" t="s">
        <v>451</v>
      </c>
      <c r="G192" s="235" t="s">
        <v>284</v>
      </c>
      <c r="H192" s="236">
        <v>45.201000000000001</v>
      </c>
      <c r="I192" s="237"/>
      <c r="J192" s="238">
        <f>ROUND(I192*H192,2)</f>
        <v>0</v>
      </c>
      <c r="K192" s="234" t="s">
        <v>190</v>
      </c>
      <c r="L192" s="47"/>
      <c r="M192" s="239" t="s">
        <v>1</v>
      </c>
      <c r="N192" s="240" t="s">
        <v>47</v>
      </c>
      <c r="O192" s="94"/>
      <c r="P192" s="241">
        <f>O192*H192</f>
        <v>0</v>
      </c>
      <c r="Q192" s="241">
        <v>0</v>
      </c>
      <c r="R192" s="241">
        <f>Q192*H192</f>
        <v>0</v>
      </c>
      <c r="S192" s="241">
        <v>0</v>
      </c>
      <c r="T192" s="242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43" t="s">
        <v>101</v>
      </c>
      <c r="AT192" s="243" t="s">
        <v>186</v>
      </c>
      <c r="AU192" s="243" t="s">
        <v>90</v>
      </c>
      <c r="AY192" s="19" t="s">
        <v>183</v>
      </c>
      <c r="BE192" s="244">
        <f>IF(N192="základní",J192,0)</f>
        <v>0</v>
      </c>
      <c r="BF192" s="244">
        <f>IF(N192="snížená",J192,0)</f>
        <v>0</v>
      </c>
      <c r="BG192" s="244">
        <f>IF(N192="zákl. přenesená",J192,0)</f>
        <v>0</v>
      </c>
      <c r="BH192" s="244">
        <f>IF(N192="sníž. přenesená",J192,0)</f>
        <v>0</v>
      </c>
      <c r="BI192" s="244">
        <f>IF(N192="nulová",J192,0)</f>
        <v>0</v>
      </c>
      <c r="BJ192" s="19" t="s">
        <v>86</v>
      </c>
      <c r="BK192" s="244">
        <f>ROUND(I192*H192,2)</f>
        <v>0</v>
      </c>
      <c r="BL192" s="19" t="s">
        <v>101</v>
      </c>
      <c r="BM192" s="243" t="s">
        <v>452</v>
      </c>
    </row>
    <row r="193" s="2" customFormat="1">
      <c r="A193" s="41"/>
      <c r="B193" s="42"/>
      <c r="C193" s="43"/>
      <c r="D193" s="245" t="s">
        <v>192</v>
      </c>
      <c r="E193" s="43"/>
      <c r="F193" s="246" t="s">
        <v>453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192</v>
      </c>
      <c r="AU193" s="19" t="s">
        <v>90</v>
      </c>
    </row>
    <row r="194" s="2" customFormat="1">
      <c r="A194" s="41"/>
      <c r="B194" s="42"/>
      <c r="C194" s="43"/>
      <c r="D194" s="250" t="s">
        <v>194</v>
      </c>
      <c r="E194" s="43"/>
      <c r="F194" s="251" t="s">
        <v>454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194</v>
      </c>
      <c r="AU194" s="19" t="s">
        <v>90</v>
      </c>
    </row>
    <row r="195" s="2" customFormat="1" ht="37.8" customHeight="1">
      <c r="A195" s="41"/>
      <c r="B195" s="42"/>
      <c r="C195" s="232" t="s">
        <v>252</v>
      </c>
      <c r="D195" s="232" t="s">
        <v>186</v>
      </c>
      <c r="E195" s="233" t="s">
        <v>455</v>
      </c>
      <c r="F195" s="234" t="s">
        <v>456</v>
      </c>
      <c r="G195" s="235" t="s">
        <v>284</v>
      </c>
      <c r="H195" s="236">
        <v>2.379</v>
      </c>
      <c r="I195" s="237"/>
      <c r="J195" s="238">
        <f>ROUND(I195*H195,2)</f>
        <v>0</v>
      </c>
      <c r="K195" s="234" t="s">
        <v>190</v>
      </c>
      <c r="L195" s="47"/>
      <c r="M195" s="239" t="s">
        <v>1</v>
      </c>
      <c r="N195" s="240" t="s">
        <v>47</v>
      </c>
      <c r="O195" s="94"/>
      <c r="P195" s="241">
        <f>O195*H195</f>
        <v>0</v>
      </c>
      <c r="Q195" s="241">
        <v>0</v>
      </c>
      <c r="R195" s="241">
        <f>Q195*H195</f>
        <v>0</v>
      </c>
      <c r="S195" s="241">
        <v>0</v>
      </c>
      <c r="T195" s="242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43" t="s">
        <v>101</v>
      </c>
      <c r="AT195" s="243" t="s">
        <v>186</v>
      </c>
      <c r="AU195" s="243" t="s">
        <v>90</v>
      </c>
      <c r="AY195" s="19" t="s">
        <v>183</v>
      </c>
      <c r="BE195" s="244">
        <f>IF(N195="základní",J195,0)</f>
        <v>0</v>
      </c>
      <c r="BF195" s="244">
        <f>IF(N195="snížená",J195,0)</f>
        <v>0</v>
      </c>
      <c r="BG195" s="244">
        <f>IF(N195="zákl. přenesená",J195,0)</f>
        <v>0</v>
      </c>
      <c r="BH195" s="244">
        <f>IF(N195="sníž. přenesená",J195,0)</f>
        <v>0</v>
      </c>
      <c r="BI195" s="244">
        <f>IF(N195="nulová",J195,0)</f>
        <v>0</v>
      </c>
      <c r="BJ195" s="19" t="s">
        <v>86</v>
      </c>
      <c r="BK195" s="244">
        <f>ROUND(I195*H195,2)</f>
        <v>0</v>
      </c>
      <c r="BL195" s="19" t="s">
        <v>101</v>
      </c>
      <c r="BM195" s="243" t="s">
        <v>457</v>
      </c>
    </row>
    <row r="196" s="2" customFormat="1">
      <c r="A196" s="41"/>
      <c r="B196" s="42"/>
      <c r="C196" s="43"/>
      <c r="D196" s="245" t="s">
        <v>192</v>
      </c>
      <c r="E196" s="43"/>
      <c r="F196" s="246" t="s">
        <v>458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192</v>
      </c>
      <c r="AU196" s="19" t="s">
        <v>90</v>
      </c>
    </row>
    <row r="197" s="2" customFormat="1">
      <c r="A197" s="41"/>
      <c r="B197" s="42"/>
      <c r="C197" s="43"/>
      <c r="D197" s="250" t="s">
        <v>194</v>
      </c>
      <c r="E197" s="43"/>
      <c r="F197" s="251" t="s">
        <v>459</v>
      </c>
      <c r="G197" s="43"/>
      <c r="H197" s="43"/>
      <c r="I197" s="247"/>
      <c r="J197" s="43"/>
      <c r="K197" s="43"/>
      <c r="L197" s="47"/>
      <c r="M197" s="248"/>
      <c r="N197" s="249"/>
      <c r="O197" s="94"/>
      <c r="P197" s="94"/>
      <c r="Q197" s="94"/>
      <c r="R197" s="94"/>
      <c r="S197" s="94"/>
      <c r="T197" s="95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194</v>
      </c>
      <c r="AU197" s="19" t="s">
        <v>90</v>
      </c>
    </row>
    <row r="198" s="2" customFormat="1" ht="37.8" customHeight="1">
      <c r="A198" s="41"/>
      <c r="B198" s="42"/>
      <c r="C198" s="232" t="s">
        <v>7</v>
      </c>
      <c r="D198" s="232" t="s">
        <v>186</v>
      </c>
      <c r="E198" s="233" t="s">
        <v>460</v>
      </c>
      <c r="F198" s="234" t="s">
        <v>461</v>
      </c>
      <c r="G198" s="235" t="s">
        <v>284</v>
      </c>
      <c r="H198" s="236">
        <v>45.201000000000001</v>
      </c>
      <c r="I198" s="237"/>
      <c r="J198" s="238">
        <f>ROUND(I198*H198,2)</f>
        <v>0</v>
      </c>
      <c r="K198" s="234" t="s">
        <v>190</v>
      </c>
      <c r="L198" s="47"/>
      <c r="M198" s="239" t="s">
        <v>1</v>
      </c>
      <c r="N198" s="240" t="s">
        <v>47</v>
      </c>
      <c r="O198" s="94"/>
      <c r="P198" s="241">
        <f>O198*H198</f>
        <v>0</v>
      </c>
      <c r="Q198" s="241">
        <v>0</v>
      </c>
      <c r="R198" s="241">
        <f>Q198*H198</f>
        <v>0</v>
      </c>
      <c r="S198" s="241">
        <v>0</v>
      </c>
      <c r="T198" s="242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43" t="s">
        <v>101</v>
      </c>
      <c r="AT198" s="243" t="s">
        <v>186</v>
      </c>
      <c r="AU198" s="243" t="s">
        <v>90</v>
      </c>
      <c r="AY198" s="19" t="s">
        <v>183</v>
      </c>
      <c r="BE198" s="244">
        <f>IF(N198="základní",J198,0)</f>
        <v>0</v>
      </c>
      <c r="BF198" s="244">
        <f>IF(N198="snížená",J198,0)</f>
        <v>0</v>
      </c>
      <c r="BG198" s="244">
        <f>IF(N198="zákl. přenesená",J198,0)</f>
        <v>0</v>
      </c>
      <c r="BH198" s="244">
        <f>IF(N198="sníž. přenesená",J198,0)</f>
        <v>0</v>
      </c>
      <c r="BI198" s="244">
        <f>IF(N198="nulová",J198,0)</f>
        <v>0</v>
      </c>
      <c r="BJ198" s="19" t="s">
        <v>86</v>
      </c>
      <c r="BK198" s="244">
        <f>ROUND(I198*H198,2)</f>
        <v>0</v>
      </c>
      <c r="BL198" s="19" t="s">
        <v>101</v>
      </c>
      <c r="BM198" s="243" t="s">
        <v>462</v>
      </c>
    </row>
    <row r="199" s="2" customFormat="1">
      <c r="A199" s="41"/>
      <c r="B199" s="42"/>
      <c r="C199" s="43"/>
      <c r="D199" s="245" t="s">
        <v>192</v>
      </c>
      <c r="E199" s="43"/>
      <c r="F199" s="246" t="s">
        <v>463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192</v>
      </c>
      <c r="AU199" s="19" t="s">
        <v>90</v>
      </c>
    </row>
    <row r="200" s="2" customFormat="1">
      <c r="A200" s="41"/>
      <c r="B200" s="42"/>
      <c r="C200" s="43"/>
      <c r="D200" s="250" t="s">
        <v>194</v>
      </c>
      <c r="E200" s="43"/>
      <c r="F200" s="251" t="s">
        <v>464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194</v>
      </c>
      <c r="AU200" s="19" t="s">
        <v>90</v>
      </c>
    </row>
    <row r="201" s="2" customFormat="1" ht="33" customHeight="1">
      <c r="A201" s="41"/>
      <c r="B201" s="42"/>
      <c r="C201" s="232" t="s">
        <v>335</v>
      </c>
      <c r="D201" s="232" t="s">
        <v>186</v>
      </c>
      <c r="E201" s="233" t="s">
        <v>465</v>
      </c>
      <c r="F201" s="234" t="s">
        <v>466</v>
      </c>
      <c r="G201" s="235" t="s">
        <v>209</v>
      </c>
      <c r="H201" s="236">
        <v>91.111999999999995</v>
      </c>
      <c r="I201" s="237"/>
      <c r="J201" s="238">
        <f>ROUND(I201*H201,2)</f>
        <v>0</v>
      </c>
      <c r="K201" s="234" t="s">
        <v>190</v>
      </c>
      <c r="L201" s="47"/>
      <c r="M201" s="239" t="s">
        <v>1</v>
      </c>
      <c r="N201" s="240" t="s">
        <v>47</v>
      </c>
      <c r="O201" s="94"/>
      <c r="P201" s="241">
        <f>O201*H201</f>
        <v>0</v>
      </c>
      <c r="Q201" s="241">
        <v>0</v>
      </c>
      <c r="R201" s="241">
        <f>Q201*H201</f>
        <v>0</v>
      </c>
      <c r="S201" s="241">
        <v>0</v>
      </c>
      <c r="T201" s="242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43" t="s">
        <v>101</v>
      </c>
      <c r="AT201" s="243" t="s">
        <v>186</v>
      </c>
      <c r="AU201" s="243" t="s">
        <v>90</v>
      </c>
      <c r="AY201" s="19" t="s">
        <v>183</v>
      </c>
      <c r="BE201" s="244">
        <f>IF(N201="základní",J201,0)</f>
        <v>0</v>
      </c>
      <c r="BF201" s="244">
        <f>IF(N201="snížená",J201,0)</f>
        <v>0</v>
      </c>
      <c r="BG201" s="244">
        <f>IF(N201="zákl. přenesená",J201,0)</f>
        <v>0</v>
      </c>
      <c r="BH201" s="244">
        <f>IF(N201="sníž. přenesená",J201,0)</f>
        <v>0</v>
      </c>
      <c r="BI201" s="244">
        <f>IF(N201="nulová",J201,0)</f>
        <v>0</v>
      </c>
      <c r="BJ201" s="19" t="s">
        <v>86</v>
      </c>
      <c r="BK201" s="244">
        <f>ROUND(I201*H201,2)</f>
        <v>0</v>
      </c>
      <c r="BL201" s="19" t="s">
        <v>101</v>
      </c>
      <c r="BM201" s="243" t="s">
        <v>467</v>
      </c>
    </row>
    <row r="202" s="2" customFormat="1">
      <c r="A202" s="41"/>
      <c r="B202" s="42"/>
      <c r="C202" s="43"/>
      <c r="D202" s="245" t="s">
        <v>192</v>
      </c>
      <c r="E202" s="43"/>
      <c r="F202" s="246" t="s">
        <v>468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192</v>
      </c>
      <c r="AU202" s="19" t="s">
        <v>90</v>
      </c>
    </row>
    <row r="203" s="2" customFormat="1">
      <c r="A203" s="41"/>
      <c r="B203" s="42"/>
      <c r="C203" s="43"/>
      <c r="D203" s="250" t="s">
        <v>194</v>
      </c>
      <c r="E203" s="43"/>
      <c r="F203" s="251" t="s">
        <v>469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194</v>
      </c>
      <c r="AU203" s="19" t="s">
        <v>90</v>
      </c>
    </row>
    <row r="204" s="2" customFormat="1" ht="24.15" customHeight="1">
      <c r="A204" s="41"/>
      <c r="B204" s="42"/>
      <c r="C204" s="232" t="s">
        <v>470</v>
      </c>
      <c r="D204" s="232" t="s">
        <v>186</v>
      </c>
      <c r="E204" s="233" t="s">
        <v>471</v>
      </c>
      <c r="F204" s="234" t="s">
        <v>472</v>
      </c>
      <c r="G204" s="235" t="s">
        <v>284</v>
      </c>
      <c r="H204" s="236">
        <v>32.734000000000002</v>
      </c>
      <c r="I204" s="237"/>
      <c r="J204" s="238">
        <f>ROUND(I204*H204,2)</f>
        <v>0</v>
      </c>
      <c r="K204" s="234" t="s">
        <v>190</v>
      </c>
      <c r="L204" s="47"/>
      <c r="M204" s="239" t="s">
        <v>1</v>
      </c>
      <c r="N204" s="240" t="s">
        <v>47</v>
      </c>
      <c r="O204" s="94"/>
      <c r="P204" s="241">
        <f>O204*H204</f>
        <v>0</v>
      </c>
      <c r="Q204" s="241">
        <v>0</v>
      </c>
      <c r="R204" s="241">
        <f>Q204*H204</f>
        <v>0</v>
      </c>
      <c r="S204" s="241">
        <v>0</v>
      </c>
      <c r="T204" s="242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43" t="s">
        <v>101</v>
      </c>
      <c r="AT204" s="243" t="s">
        <v>186</v>
      </c>
      <c r="AU204" s="243" t="s">
        <v>90</v>
      </c>
      <c r="AY204" s="19" t="s">
        <v>183</v>
      </c>
      <c r="BE204" s="244">
        <f>IF(N204="základní",J204,0)</f>
        <v>0</v>
      </c>
      <c r="BF204" s="244">
        <f>IF(N204="snížená",J204,0)</f>
        <v>0</v>
      </c>
      <c r="BG204" s="244">
        <f>IF(N204="zákl. přenesená",J204,0)</f>
        <v>0</v>
      </c>
      <c r="BH204" s="244">
        <f>IF(N204="sníž. přenesená",J204,0)</f>
        <v>0</v>
      </c>
      <c r="BI204" s="244">
        <f>IF(N204="nulová",J204,0)</f>
        <v>0</v>
      </c>
      <c r="BJ204" s="19" t="s">
        <v>86</v>
      </c>
      <c r="BK204" s="244">
        <f>ROUND(I204*H204,2)</f>
        <v>0</v>
      </c>
      <c r="BL204" s="19" t="s">
        <v>101</v>
      </c>
      <c r="BM204" s="243" t="s">
        <v>473</v>
      </c>
    </row>
    <row r="205" s="2" customFormat="1">
      <c r="A205" s="41"/>
      <c r="B205" s="42"/>
      <c r="C205" s="43"/>
      <c r="D205" s="245" t="s">
        <v>192</v>
      </c>
      <c r="E205" s="43"/>
      <c r="F205" s="246" t="s">
        <v>474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192</v>
      </c>
      <c r="AU205" s="19" t="s">
        <v>90</v>
      </c>
    </row>
    <row r="206" s="2" customFormat="1">
      <c r="A206" s="41"/>
      <c r="B206" s="42"/>
      <c r="C206" s="43"/>
      <c r="D206" s="250" t="s">
        <v>194</v>
      </c>
      <c r="E206" s="43"/>
      <c r="F206" s="251" t="s">
        <v>475</v>
      </c>
      <c r="G206" s="43"/>
      <c r="H206" s="43"/>
      <c r="I206" s="247"/>
      <c r="J206" s="43"/>
      <c r="K206" s="43"/>
      <c r="L206" s="47"/>
      <c r="M206" s="248"/>
      <c r="N206" s="249"/>
      <c r="O206" s="94"/>
      <c r="P206" s="94"/>
      <c r="Q206" s="94"/>
      <c r="R206" s="94"/>
      <c r="S206" s="94"/>
      <c r="T206" s="95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194</v>
      </c>
      <c r="AU206" s="19" t="s">
        <v>90</v>
      </c>
    </row>
    <row r="207" s="2" customFormat="1" ht="16.5" customHeight="1">
      <c r="A207" s="41"/>
      <c r="B207" s="42"/>
      <c r="C207" s="274" t="s">
        <v>476</v>
      </c>
      <c r="D207" s="274" t="s">
        <v>222</v>
      </c>
      <c r="E207" s="275" t="s">
        <v>477</v>
      </c>
      <c r="F207" s="276" t="s">
        <v>478</v>
      </c>
      <c r="G207" s="277" t="s">
        <v>209</v>
      </c>
      <c r="H207" s="278">
        <v>65.466999999999999</v>
      </c>
      <c r="I207" s="279"/>
      <c r="J207" s="280">
        <f>ROUND(I207*H207,2)</f>
        <v>0</v>
      </c>
      <c r="K207" s="276" t="s">
        <v>190</v>
      </c>
      <c r="L207" s="281"/>
      <c r="M207" s="282" t="s">
        <v>1</v>
      </c>
      <c r="N207" s="283" t="s">
        <v>47</v>
      </c>
      <c r="O207" s="94"/>
      <c r="P207" s="241">
        <f>O207*H207</f>
        <v>0</v>
      </c>
      <c r="Q207" s="241">
        <v>0</v>
      </c>
      <c r="R207" s="241">
        <f>Q207*H207</f>
        <v>0</v>
      </c>
      <c r="S207" s="241">
        <v>0</v>
      </c>
      <c r="T207" s="242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43" t="s">
        <v>113</v>
      </c>
      <c r="AT207" s="243" t="s">
        <v>222</v>
      </c>
      <c r="AU207" s="243" t="s">
        <v>90</v>
      </c>
      <c r="AY207" s="19" t="s">
        <v>183</v>
      </c>
      <c r="BE207" s="244">
        <f>IF(N207="základní",J207,0)</f>
        <v>0</v>
      </c>
      <c r="BF207" s="244">
        <f>IF(N207="snížená",J207,0)</f>
        <v>0</v>
      </c>
      <c r="BG207" s="244">
        <f>IF(N207="zákl. přenesená",J207,0)</f>
        <v>0</v>
      </c>
      <c r="BH207" s="244">
        <f>IF(N207="sníž. přenesená",J207,0)</f>
        <v>0</v>
      </c>
      <c r="BI207" s="244">
        <f>IF(N207="nulová",J207,0)</f>
        <v>0</v>
      </c>
      <c r="BJ207" s="19" t="s">
        <v>86</v>
      </c>
      <c r="BK207" s="244">
        <f>ROUND(I207*H207,2)</f>
        <v>0</v>
      </c>
      <c r="BL207" s="19" t="s">
        <v>101</v>
      </c>
      <c r="BM207" s="243" t="s">
        <v>479</v>
      </c>
    </row>
    <row r="208" s="2" customFormat="1">
      <c r="A208" s="41"/>
      <c r="B208" s="42"/>
      <c r="C208" s="43"/>
      <c r="D208" s="245" t="s">
        <v>192</v>
      </c>
      <c r="E208" s="43"/>
      <c r="F208" s="246" t="s">
        <v>478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192</v>
      </c>
      <c r="AU208" s="19" t="s">
        <v>90</v>
      </c>
    </row>
    <row r="209" s="2" customFormat="1" ht="24.15" customHeight="1">
      <c r="A209" s="41"/>
      <c r="B209" s="42"/>
      <c r="C209" s="232" t="s">
        <v>480</v>
      </c>
      <c r="D209" s="232" t="s">
        <v>186</v>
      </c>
      <c r="E209" s="233" t="s">
        <v>481</v>
      </c>
      <c r="F209" s="234" t="s">
        <v>482</v>
      </c>
      <c r="G209" s="235" t="s">
        <v>284</v>
      </c>
      <c r="H209" s="236">
        <v>13.585000000000001</v>
      </c>
      <c r="I209" s="237"/>
      <c r="J209" s="238">
        <f>ROUND(I209*H209,2)</f>
        <v>0</v>
      </c>
      <c r="K209" s="234" t="s">
        <v>190</v>
      </c>
      <c r="L209" s="47"/>
      <c r="M209" s="239" t="s">
        <v>1</v>
      </c>
      <c r="N209" s="240" t="s">
        <v>47</v>
      </c>
      <c r="O209" s="94"/>
      <c r="P209" s="241">
        <f>O209*H209</f>
        <v>0</v>
      </c>
      <c r="Q209" s="241">
        <v>0</v>
      </c>
      <c r="R209" s="241">
        <f>Q209*H209</f>
        <v>0</v>
      </c>
      <c r="S209" s="241">
        <v>0</v>
      </c>
      <c r="T209" s="242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43" t="s">
        <v>101</v>
      </c>
      <c r="AT209" s="243" t="s">
        <v>186</v>
      </c>
      <c r="AU209" s="243" t="s">
        <v>90</v>
      </c>
      <c r="AY209" s="19" t="s">
        <v>183</v>
      </c>
      <c r="BE209" s="244">
        <f>IF(N209="základní",J209,0)</f>
        <v>0</v>
      </c>
      <c r="BF209" s="244">
        <f>IF(N209="snížená",J209,0)</f>
        <v>0</v>
      </c>
      <c r="BG209" s="244">
        <f>IF(N209="zákl. přenesená",J209,0)</f>
        <v>0</v>
      </c>
      <c r="BH209" s="244">
        <f>IF(N209="sníž. přenesená",J209,0)</f>
        <v>0</v>
      </c>
      <c r="BI209" s="244">
        <f>IF(N209="nulová",J209,0)</f>
        <v>0</v>
      </c>
      <c r="BJ209" s="19" t="s">
        <v>86</v>
      </c>
      <c r="BK209" s="244">
        <f>ROUND(I209*H209,2)</f>
        <v>0</v>
      </c>
      <c r="BL209" s="19" t="s">
        <v>101</v>
      </c>
      <c r="BM209" s="243" t="s">
        <v>483</v>
      </c>
    </row>
    <row r="210" s="2" customFormat="1">
      <c r="A210" s="41"/>
      <c r="B210" s="42"/>
      <c r="C210" s="43"/>
      <c r="D210" s="245" t="s">
        <v>192</v>
      </c>
      <c r="E210" s="43"/>
      <c r="F210" s="246" t="s">
        <v>484</v>
      </c>
      <c r="G210" s="43"/>
      <c r="H210" s="43"/>
      <c r="I210" s="247"/>
      <c r="J210" s="43"/>
      <c r="K210" s="43"/>
      <c r="L210" s="47"/>
      <c r="M210" s="248"/>
      <c r="N210" s="249"/>
      <c r="O210" s="94"/>
      <c r="P210" s="94"/>
      <c r="Q210" s="94"/>
      <c r="R210" s="94"/>
      <c r="S210" s="94"/>
      <c r="T210" s="95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192</v>
      </c>
      <c r="AU210" s="19" t="s">
        <v>90</v>
      </c>
    </row>
    <row r="211" s="2" customFormat="1">
      <c r="A211" s="41"/>
      <c r="B211" s="42"/>
      <c r="C211" s="43"/>
      <c r="D211" s="250" t="s">
        <v>194</v>
      </c>
      <c r="E211" s="43"/>
      <c r="F211" s="251" t="s">
        <v>485</v>
      </c>
      <c r="G211" s="43"/>
      <c r="H211" s="43"/>
      <c r="I211" s="247"/>
      <c r="J211" s="43"/>
      <c r="K211" s="43"/>
      <c r="L211" s="47"/>
      <c r="M211" s="248"/>
      <c r="N211" s="249"/>
      <c r="O211" s="94"/>
      <c r="P211" s="94"/>
      <c r="Q211" s="94"/>
      <c r="R211" s="94"/>
      <c r="S211" s="94"/>
      <c r="T211" s="95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194</v>
      </c>
      <c r="AU211" s="19" t="s">
        <v>90</v>
      </c>
    </row>
    <row r="212" s="2" customFormat="1" ht="16.5" customHeight="1">
      <c r="A212" s="41"/>
      <c r="B212" s="42"/>
      <c r="C212" s="274" t="s">
        <v>486</v>
      </c>
      <c r="D212" s="274" t="s">
        <v>222</v>
      </c>
      <c r="E212" s="275" t="s">
        <v>487</v>
      </c>
      <c r="F212" s="276" t="s">
        <v>488</v>
      </c>
      <c r="G212" s="277" t="s">
        <v>209</v>
      </c>
      <c r="H212" s="278">
        <v>27.170000000000002</v>
      </c>
      <c r="I212" s="279"/>
      <c r="J212" s="280">
        <f>ROUND(I212*H212,2)</f>
        <v>0</v>
      </c>
      <c r="K212" s="276" t="s">
        <v>190</v>
      </c>
      <c r="L212" s="281"/>
      <c r="M212" s="282" t="s">
        <v>1</v>
      </c>
      <c r="N212" s="283" t="s">
        <v>47</v>
      </c>
      <c r="O212" s="94"/>
      <c r="P212" s="241">
        <f>O212*H212</f>
        <v>0</v>
      </c>
      <c r="Q212" s="241">
        <v>0</v>
      </c>
      <c r="R212" s="241">
        <f>Q212*H212</f>
        <v>0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113</v>
      </c>
      <c r="AT212" s="243" t="s">
        <v>222</v>
      </c>
      <c r="AU212" s="243" t="s">
        <v>90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489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488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90</v>
      </c>
    </row>
    <row r="214" s="2" customFormat="1" ht="16.5" customHeight="1">
      <c r="A214" s="41"/>
      <c r="B214" s="42"/>
      <c r="C214" s="232" t="s">
        <v>490</v>
      </c>
      <c r="D214" s="232" t="s">
        <v>186</v>
      </c>
      <c r="E214" s="233" t="s">
        <v>491</v>
      </c>
      <c r="F214" s="234" t="s">
        <v>492</v>
      </c>
      <c r="G214" s="235" t="s">
        <v>294</v>
      </c>
      <c r="H214" s="236">
        <v>2</v>
      </c>
      <c r="I214" s="237"/>
      <c r="J214" s="238">
        <f>ROUND(I214*H214,2)</f>
        <v>0</v>
      </c>
      <c r="K214" s="234" t="s">
        <v>1</v>
      </c>
      <c r="L214" s="47"/>
      <c r="M214" s="239" t="s">
        <v>1</v>
      </c>
      <c r="N214" s="240" t="s">
        <v>47</v>
      </c>
      <c r="O214" s="94"/>
      <c r="P214" s="241">
        <f>O214*H214</f>
        <v>0</v>
      </c>
      <c r="Q214" s="241">
        <v>0</v>
      </c>
      <c r="R214" s="241">
        <f>Q214*H214</f>
        <v>0</v>
      </c>
      <c r="S214" s="241">
        <v>0</v>
      </c>
      <c r="T214" s="242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43" t="s">
        <v>101</v>
      </c>
      <c r="AT214" s="243" t="s">
        <v>186</v>
      </c>
      <c r="AU214" s="243" t="s">
        <v>90</v>
      </c>
      <c r="AY214" s="19" t="s">
        <v>183</v>
      </c>
      <c r="BE214" s="244">
        <f>IF(N214="základní",J214,0)</f>
        <v>0</v>
      </c>
      <c r="BF214" s="244">
        <f>IF(N214="snížená",J214,0)</f>
        <v>0</v>
      </c>
      <c r="BG214" s="244">
        <f>IF(N214="zákl. přenesená",J214,0)</f>
        <v>0</v>
      </c>
      <c r="BH214" s="244">
        <f>IF(N214="sníž. přenesená",J214,0)</f>
        <v>0</v>
      </c>
      <c r="BI214" s="244">
        <f>IF(N214="nulová",J214,0)</f>
        <v>0</v>
      </c>
      <c r="BJ214" s="19" t="s">
        <v>86</v>
      </c>
      <c r="BK214" s="244">
        <f>ROUND(I214*H214,2)</f>
        <v>0</v>
      </c>
      <c r="BL214" s="19" t="s">
        <v>101</v>
      </c>
      <c r="BM214" s="243" t="s">
        <v>493</v>
      </c>
    </row>
    <row r="215" s="2" customFormat="1">
      <c r="A215" s="41"/>
      <c r="B215" s="42"/>
      <c r="C215" s="43"/>
      <c r="D215" s="245" t="s">
        <v>192</v>
      </c>
      <c r="E215" s="43"/>
      <c r="F215" s="246" t="s">
        <v>492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192</v>
      </c>
      <c r="AU215" s="19" t="s">
        <v>90</v>
      </c>
    </row>
    <row r="216" s="12" customFormat="1" ht="22.8" customHeight="1">
      <c r="A216" s="12"/>
      <c r="B216" s="216"/>
      <c r="C216" s="217"/>
      <c r="D216" s="218" t="s">
        <v>81</v>
      </c>
      <c r="E216" s="230" t="s">
        <v>261</v>
      </c>
      <c r="F216" s="230" t="s">
        <v>494</v>
      </c>
      <c r="G216" s="217"/>
      <c r="H216" s="217"/>
      <c r="I216" s="220"/>
      <c r="J216" s="231">
        <f>BK216</f>
        <v>0</v>
      </c>
      <c r="K216" s="217"/>
      <c r="L216" s="222"/>
      <c r="M216" s="223"/>
      <c r="N216" s="224"/>
      <c r="O216" s="224"/>
      <c r="P216" s="225">
        <f>SUM(P217:P246)</f>
        <v>0</v>
      </c>
      <c r="Q216" s="224"/>
      <c r="R216" s="225">
        <f>SUM(R217:R246)</f>
        <v>0</v>
      </c>
      <c r="S216" s="224"/>
      <c r="T216" s="226">
        <f>SUM(T217:T246)</f>
        <v>38.014020000000002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7" t="s">
        <v>86</v>
      </c>
      <c r="AT216" s="228" t="s">
        <v>81</v>
      </c>
      <c r="AU216" s="228" t="s">
        <v>86</v>
      </c>
      <c r="AY216" s="227" t="s">
        <v>183</v>
      </c>
      <c r="BK216" s="229">
        <f>SUM(BK217:BK246)</f>
        <v>0</v>
      </c>
    </row>
    <row r="217" s="2" customFormat="1" ht="24.15" customHeight="1">
      <c r="A217" s="41"/>
      <c r="B217" s="42"/>
      <c r="C217" s="232" t="s">
        <v>495</v>
      </c>
      <c r="D217" s="232" t="s">
        <v>186</v>
      </c>
      <c r="E217" s="233" t="s">
        <v>496</v>
      </c>
      <c r="F217" s="234" t="s">
        <v>497</v>
      </c>
      <c r="G217" s="235" t="s">
        <v>189</v>
      </c>
      <c r="H217" s="236">
        <v>24.364999999999998</v>
      </c>
      <c r="I217" s="237"/>
      <c r="J217" s="238">
        <f>ROUND(I217*H217,2)</f>
        <v>0</v>
      </c>
      <c r="K217" s="234" t="s">
        <v>190</v>
      </c>
      <c r="L217" s="47"/>
      <c r="M217" s="239" t="s">
        <v>1</v>
      </c>
      <c r="N217" s="240" t="s">
        <v>47</v>
      </c>
      <c r="O217" s="94"/>
      <c r="P217" s="241">
        <f>O217*H217</f>
        <v>0</v>
      </c>
      <c r="Q217" s="241">
        <v>0</v>
      </c>
      <c r="R217" s="241">
        <f>Q217*H217</f>
        <v>0</v>
      </c>
      <c r="S217" s="241">
        <v>0.29999999999999999</v>
      </c>
      <c r="T217" s="242">
        <f>S217*H217</f>
        <v>7.309499999999999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43" t="s">
        <v>101</v>
      </c>
      <c r="AT217" s="243" t="s">
        <v>186</v>
      </c>
      <c r="AU217" s="243" t="s">
        <v>90</v>
      </c>
      <c r="AY217" s="19" t="s">
        <v>183</v>
      </c>
      <c r="BE217" s="244">
        <f>IF(N217="základní",J217,0)</f>
        <v>0</v>
      </c>
      <c r="BF217" s="244">
        <f>IF(N217="snížená",J217,0)</f>
        <v>0</v>
      </c>
      <c r="BG217" s="244">
        <f>IF(N217="zákl. přenesená",J217,0)</f>
        <v>0</v>
      </c>
      <c r="BH217" s="244">
        <f>IF(N217="sníž. přenesená",J217,0)</f>
        <v>0</v>
      </c>
      <c r="BI217" s="244">
        <f>IF(N217="nulová",J217,0)</f>
        <v>0</v>
      </c>
      <c r="BJ217" s="19" t="s">
        <v>86</v>
      </c>
      <c r="BK217" s="244">
        <f>ROUND(I217*H217,2)</f>
        <v>0</v>
      </c>
      <c r="BL217" s="19" t="s">
        <v>101</v>
      </c>
      <c r="BM217" s="243" t="s">
        <v>498</v>
      </c>
    </row>
    <row r="218" s="2" customFormat="1">
      <c r="A218" s="41"/>
      <c r="B218" s="42"/>
      <c r="C218" s="43"/>
      <c r="D218" s="245" t="s">
        <v>192</v>
      </c>
      <c r="E218" s="43"/>
      <c r="F218" s="246" t="s">
        <v>499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192</v>
      </c>
      <c r="AU218" s="19" t="s">
        <v>90</v>
      </c>
    </row>
    <row r="219" s="2" customFormat="1">
      <c r="A219" s="41"/>
      <c r="B219" s="42"/>
      <c r="C219" s="43"/>
      <c r="D219" s="250" t="s">
        <v>194</v>
      </c>
      <c r="E219" s="43"/>
      <c r="F219" s="251" t="s">
        <v>500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194</v>
      </c>
      <c r="AU219" s="19" t="s">
        <v>90</v>
      </c>
    </row>
    <row r="220" s="2" customFormat="1" ht="24.15" customHeight="1">
      <c r="A220" s="41"/>
      <c r="B220" s="42"/>
      <c r="C220" s="232" t="s">
        <v>501</v>
      </c>
      <c r="D220" s="232" t="s">
        <v>186</v>
      </c>
      <c r="E220" s="233" t="s">
        <v>502</v>
      </c>
      <c r="F220" s="234" t="s">
        <v>503</v>
      </c>
      <c r="G220" s="235" t="s">
        <v>189</v>
      </c>
      <c r="H220" s="236">
        <v>3.3330000000000002</v>
      </c>
      <c r="I220" s="237"/>
      <c r="J220" s="238">
        <f>ROUND(I220*H220,2)</f>
        <v>0</v>
      </c>
      <c r="K220" s="234" t="s">
        <v>190</v>
      </c>
      <c r="L220" s="47"/>
      <c r="M220" s="239" t="s">
        <v>1</v>
      </c>
      <c r="N220" s="240" t="s">
        <v>47</v>
      </c>
      <c r="O220" s="94"/>
      <c r="P220" s="241">
        <f>O220*H220</f>
        <v>0</v>
      </c>
      <c r="Q220" s="241">
        <v>0</v>
      </c>
      <c r="R220" s="241">
        <f>Q220*H220</f>
        <v>0</v>
      </c>
      <c r="S220" s="241">
        <v>0.44</v>
      </c>
      <c r="T220" s="242">
        <f>S220*H220</f>
        <v>1.4665200000000001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43" t="s">
        <v>101</v>
      </c>
      <c r="AT220" s="243" t="s">
        <v>186</v>
      </c>
      <c r="AU220" s="243" t="s">
        <v>90</v>
      </c>
      <c r="AY220" s="19" t="s">
        <v>183</v>
      </c>
      <c r="BE220" s="244">
        <f>IF(N220="základní",J220,0)</f>
        <v>0</v>
      </c>
      <c r="BF220" s="244">
        <f>IF(N220="snížená",J220,0)</f>
        <v>0</v>
      </c>
      <c r="BG220" s="244">
        <f>IF(N220="zákl. přenesená",J220,0)</f>
        <v>0</v>
      </c>
      <c r="BH220" s="244">
        <f>IF(N220="sníž. přenesená",J220,0)</f>
        <v>0</v>
      </c>
      <c r="BI220" s="244">
        <f>IF(N220="nulová",J220,0)</f>
        <v>0</v>
      </c>
      <c r="BJ220" s="19" t="s">
        <v>86</v>
      </c>
      <c r="BK220" s="244">
        <f>ROUND(I220*H220,2)</f>
        <v>0</v>
      </c>
      <c r="BL220" s="19" t="s">
        <v>101</v>
      </c>
      <c r="BM220" s="243" t="s">
        <v>504</v>
      </c>
    </row>
    <row r="221" s="2" customFormat="1">
      <c r="A221" s="41"/>
      <c r="B221" s="42"/>
      <c r="C221" s="43"/>
      <c r="D221" s="245" t="s">
        <v>192</v>
      </c>
      <c r="E221" s="43"/>
      <c r="F221" s="246" t="s">
        <v>505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192</v>
      </c>
      <c r="AU221" s="19" t="s">
        <v>90</v>
      </c>
    </row>
    <row r="222" s="2" customFormat="1">
      <c r="A222" s="41"/>
      <c r="B222" s="42"/>
      <c r="C222" s="43"/>
      <c r="D222" s="250" t="s">
        <v>194</v>
      </c>
      <c r="E222" s="43"/>
      <c r="F222" s="251" t="s">
        <v>506</v>
      </c>
      <c r="G222" s="43"/>
      <c r="H222" s="43"/>
      <c r="I222" s="247"/>
      <c r="J222" s="43"/>
      <c r="K222" s="43"/>
      <c r="L222" s="47"/>
      <c r="M222" s="248"/>
      <c r="N222" s="249"/>
      <c r="O222" s="94"/>
      <c r="P222" s="94"/>
      <c r="Q222" s="94"/>
      <c r="R222" s="94"/>
      <c r="S222" s="94"/>
      <c r="T222" s="95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194</v>
      </c>
      <c r="AU222" s="19" t="s">
        <v>90</v>
      </c>
    </row>
    <row r="223" s="2" customFormat="1" ht="24.15" customHeight="1">
      <c r="A223" s="41"/>
      <c r="B223" s="42"/>
      <c r="C223" s="232" t="s">
        <v>198</v>
      </c>
      <c r="D223" s="232" t="s">
        <v>186</v>
      </c>
      <c r="E223" s="233" t="s">
        <v>507</v>
      </c>
      <c r="F223" s="234" t="s">
        <v>508</v>
      </c>
      <c r="G223" s="235" t="s">
        <v>189</v>
      </c>
      <c r="H223" s="236">
        <v>24.364999999999998</v>
      </c>
      <c r="I223" s="237"/>
      <c r="J223" s="238">
        <f>ROUND(I223*H223,2)</f>
        <v>0</v>
      </c>
      <c r="K223" s="234" t="s">
        <v>190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0.75</v>
      </c>
      <c r="T223" s="242">
        <f>S223*H223</f>
        <v>18.27375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509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510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50" t="s">
        <v>194</v>
      </c>
      <c r="E225" s="43"/>
      <c r="F225" s="251" t="s">
        <v>511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194</v>
      </c>
      <c r="AU225" s="19" t="s">
        <v>90</v>
      </c>
    </row>
    <row r="226" s="2" customFormat="1" ht="24.15" customHeight="1">
      <c r="A226" s="41"/>
      <c r="B226" s="42"/>
      <c r="C226" s="232" t="s">
        <v>512</v>
      </c>
      <c r="D226" s="232" t="s">
        <v>186</v>
      </c>
      <c r="E226" s="233" t="s">
        <v>513</v>
      </c>
      <c r="F226" s="234" t="s">
        <v>514</v>
      </c>
      <c r="G226" s="235" t="s">
        <v>189</v>
      </c>
      <c r="H226" s="236">
        <v>24.364999999999998</v>
      </c>
      <c r="I226" s="237"/>
      <c r="J226" s="238">
        <f>ROUND(I226*H226,2)</f>
        <v>0</v>
      </c>
      <c r="K226" s="234" t="s">
        <v>190</v>
      </c>
      <c r="L226" s="47"/>
      <c r="M226" s="239" t="s">
        <v>1</v>
      </c>
      <c r="N226" s="240" t="s">
        <v>47</v>
      </c>
      <c r="O226" s="94"/>
      <c r="P226" s="241">
        <f>O226*H226</f>
        <v>0</v>
      </c>
      <c r="Q226" s="241">
        <v>0</v>
      </c>
      <c r="R226" s="241">
        <f>Q226*H226</f>
        <v>0</v>
      </c>
      <c r="S226" s="241">
        <v>0.45000000000000001</v>
      </c>
      <c r="T226" s="242">
        <f>S226*H226</f>
        <v>10.96425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43" t="s">
        <v>101</v>
      </c>
      <c r="AT226" s="243" t="s">
        <v>186</v>
      </c>
      <c r="AU226" s="243" t="s">
        <v>90</v>
      </c>
      <c r="AY226" s="19" t="s">
        <v>183</v>
      </c>
      <c r="BE226" s="244">
        <f>IF(N226="základní",J226,0)</f>
        <v>0</v>
      </c>
      <c r="BF226" s="244">
        <f>IF(N226="snížená",J226,0)</f>
        <v>0</v>
      </c>
      <c r="BG226" s="244">
        <f>IF(N226="zákl. přenesená",J226,0)</f>
        <v>0</v>
      </c>
      <c r="BH226" s="244">
        <f>IF(N226="sníž. přenesená",J226,0)</f>
        <v>0</v>
      </c>
      <c r="BI226" s="244">
        <f>IF(N226="nulová",J226,0)</f>
        <v>0</v>
      </c>
      <c r="BJ226" s="19" t="s">
        <v>86</v>
      </c>
      <c r="BK226" s="244">
        <f>ROUND(I226*H226,2)</f>
        <v>0</v>
      </c>
      <c r="BL226" s="19" t="s">
        <v>101</v>
      </c>
      <c r="BM226" s="243" t="s">
        <v>515</v>
      </c>
    </row>
    <row r="227" s="2" customFormat="1">
      <c r="A227" s="41"/>
      <c r="B227" s="42"/>
      <c r="C227" s="43"/>
      <c r="D227" s="245" t="s">
        <v>192</v>
      </c>
      <c r="E227" s="43"/>
      <c r="F227" s="246" t="s">
        <v>516</v>
      </c>
      <c r="G227" s="43"/>
      <c r="H227" s="43"/>
      <c r="I227" s="247"/>
      <c r="J227" s="43"/>
      <c r="K227" s="43"/>
      <c r="L227" s="47"/>
      <c r="M227" s="248"/>
      <c r="N227" s="249"/>
      <c r="O227" s="94"/>
      <c r="P227" s="94"/>
      <c r="Q227" s="94"/>
      <c r="R227" s="94"/>
      <c r="S227" s="94"/>
      <c r="T227" s="95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192</v>
      </c>
      <c r="AU227" s="19" t="s">
        <v>90</v>
      </c>
    </row>
    <row r="228" s="2" customFormat="1">
      <c r="A228" s="41"/>
      <c r="B228" s="42"/>
      <c r="C228" s="43"/>
      <c r="D228" s="250" t="s">
        <v>194</v>
      </c>
      <c r="E228" s="43"/>
      <c r="F228" s="251" t="s">
        <v>517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194</v>
      </c>
      <c r="AU228" s="19" t="s">
        <v>90</v>
      </c>
    </row>
    <row r="229" s="2" customFormat="1" ht="21.75" customHeight="1">
      <c r="A229" s="41"/>
      <c r="B229" s="42"/>
      <c r="C229" s="232" t="s">
        <v>518</v>
      </c>
      <c r="D229" s="232" t="s">
        <v>186</v>
      </c>
      <c r="E229" s="233" t="s">
        <v>519</v>
      </c>
      <c r="F229" s="234" t="s">
        <v>520</v>
      </c>
      <c r="G229" s="235" t="s">
        <v>209</v>
      </c>
      <c r="H229" s="236">
        <v>27.050000000000001</v>
      </c>
      <c r="I229" s="237"/>
      <c r="J229" s="238">
        <f>ROUND(I229*H229,2)</f>
        <v>0</v>
      </c>
      <c r="K229" s="234" t="s">
        <v>190</v>
      </c>
      <c r="L229" s="47"/>
      <c r="M229" s="239" t="s">
        <v>1</v>
      </c>
      <c r="N229" s="240" t="s">
        <v>47</v>
      </c>
      <c r="O229" s="94"/>
      <c r="P229" s="241">
        <f>O229*H229</f>
        <v>0</v>
      </c>
      <c r="Q229" s="241">
        <v>0</v>
      </c>
      <c r="R229" s="241">
        <f>Q229*H229</f>
        <v>0</v>
      </c>
      <c r="S229" s="241">
        <v>0</v>
      </c>
      <c r="T229" s="242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43" t="s">
        <v>101</v>
      </c>
      <c r="AT229" s="243" t="s">
        <v>186</v>
      </c>
      <c r="AU229" s="243" t="s">
        <v>90</v>
      </c>
      <c r="AY229" s="19" t="s">
        <v>183</v>
      </c>
      <c r="BE229" s="244">
        <f>IF(N229="základní",J229,0)</f>
        <v>0</v>
      </c>
      <c r="BF229" s="244">
        <f>IF(N229="snížená",J229,0)</f>
        <v>0</v>
      </c>
      <c r="BG229" s="244">
        <f>IF(N229="zákl. přenesená",J229,0)</f>
        <v>0</v>
      </c>
      <c r="BH229" s="244">
        <f>IF(N229="sníž. přenesená",J229,0)</f>
        <v>0</v>
      </c>
      <c r="BI229" s="244">
        <f>IF(N229="nulová",J229,0)</f>
        <v>0</v>
      </c>
      <c r="BJ229" s="19" t="s">
        <v>86</v>
      </c>
      <c r="BK229" s="244">
        <f>ROUND(I229*H229,2)</f>
        <v>0</v>
      </c>
      <c r="BL229" s="19" t="s">
        <v>101</v>
      </c>
      <c r="BM229" s="243" t="s">
        <v>521</v>
      </c>
    </row>
    <row r="230" s="2" customFormat="1">
      <c r="A230" s="41"/>
      <c r="B230" s="42"/>
      <c r="C230" s="43"/>
      <c r="D230" s="245" t="s">
        <v>192</v>
      </c>
      <c r="E230" s="43"/>
      <c r="F230" s="246" t="s">
        <v>522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192</v>
      </c>
      <c r="AU230" s="19" t="s">
        <v>90</v>
      </c>
    </row>
    <row r="231" s="2" customFormat="1">
      <c r="A231" s="41"/>
      <c r="B231" s="42"/>
      <c r="C231" s="43"/>
      <c r="D231" s="250" t="s">
        <v>194</v>
      </c>
      <c r="E231" s="43"/>
      <c r="F231" s="251" t="s">
        <v>523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194</v>
      </c>
      <c r="AU231" s="19" t="s">
        <v>90</v>
      </c>
    </row>
    <row r="232" s="2" customFormat="1" ht="24.15" customHeight="1">
      <c r="A232" s="41"/>
      <c r="B232" s="42"/>
      <c r="C232" s="232" t="s">
        <v>524</v>
      </c>
      <c r="D232" s="232" t="s">
        <v>186</v>
      </c>
      <c r="E232" s="233" t="s">
        <v>525</v>
      </c>
      <c r="F232" s="234" t="s">
        <v>526</v>
      </c>
      <c r="G232" s="235" t="s">
        <v>209</v>
      </c>
      <c r="H232" s="236">
        <v>513.95000000000005</v>
      </c>
      <c r="I232" s="237"/>
      <c r="J232" s="238">
        <f>ROUND(I232*H232,2)</f>
        <v>0</v>
      </c>
      <c r="K232" s="234" t="s">
        <v>190</v>
      </c>
      <c r="L232" s="47"/>
      <c r="M232" s="239" t="s">
        <v>1</v>
      </c>
      <c r="N232" s="240" t="s">
        <v>47</v>
      </c>
      <c r="O232" s="94"/>
      <c r="P232" s="241">
        <f>O232*H232</f>
        <v>0</v>
      </c>
      <c r="Q232" s="241">
        <v>0</v>
      </c>
      <c r="R232" s="241">
        <f>Q232*H232</f>
        <v>0</v>
      </c>
      <c r="S232" s="241">
        <v>0</v>
      </c>
      <c r="T232" s="242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43" t="s">
        <v>101</v>
      </c>
      <c r="AT232" s="243" t="s">
        <v>186</v>
      </c>
      <c r="AU232" s="243" t="s">
        <v>90</v>
      </c>
      <c r="AY232" s="19" t="s">
        <v>183</v>
      </c>
      <c r="BE232" s="244">
        <f>IF(N232="základní",J232,0)</f>
        <v>0</v>
      </c>
      <c r="BF232" s="244">
        <f>IF(N232="snížená",J232,0)</f>
        <v>0</v>
      </c>
      <c r="BG232" s="244">
        <f>IF(N232="zákl. přenesená",J232,0)</f>
        <v>0</v>
      </c>
      <c r="BH232" s="244">
        <f>IF(N232="sníž. přenesená",J232,0)</f>
        <v>0</v>
      </c>
      <c r="BI232" s="244">
        <f>IF(N232="nulová",J232,0)</f>
        <v>0</v>
      </c>
      <c r="BJ232" s="19" t="s">
        <v>86</v>
      </c>
      <c r="BK232" s="244">
        <f>ROUND(I232*H232,2)</f>
        <v>0</v>
      </c>
      <c r="BL232" s="19" t="s">
        <v>101</v>
      </c>
      <c r="BM232" s="243" t="s">
        <v>527</v>
      </c>
    </row>
    <row r="233" s="2" customFormat="1">
      <c r="A233" s="41"/>
      <c r="B233" s="42"/>
      <c r="C233" s="43"/>
      <c r="D233" s="245" t="s">
        <v>192</v>
      </c>
      <c r="E233" s="43"/>
      <c r="F233" s="246" t="s">
        <v>331</v>
      </c>
      <c r="G233" s="43"/>
      <c r="H233" s="43"/>
      <c r="I233" s="247"/>
      <c r="J233" s="43"/>
      <c r="K233" s="43"/>
      <c r="L233" s="47"/>
      <c r="M233" s="248"/>
      <c r="N233" s="249"/>
      <c r="O233" s="94"/>
      <c r="P233" s="94"/>
      <c r="Q233" s="94"/>
      <c r="R233" s="94"/>
      <c r="S233" s="94"/>
      <c r="T233" s="95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192</v>
      </c>
      <c r="AU233" s="19" t="s">
        <v>90</v>
      </c>
    </row>
    <row r="234" s="2" customFormat="1">
      <c r="A234" s="41"/>
      <c r="B234" s="42"/>
      <c r="C234" s="43"/>
      <c r="D234" s="250" t="s">
        <v>194</v>
      </c>
      <c r="E234" s="43"/>
      <c r="F234" s="251" t="s">
        <v>528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194</v>
      </c>
      <c r="AU234" s="19" t="s">
        <v>90</v>
      </c>
    </row>
    <row r="235" s="2" customFormat="1" ht="21.75" customHeight="1">
      <c r="A235" s="41"/>
      <c r="B235" s="42"/>
      <c r="C235" s="232" t="s">
        <v>529</v>
      </c>
      <c r="D235" s="232" t="s">
        <v>186</v>
      </c>
      <c r="E235" s="233" t="s">
        <v>322</v>
      </c>
      <c r="F235" s="234" t="s">
        <v>323</v>
      </c>
      <c r="G235" s="235" t="s">
        <v>209</v>
      </c>
      <c r="H235" s="236">
        <v>10.965</v>
      </c>
      <c r="I235" s="237"/>
      <c r="J235" s="238">
        <f>ROUND(I235*H235,2)</f>
        <v>0</v>
      </c>
      <c r="K235" s="234" t="s">
        <v>190</v>
      </c>
      <c r="L235" s="47"/>
      <c r="M235" s="239" t="s">
        <v>1</v>
      </c>
      <c r="N235" s="240" t="s">
        <v>47</v>
      </c>
      <c r="O235" s="94"/>
      <c r="P235" s="241">
        <f>O235*H235</f>
        <v>0</v>
      </c>
      <c r="Q235" s="241">
        <v>0</v>
      </c>
      <c r="R235" s="241">
        <f>Q235*H235</f>
        <v>0</v>
      </c>
      <c r="S235" s="241">
        <v>0</v>
      </c>
      <c r="T235" s="242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43" t="s">
        <v>101</v>
      </c>
      <c r="AT235" s="243" t="s">
        <v>186</v>
      </c>
      <c r="AU235" s="243" t="s">
        <v>90</v>
      </c>
      <c r="AY235" s="19" t="s">
        <v>183</v>
      </c>
      <c r="BE235" s="244">
        <f>IF(N235="základní",J235,0)</f>
        <v>0</v>
      </c>
      <c r="BF235" s="244">
        <f>IF(N235="snížená",J235,0)</f>
        <v>0</v>
      </c>
      <c r="BG235" s="244">
        <f>IF(N235="zákl. přenesená",J235,0)</f>
        <v>0</v>
      </c>
      <c r="BH235" s="244">
        <f>IF(N235="sníž. přenesená",J235,0)</f>
        <v>0</v>
      </c>
      <c r="BI235" s="244">
        <f>IF(N235="nulová",J235,0)</f>
        <v>0</v>
      </c>
      <c r="BJ235" s="19" t="s">
        <v>86</v>
      </c>
      <c r="BK235" s="244">
        <f>ROUND(I235*H235,2)</f>
        <v>0</v>
      </c>
      <c r="BL235" s="19" t="s">
        <v>101</v>
      </c>
      <c r="BM235" s="243" t="s">
        <v>530</v>
      </c>
    </row>
    <row r="236" s="2" customFormat="1">
      <c r="A236" s="41"/>
      <c r="B236" s="42"/>
      <c r="C236" s="43"/>
      <c r="D236" s="245" t="s">
        <v>192</v>
      </c>
      <c r="E236" s="43"/>
      <c r="F236" s="246" t="s">
        <v>325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192</v>
      </c>
      <c r="AU236" s="19" t="s">
        <v>90</v>
      </c>
    </row>
    <row r="237" s="2" customFormat="1">
      <c r="A237" s="41"/>
      <c r="B237" s="42"/>
      <c r="C237" s="43"/>
      <c r="D237" s="250" t="s">
        <v>194</v>
      </c>
      <c r="E237" s="43"/>
      <c r="F237" s="251" t="s">
        <v>326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194</v>
      </c>
      <c r="AU237" s="19" t="s">
        <v>90</v>
      </c>
    </row>
    <row r="238" s="2" customFormat="1" ht="24.15" customHeight="1">
      <c r="A238" s="41"/>
      <c r="B238" s="42"/>
      <c r="C238" s="232" t="s">
        <v>531</v>
      </c>
      <c r="D238" s="232" t="s">
        <v>186</v>
      </c>
      <c r="E238" s="233" t="s">
        <v>328</v>
      </c>
      <c r="F238" s="234" t="s">
        <v>329</v>
      </c>
      <c r="G238" s="235" t="s">
        <v>209</v>
      </c>
      <c r="H238" s="236">
        <v>208.32599999999999</v>
      </c>
      <c r="I238" s="237"/>
      <c r="J238" s="238">
        <f>ROUND(I238*H238,2)</f>
        <v>0</v>
      </c>
      <c r="K238" s="234" t="s">
        <v>190</v>
      </c>
      <c r="L238" s="47"/>
      <c r="M238" s="239" t="s">
        <v>1</v>
      </c>
      <c r="N238" s="240" t="s">
        <v>47</v>
      </c>
      <c r="O238" s="94"/>
      <c r="P238" s="241">
        <f>O238*H238</f>
        <v>0</v>
      </c>
      <c r="Q238" s="241">
        <v>0</v>
      </c>
      <c r="R238" s="241">
        <f>Q238*H238</f>
        <v>0</v>
      </c>
      <c r="S238" s="241">
        <v>0</v>
      </c>
      <c r="T238" s="242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43" t="s">
        <v>101</v>
      </c>
      <c r="AT238" s="243" t="s">
        <v>186</v>
      </c>
      <c r="AU238" s="243" t="s">
        <v>90</v>
      </c>
      <c r="AY238" s="19" t="s">
        <v>183</v>
      </c>
      <c r="BE238" s="244">
        <f>IF(N238="základní",J238,0)</f>
        <v>0</v>
      </c>
      <c r="BF238" s="244">
        <f>IF(N238="snížená",J238,0)</f>
        <v>0</v>
      </c>
      <c r="BG238" s="244">
        <f>IF(N238="zákl. přenesená",J238,0)</f>
        <v>0</v>
      </c>
      <c r="BH238" s="244">
        <f>IF(N238="sníž. přenesená",J238,0)</f>
        <v>0</v>
      </c>
      <c r="BI238" s="244">
        <f>IF(N238="nulová",J238,0)</f>
        <v>0</v>
      </c>
      <c r="BJ238" s="19" t="s">
        <v>86</v>
      </c>
      <c r="BK238" s="244">
        <f>ROUND(I238*H238,2)</f>
        <v>0</v>
      </c>
      <c r="BL238" s="19" t="s">
        <v>101</v>
      </c>
      <c r="BM238" s="243" t="s">
        <v>532</v>
      </c>
    </row>
    <row r="239" s="2" customFormat="1">
      <c r="A239" s="41"/>
      <c r="B239" s="42"/>
      <c r="C239" s="43"/>
      <c r="D239" s="245" t="s">
        <v>192</v>
      </c>
      <c r="E239" s="43"/>
      <c r="F239" s="246" t="s">
        <v>331</v>
      </c>
      <c r="G239" s="43"/>
      <c r="H239" s="43"/>
      <c r="I239" s="247"/>
      <c r="J239" s="43"/>
      <c r="K239" s="43"/>
      <c r="L239" s="47"/>
      <c r="M239" s="248"/>
      <c r="N239" s="249"/>
      <c r="O239" s="94"/>
      <c r="P239" s="94"/>
      <c r="Q239" s="94"/>
      <c r="R239" s="94"/>
      <c r="S239" s="94"/>
      <c r="T239" s="95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192</v>
      </c>
      <c r="AU239" s="19" t="s">
        <v>90</v>
      </c>
    </row>
    <row r="240" s="2" customFormat="1">
      <c r="A240" s="41"/>
      <c r="B240" s="42"/>
      <c r="C240" s="43"/>
      <c r="D240" s="250" t="s">
        <v>194</v>
      </c>
      <c r="E240" s="43"/>
      <c r="F240" s="251" t="s">
        <v>332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194</v>
      </c>
      <c r="AU240" s="19" t="s">
        <v>90</v>
      </c>
    </row>
    <row r="241" s="2" customFormat="1" ht="44.25" customHeight="1">
      <c r="A241" s="41"/>
      <c r="B241" s="42"/>
      <c r="C241" s="232" t="s">
        <v>533</v>
      </c>
      <c r="D241" s="232" t="s">
        <v>186</v>
      </c>
      <c r="E241" s="233" t="s">
        <v>534</v>
      </c>
      <c r="F241" s="234" t="s">
        <v>535</v>
      </c>
      <c r="G241" s="235" t="s">
        <v>209</v>
      </c>
      <c r="H241" s="236">
        <v>27.050000000000001</v>
      </c>
      <c r="I241" s="237"/>
      <c r="J241" s="238">
        <f>ROUND(I241*H241,2)</f>
        <v>0</v>
      </c>
      <c r="K241" s="234" t="s">
        <v>190</v>
      </c>
      <c r="L241" s="47"/>
      <c r="M241" s="239" t="s">
        <v>1</v>
      </c>
      <c r="N241" s="240" t="s">
        <v>47</v>
      </c>
      <c r="O241" s="94"/>
      <c r="P241" s="241">
        <f>O241*H241</f>
        <v>0</v>
      </c>
      <c r="Q241" s="241">
        <v>0</v>
      </c>
      <c r="R241" s="241">
        <f>Q241*H241</f>
        <v>0</v>
      </c>
      <c r="S241" s="241">
        <v>0</v>
      </c>
      <c r="T241" s="242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43" t="s">
        <v>101</v>
      </c>
      <c r="AT241" s="243" t="s">
        <v>186</v>
      </c>
      <c r="AU241" s="243" t="s">
        <v>90</v>
      </c>
      <c r="AY241" s="19" t="s">
        <v>183</v>
      </c>
      <c r="BE241" s="244">
        <f>IF(N241="základní",J241,0)</f>
        <v>0</v>
      </c>
      <c r="BF241" s="244">
        <f>IF(N241="snížená",J241,0)</f>
        <v>0</v>
      </c>
      <c r="BG241" s="244">
        <f>IF(N241="zákl. přenesená",J241,0)</f>
        <v>0</v>
      </c>
      <c r="BH241" s="244">
        <f>IF(N241="sníž. přenesená",J241,0)</f>
        <v>0</v>
      </c>
      <c r="BI241" s="244">
        <f>IF(N241="nulová",J241,0)</f>
        <v>0</v>
      </c>
      <c r="BJ241" s="19" t="s">
        <v>86</v>
      </c>
      <c r="BK241" s="244">
        <f>ROUND(I241*H241,2)</f>
        <v>0</v>
      </c>
      <c r="BL241" s="19" t="s">
        <v>101</v>
      </c>
      <c r="BM241" s="243" t="s">
        <v>536</v>
      </c>
    </row>
    <row r="242" s="2" customFormat="1">
      <c r="A242" s="41"/>
      <c r="B242" s="42"/>
      <c r="C242" s="43"/>
      <c r="D242" s="245" t="s">
        <v>192</v>
      </c>
      <c r="E242" s="43"/>
      <c r="F242" s="246" t="s">
        <v>468</v>
      </c>
      <c r="G242" s="43"/>
      <c r="H242" s="43"/>
      <c r="I242" s="247"/>
      <c r="J242" s="43"/>
      <c r="K242" s="43"/>
      <c r="L242" s="47"/>
      <c r="M242" s="248"/>
      <c r="N242" s="249"/>
      <c r="O242" s="94"/>
      <c r="P242" s="94"/>
      <c r="Q242" s="94"/>
      <c r="R242" s="94"/>
      <c r="S242" s="94"/>
      <c r="T242" s="95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192</v>
      </c>
      <c r="AU242" s="19" t="s">
        <v>90</v>
      </c>
    </row>
    <row r="243" s="2" customFormat="1">
      <c r="A243" s="41"/>
      <c r="B243" s="42"/>
      <c r="C243" s="43"/>
      <c r="D243" s="250" t="s">
        <v>194</v>
      </c>
      <c r="E243" s="43"/>
      <c r="F243" s="251" t="s">
        <v>537</v>
      </c>
      <c r="G243" s="43"/>
      <c r="H243" s="43"/>
      <c r="I243" s="247"/>
      <c r="J243" s="43"/>
      <c r="K243" s="43"/>
      <c r="L243" s="47"/>
      <c r="M243" s="248"/>
      <c r="N243" s="249"/>
      <c r="O243" s="94"/>
      <c r="P243" s="94"/>
      <c r="Q243" s="94"/>
      <c r="R243" s="94"/>
      <c r="S243" s="94"/>
      <c r="T243" s="95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194</v>
      </c>
      <c r="AU243" s="19" t="s">
        <v>90</v>
      </c>
    </row>
    <row r="244" s="2" customFormat="1" ht="44.25" customHeight="1">
      <c r="A244" s="41"/>
      <c r="B244" s="42"/>
      <c r="C244" s="232" t="s">
        <v>538</v>
      </c>
      <c r="D244" s="232" t="s">
        <v>186</v>
      </c>
      <c r="E244" s="233" t="s">
        <v>539</v>
      </c>
      <c r="F244" s="234" t="s">
        <v>540</v>
      </c>
      <c r="G244" s="235" t="s">
        <v>209</v>
      </c>
      <c r="H244" s="236">
        <v>10.965</v>
      </c>
      <c r="I244" s="237"/>
      <c r="J244" s="238">
        <f>ROUND(I244*H244,2)</f>
        <v>0</v>
      </c>
      <c r="K244" s="234" t="s">
        <v>190</v>
      </c>
      <c r="L244" s="47"/>
      <c r="M244" s="239" t="s">
        <v>1</v>
      </c>
      <c r="N244" s="240" t="s">
        <v>47</v>
      </c>
      <c r="O244" s="94"/>
      <c r="P244" s="241">
        <f>O244*H244</f>
        <v>0</v>
      </c>
      <c r="Q244" s="241">
        <v>0</v>
      </c>
      <c r="R244" s="241">
        <f>Q244*H244</f>
        <v>0</v>
      </c>
      <c r="S244" s="241">
        <v>0</v>
      </c>
      <c r="T244" s="242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43" t="s">
        <v>101</v>
      </c>
      <c r="AT244" s="243" t="s">
        <v>186</v>
      </c>
      <c r="AU244" s="243" t="s">
        <v>90</v>
      </c>
      <c r="AY244" s="19" t="s">
        <v>183</v>
      </c>
      <c r="BE244" s="244">
        <f>IF(N244="základní",J244,0)</f>
        <v>0</v>
      </c>
      <c r="BF244" s="244">
        <f>IF(N244="snížená",J244,0)</f>
        <v>0</v>
      </c>
      <c r="BG244" s="244">
        <f>IF(N244="zákl. přenesená",J244,0)</f>
        <v>0</v>
      </c>
      <c r="BH244" s="244">
        <f>IF(N244="sníž. přenesená",J244,0)</f>
        <v>0</v>
      </c>
      <c r="BI244" s="244">
        <f>IF(N244="nulová",J244,0)</f>
        <v>0</v>
      </c>
      <c r="BJ244" s="19" t="s">
        <v>86</v>
      </c>
      <c r="BK244" s="244">
        <f>ROUND(I244*H244,2)</f>
        <v>0</v>
      </c>
      <c r="BL244" s="19" t="s">
        <v>101</v>
      </c>
      <c r="BM244" s="243" t="s">
        <v>541</v>
      </c>
    </row>
    <row r="245" s="2" customFormat="1">
      <c r="A245" s="41"/>
      <c r="B245" s="42"/>
      <c r="C245" s="43"/>
      <c r="D245" s="245" t="s">
        <v>192</v>
      </c>
      <c r="E245" s="43"/>
      <c r="F245" s="246" t="s">
        <v>542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192</v>
      </c>
      <c r="AU245" s="19" t="s">
        <v>90</v>
      </c>
    </row>
    <row r="246" s="2" customFormat="1">
      <c r="A246" s="41"/>
      <c r="B246" s="42"/>
      <c r="C246" s="43"/>
      <c r="D246" s="250" t="s">
        <v>194</v>
      </c>
      <c r="E246" s="43"/>
      <c r="F246" s="251" t="s">
        <v>543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194</v>
      </c>
      <c r="AU246" s="19" t="s">
        <v>90</v>
      </c>
    </row>
    <row r="247" s="12" customFormat="1" ht="22.8" customHeight="1">
      <c r="A247" s="12"/>
      <c r="B247" s="216"/>
      <c r="C247" s="217"/>
      <c r="D247" s="218" t="s">
        <v>81</v>
      </c>
      <c r="E247" s="230" t="s">
        <v>490</v>
      </c>
      <c r="F247" s="230" t="s">
        <v>544</v>
      </c>
      <c r="G247" s="217"/>
      <c r="H247" s="217"/>
      <c r="I247" s="220"/>
      <c r="J247" s="231">
        <f>BK247</f>
        <v>0</v>
      </c>
      <c r="K247" s="217"/>
      <c r="L247" s="222"/>
      <c r="M247" s="223"/>
      <c r="N247" s="224"/>
      <c r="O247" s="224"/>
      <c r="P247" s="225">
        <f>SUM(P248:P266)</f>
        <v>0</v>
      </c>
      <c r="Q247" s="224"/>
      <c r="R247" s="225">
        <f>SUM(R248:R266)</f>
        <v>8.8270762799999982</v>
      </c>
      <c r="S247" s="224"/>
      <c r="T247" s="226">
        <f>SUM(T248:T266)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7" t="s">
        <v>86</v>
      </c>
      <c r="AT247" s="228" t="s">
        <v>81</v>
      </c>
      <c r="AU247" s="228" t="s">
        <v>86</v>
      </c>
      <c r="AY247" s="227" t="s">
        <v>183</v>
      </c>
      <c r="BK247" s="229">
        <f>SUM(BK248:BK266)</f>
        <v>0</v>
      </c>
    </row>
    <row r="248" s="2" customFormat="1" ht="24.15" customHeight="1">
      <c r="A248" s="41"/>
      <c r="B248" s="42"/>
      <c r="C248" s="232" t="s">
        <v>545</v>
      </c>
      <c r="D248" s="232" t="s">
        <v>186</v>
      </c>
      <c r="E248" s="233" t="s">
        <v>546</v>
      </c>
      <c r="F248" s="234" t="s">
        <v>547</v>
      </c>
      <c r="G248" s="235" t="s">
        <v>284</v>
      </c>
      <c r="H248" s="236">
        <v>3.3769999999999998</v>
      </c>
      <c r="I248" s="237"/>
      <c r="J248" s="238">
        <f>ROUND(I248*H248,2)</f>
        <v>0</v>
      </c>
      <c r="K248" s="234" t="s">
        <v>190</v>
      </c>
      <c r="L248" s="47"/>
      <c r="M248" s="239" t="s">
        <v>1</v>
      </c>
      <c r="N248" s="240" t="s">
        <v>47</v>
      </c>
      <c r="O248" s="94"/>
      <c r="P248" s="241">
        <f>O248*H248</f>
        <v>0</v>
      </c>
      <c r="Q248" s="241">
        <v>2.5018699999999998</v>
      </c>
      <c r="R248" s="241">
        <f>Q248*H248</f>
        <v>8.4488149899999989</v>
      </c>
      <c r="S248" s="241">
        <v>0</v>
      </c>
      <c r="T248" s="242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43" t="s">
        <v>101</v>
      </c>
      <c r="AT248" s="243" t="s">
        <v>186</v>
      </c>
      <c r="AU248" s="243" t="s">
        <v>90</v>
      </c>
      <c r="AY248" s="19" t="s">
        <v>183</v>
      </c>
      <c r="BE248" s="244">
        <f>IF(N248="základní",J248,0)</f>
        <v>0</v>
      </c>
      <c r="BF248" s="244">
        <f>IF(N248="snížená",J248,0)</f>
        <v>0</v>
      </c>
      <c r="BG248" s="244">
        <f>IF(N248="zákl. přenesená",J248,0)</f>
        <v>0</v>
      </c>
      <c r="BH248" s="244">
        <f>IF(N248="sníž. přenesená",J248,0)</f>
        <v>0</v>
      </c>
      <c r="BI248" s="244">
        <f>IF(N248="nulová",J248,0)</f>
        <v>0</v>
      </c>
      <c r="BJ248" s="19" t="s">
        <v>86</v>
      </c>
      <c r="BK248" s="244">
        <f>ROUND(I248*H248,2)</f>
        <v>0</v>
      </c>
      <c r="BL248" s="19" t="s">
        <v>101</v>
      </c>
      <c r="BM248" s="243" t="s">
        <v>548</v>
      </c>
    </row>
    <row r="249" s="2" customFormat="1">
      <c r="A249" s="41"/>
      <c r="B249" s="42"/>
      <c r="C249" s="43"/>
      <c r="D249" s="245" t="s">
        <v>192</v>
      </c>
      <c r="E249" s="43"/>
      <c r="F249" s="246" t="s">
        <v>549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192</v>
      </c>
      <c r="AU249" s="19" t="s">
        <v>90</v>
      </c>
    </row>
    <row r="250" s="2" customFormat="1">
      <c r="A250" s="41"/>
      <c r="B250" s="42"/>
      <c r="C250" s="43"/>
      <c r="D250" s="250" t="s">
        <v>194</v>
      </c>
      <c r="E250" s="43"/>
      <c r="F250" s="251" t="s">
        <v>550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194</v>
      </c>
      <c r="AU250" s="19" t="s">
        <v>90</v>
      </c>
    </row>
    <row r="251" s="2" customFormat="1" ht="21.75" customHeight="1">
      <c r="A251" s="41"/>
      <c r="B251" s="42"/>
      <c r="C251" s="232" t="s">
        <v>551</v>
      </c>
      <c r="D251" s="232" t="s">
        <v>186</v>
      </c>
      <c r="E251" s="233" t="s">
        <v>552</v>
      </c>
      <c r="F251" s="234" t="s">
        <v>553</v>
      </c>
      <c r="G251" s="235" t="s">
        <v>284</v>
      </c>
      <c r="H251" s="236">
        <v>3.3769999999999998</v>
      </c>
      <c r="I251" s="237"/>
      <c r="J251" s="238">
        <f>ROUND(I251*H251,2)</f>
        <v>0</v>
      </c>
      <c r="K251" s="234" t="s">
        <v>1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</v>
      </c>
      <c r="R251" s="241">
        <f>Q251*H251</f>
        <v>0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90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554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553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90</v>
      </c>
    </row>
    <row r="253" s="2" customFormat="1" ht="16.5" customHeight="1">
      <c r="A253" s="41"/>
      <c r="B253" s="42"/>
      <c r="C253" s="232" t="s">
        <v>555</v>
      </c>
      <c r="D253" s="232" t="s">
        <v>186</v>
      </c>
      <c r="E253" s="233" t="s">
        <v>556</v>
      </c>
      <c r="F253" s="234" t="s">
        <v>557</v>
      </c>
      <c r="G253" s="235" t="s">
        <v>189</v>
      </c>
      <c r="H253" s="236">
        <v>10.640000000000001</v>
      </c>
      <c r="I253" s="237"/>
      <c r="J253" s="238">
        <f>ROUND(I253*H253,2)</f>
        <v>0</v>
      </c>
      <c r="K253" s="234" t="s">
        <v>190</v>
      </c>
      <c r="L253" s="47"/>
      <c r="M253" s="239" t="s">
        <v>1</v>
      </c>
      <c r="N253" s="240" t="s">
        <v>47</v>
      </c>
      <c r="O253" s="94"/>
      <c r="P253" s="241">
        <f>O253*H253</f>
        <v>0</v>
      </c>
      <c r="Q253" s="241">
        <v>0.0029399999999999999</v>
      </c>
      <c r="R253" s="241">
        <f>Q253*H253</f>
        <v>0.0312816</v>
      </c>
      <c r="S253" s="241">
        <v>0</v>
      </c>
      <c r="T253" s="242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43" t="s">
        <v>101</v>
      </c>
      <c r="AT253" s="243" t="s">
        <v>186</v>
      </c>
      <c r="AU253" s="243" t="s">
        <v>90</v>
      </c>
      <c r="AY253" s="19" t="s">
        <v>183</v>
      </c>
      <c r="BE253" s="244">
        <f>IF(N253="základní",J253,0)</f>
        <v>0</v>
      </c>
      <c r="BF253" s="244">
        <f>IF(N253="snížená",J253,0)</f>
        <v>0</v>
      </c>
      <c r="BG253" s="244">
        <f>IF(N253="zákl. přenesená",J253,0)</f>
        <v>0</v>
      </c>
      <c r="BH253" s="244">
        <f>IF(N253="sníž. přenesená",J253,0)</f>
        <v>0</v>
      </c>
      <c r="BI253" s="244">
        <f>IF(N253="nulová",J253,0)</f>
        <v>0</v>
      </c>
      <c r="BJ253" s="19" t="s">
        <v>86</v>
      </c>
      <c r="BK253" s="244">
        <f>ROUND(I253*H253,2)</f>
        <v>0</v>
      </c>
      <c r="BL253" s="19" t="s">
        <v>101</v>
      </c>
      <c r="BM253" s="243" t="s">
        <v>558</v>
      </c>
    </row>
    <row r="254" s="2" customFormat="1">
      <c r="A254" s="41"/>
      <c r="B254" s="42"/>
      <c r="C254" s="43"/>
      <c r="D254" s="245" t="s">
        <v>192</v>
      </c>
      <c r="E254" s="43"/>
      <c r="F254" s="246" t="s">
        <v>559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192</v>
      </c>
      <c r="AU254" s="19" t="s">
        <v>90</v>
      </c>
    </row>
    <row r="255" s="2" customFormat="1">
      <c r="A255" s="41"/>
      <c r="B255" s="42"/>
      <c r="C255" s="43"/>
      <c r="D255" s="250" t="s">
        <v>194</v>
      </c>
      <c r="E255" s="43"/>
      <c r="F255" s="251" t="s">
        <v>560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194</v>
      </c>
      <c r="AU255" s="19" t="s">
        <v>90</v>
      </c>
    </row>
    <row r="256" s="2" customFormat="1" ht="16.5" customHeight="1">
      <c r="A256" s="41"/>
      <c r="B256" s="42"/>
      <c r="C256" s="232" t="s">
        <v>561</v>
      </c>
      <c r="D256" s="232" t="s">
        <v>186</v>
      </c>
      <c r="E256" s="233" t="s">
        <v>562</v>
      </c>
      <c r="F256" s="234" t="s">
        <v>563</v>
      </c>
      <c r="G256" s="235" t="s">
        <v>189</v>
      </c>
      <c r="H256" s="236">
        <v>10.640000000000001</v>
      </c>
      <c r="I256" s="237"/>
      <c r="J256" s="238">
        <f>ROUND(I256*H256,2)</f>
        <v>0</v>
      </c>
      <c r="K256" s="234" t="s">
        <v>190</v>
      </c>
      <c r="L256" s="47"/>
      <c r="M256" s="239" t="s">
        <v>1</v>
      </c>
      <c r="N256" s="240" t="s">
        <v>47</v>
      </c>
      <c r="O256" s="94"/>
      <c r="P256" s="241">
        <f>O256*H256</f>
        <v>0</v>
      </c>
      <c r="Q256" s="241">
        <v>0</v>
      </c>
      <c r="R256" s="241">
        <f>Q256*H256</f>
        <v>0</v>
      </c>
      <c r="S256" s="241">
        <v>0</v>
      </c>
      <c r="T256" s="242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43" t="s">
        <v>101</v>
      </c>
      <c r="AT256" s="243" t="s">
        <v>186</v>
      </c>
      <c r="AU256" s="243" t="s">
        <v>90</v>
      </c>
      <c r="AY256" s="19" t="s">
        <v>183</v>
      </c>
      <c r="BE256" s="244">
        <f>IF(N256="základní",J256,0)</f>
        <v>0</v>
      </c>
      <c r="BF256" s="244">
        <f>IF(N256="snížená",J256,0)</f>
        <v>0</v>
      </c>
      <c r="BG256" s="244">
        <f>IF(N256="zákl. přenesená",J256,0)</f>
        <v>0</v>
      </c>
      <c r="BH256" s="244">
        <f>IF(N256="sníž. přenesená",J256,0)</f>
        <v>0</v>
      </c>
      <c r="BI256" s="244">
        <f>IF(N256="nulová",J256,0)</f>
        <v>0</v>
      </c>
      <c r="BJ256" s="19" t="s">
        <v>86</v>
      </c>
      <c r="BK256" s="244">
        <f>ROUND(I256*H256,2)</f>
        <v>0</v>
      </c>
      <c r="BL256" s="19" t="s">
        <v>101</v>
      </c>
      <c r="BM256" s="243" t="s">
        <v>564</v>
      </c>
    </row>
    <row r="257" s="2" customFormat="1">
      <c r="A257" s="41"/>
      <c r="B257" s="42"/>
      <c r="C257" s="43"/>
      <c r="D257" s="245" t="s">
        <v>192</v>
      </c>
      <c r="E257" s="43"/>
      <c r="F257" s="246" t="s">
        <v>565</v>
      </c>
      <c r="G257" s="43"/>
      <c r="H257" s="43"/>
      <c r="I257" s="247"/>
      <c r="J257" s="43"/>
      <c r="K257" s="43"/>
      <c r="L257" s="47"/>
      <c r="M257" s="248"/>
      <c r="N257" s="249"/>
      <c r="O257" s="94"/>
      <c r="P257" s="94"/>
      <c r="Q257" s="94"/>
      <c r="R257" s="94"/>
      <c r="S257" s="94"/>
      <c r="T257" s="95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192</v>
      </c>
      <c r="AU257" s="19" t="s">
        <v>90</v>
      </c>
    </row>
    <row r="258" s="2" customFormat="1">
      <c r="A258" s="41"/>
      <c r="B258" s="42"/>
      <c r="C258" s="43"/>
      <c r="D258" s="250" t="s">
        <v>194</v>
      </c>
      <c r="E258" s="43"/>
      <c r="F258" s="251" t="s">
        <v>566</v>
      </c>
      <c r="G258" s="43"/>
      <c r="H258" s="43"/>
      <c r="I258" s="247"/>
      <c r="J258" s="43"/>
      <c r="K258" s="43"/>
      <c r="L258" s="47"/>
      <c r="M258" s="248"/>
      <c r="N258" s="249"/>
      <c r="O258" s="94"/>
      <c r="P258" s="94"/>
      <c r="Q258" s="94"/>
      <c r="R258" s="94"/>
      <c r="S258" s="94"/>
      <c r="T258" s="95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194</v>
      </c>
      <c r="AU258" s="19" t="s">
        <v>90</v>
      </c>
    </row>
    <row r="259" s="2" customFormat="1" ht="21.75" customHeight="1">
      <c r="A259" s="41"/>
      <c r="B259" s="42"/>
      <c r="C259" s="232" t="s">
        <v>567</v>
      </c>
      <c r="D259" s="232" t="s">
        <v>186</v>
      </c>
      <c r="E259" s="233" t="s">
        <v>568</v>
      </c>
      <c r="F259" s="234" t="s">
        <v>569</v>
      </c>
      <c r="G259" s="235" t="s">
        <v>209</v>
      </c>
      <c r="H259" s="236">
        <v>0.254</v>
      </c>
      <c r="I259" s="237"/>
      <c r="J259" s="238">
        <f>ROUND(I259*H259,2)</f>
        <v>0</v>
      </c>
      <c r="K259" s="234" t="s">
        <v>190</v>
      </c>
      <c r="L259" s="47"/>
      <c r="M259" s="239" t="s">
        <v>1</v>
      </c>
      <c r="N259" s="240" t="s">
        <v>47</v>
      </c>
      <c r="O259" s="94"/>
      <c r="P259" s="241">
        <f>O259*H259</f>
        <v>0</v>
      </c>
      <c r="Q259" s="241">
        <v>1.0606199999999999</v>
      </c>
      <c r="R259" s="241">
        <f>Q259*H259</f>
        <v>0.26939747999999997</v>
      </c>
      <c r="S259" s="241">
        <v>0</v>
      </c>
      <c r="T259" s="242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43" t="s">
        <v>101</v>
      </c>
      <c r="AT259" s="243" t="s">
        <v>186</v>
      </c>
      <c r="AU259" s="243" t="s">
        <v>90</v>
      </c>
      <c r="AY259" s="19" t="s">
        <v>183</v>
      </c>
      <c r="BE259" s="244">
        <f>IF(N259="základní",J259,0)</f>
        <v>0</v>
      </c>
      <c r="BF259" s="244">
        <f>IF(N259="snížená",J259,0)</f>
        <v>0</v>
      </c>
      <c r="BG259" s="244">
        <f>IF(N259="zákl. přenesená",J259,0)</f>
        <v>0</v>
      </c>
      <c r="BH259" s="244">
        <f>IF(N259="sníž. přenesená",J259,0)</f>
        <v>0</v>
      </c>
      <c r="BI259" s="244">
        <f>IF(N259="nulová",J259,0)</f>
        <v>0</v>
      </c>
      <c r="BJ259" s="19" t="s">
        <v>86</v>
      </c>
      <c r="BK259" s="244">
        <f>ROUND(I259*H259,2)</f>
        <v>0</v>
      </c>
      <c r="BL259" s="19" t="s">
        <v>101</v>
      </c>
      <c r="BM259" s="243" t="s">
        <v>570</v>
      </c>
    </row>
    <row r="260" s="2" customFormat="1">
      <c r="A260" s="41"/>
      <c r="B260" s="42"/>
      <c r="C260" s="43"/>
      <c r="D260" s="245" t="s">
        <v>192</v>
      </c>
      <c r="E260" s="43"/>
      <c r="F260" s="246" t="s">
        <v>571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192</v>
      </c>
      <c r="AU260" s="19" t="s">
        <v>90</v>
      </c>
    </row>
    <row r="261" s="2" customFormat="1">
      <c r="A261" s="41"/>
      <c r="B261" s="42"/>
      <c r="C261" s="43"/>
      <c r="D261" s="250" t="s">
        <v>194</v>
      </c>
      <c r="E261" s="43"/>
      <c r="F261" s="251" t="s">
        <v>572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194</v>
      </c>
      <c r="AU261" s="19" t="s">
        <v>90</v>
      </c>
    </row>
    <row r="262" s="2" customFormat="1" ht="16.5" customHeight="1">
      <c r="A262" s="41"/>
      <c r="B262" s="42"/>
      <c r="C262" s="232" t="s">
        <v>573</v>
      </c>
      <c r="D262" s="232" t="s">
        <v>186</v>
      </c>
      <c r="E262" s="233" t="s">
        <v>574</v>
      </c>
      <c r="F262" s="234" t="s">
        <v>575</v>
      </c>
      <c r="G262" s="235" t="s">
        <v>209</v>
      </c>
      <c r="H262" s="236">
        <v>0.072999999999999995</v>
      </c>
      <c r="I262" s="237"/>
      <c r="J262" s="238">
        <f>ROUND(I262*H262,2)</f>
        <v>0</v>
      </c>
      <c r="K262" s="234" t="s">
        <v>190</v>
      </c>
      <c r="L262" s="47"/>
      <c r="M262" s="239" t="s">
        <v>1</v>
      </c>
      <c r="N262" s="240" t="s">
        <v>47</v>
      </c>
      <c r="O262" s="94"/>
      <c r="P262" s="241">
        <f>O262*H262</f>
        <v>0</v>
      </c>
      <c r="Q262" s="241">
        <v>1.06277</v>
      </c>
      <c r="R262" s="241">
        <f>Q262*H262</f>
        <v>0.077582209999999999</v>
      </c>
      <c r="S262" s="241">
        <v>0</v>
      </c>
      <c r="T262" s="242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43" t="s">
        <v>101</v>
      </c>
      <c r="AT262" s="243" t="s">
        <v>186</v>
      </c>
      <c r="AU262" s="243" t="s">
        <v>90</v>
      </c>
      <c r="AY262" s="19" t="s">
        <v>183</v>
      </c>
      <c r="BE262" s="244">
        <f>IF(N262="základní",J262,0)</f>
        <v>0</v>
      </c>
      <c r="BF262" s="244">
        <f>IF(N262="snížená",J262,0)</f>
        <v>0</v>
      </c>
      <c r="BG262" s="244">
        <f>IF(N262="zákl. přenesená",J262,0)</f>
        <v>0</v>
      </c>
      <c r="BH262" s="244">
        <f>IF(N262="sníž. přenesená",J262,0)</f>
        <v>0</v>
      </c>
      <c r="BI262" s="244">
        <f>IF(N262="nulová",J262,0)</f>
        <v>0</v>
      </c>
      <c r="BJ262" s="19" t="s">
        <v>86</v>
      </c>
      <c r="BK262" s="244">
        <f>ROUND(I262*H262,2)</f>
        <v>0</v>
      </c>
      <c r="BL262" s="19" t="s">
        <v>101</v>
      </c>
      <c r="BM262" s="243" t="s">
        <v>576</v>
      </c>
    </row>
    <row r="263" s="2" customFormat="1">
      <c r="A263" s="41"/>
      <c r="B263" s="42"/>
      <c r="C263" s="43"/>
      <c r="D263" s="245" t="s">
        <v>192</v>
      </c>
      <c r="E263" s="43"/>
      <c r="F263" s="246" t="s">
        <v>577</v>
      </c>
      <c r="G263" s="43"/>
      <c r="H263" s="43"/>
      <c r="I263" s="247"/>
      <c r="J263" s="43"/>
      <c r="K263" s="43"/>
      <c r="L263" s="47"/>
      <c r="M263" s="248"/>
      <c r="N263" s="249"/>
      <c r="O263" s="94"/>
      <c r="P263" s="94"/>
      <c r="Q263" s="94"/>
      <c r="R263" s="94"/>
      <c r="S263" s="94"/>
      <c r="T263" s="95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19" t="s">
        <v>192</v>
      </c>
      <c r="AU263" s="19" t="s">
        <v>90</v>
      </c>
    </row>
    <row r="264" s="2" customFormat="1">
      <c r="A264" s="41"/>
      <c r="B264" s="42"/>
      <c r="C264" s="43"/>
      <c r="D264" s="250" t="s">
        <v>194</v>
      </c>
      <c r="E264" s="43"/>
      <c r="F264" s="251" t="s">
        <v>578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194</v>
      </c>
      <c r="AU264" s="19" t="s">
        <v>90</v>
      </c>
    </row>
    <row r="265" s="2" customFormat="1" ht="21.75" customHeight="1">
      <c r="A265" s="41"/>
      <c r="B265" s="42"/>
      <c r="C265" s="232" t="s">
        <v>579</v>
      </c>
      <c r="D265" s="232" t="s">
        <v>186</v>
      </c>
      <c r="E265" s="233" t="s">
        <v>580</v>
      </c>
      <c r="F265" s="234" t="s">
        <v>581</v>
      </c>
      <c r="G265" s="235" t="s">
        <v>294</v>
      </c>
      <c r="H265" s="236">
        <v>6</v>
      </c>
      <c r="I265" s="237"/>
      <c r="J265" s="238">
        <f>ROUND(I265*H265,2)</f>
        <v>0</v>
      </c>
      <c r="K265" s="234" t="s">
        <v>1</v>
      </c>
      <c r="L265" s="47"/>
      <c r="M265" s="239" t="s">
        <v>1</v>
      </c>
      <c r="N265" s="240" t="s">
        <v>47</v>
      </c>
      <c r="O265" s="94"/>
      <c r="P265" s="241">
        <f>O265*H265</f>
        <v>0</v>
      </c>
      <c r="Q265" s="241">
        <v>0</v>
      </c>
      <c r="R265" s="241">
        <f>Q265*H265</f>
        <v>0</v>
      </c>
      <c r="S265" s="241">
        <v>0</v>
      </c>
      <c r="T265" s="242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43" t="s">
        <v>101</v>
      </c>
      <c r="AT265" s="243" t="s">
        <v>186</v>
      </c>
      <c r="AU265" s="243" t="s">
        <v>90</v>
      </c>
      <c r="AY265" s="19" t="s">
        <v>183</v>
      </c>
      <c r="BE265" s="244">
        <f>IF(N265="základní",J265,0)</f>
        <v>0</v>
      </c>
      <c r="BF265" s="244">
        <f>IF(N265="snížená",J265,0)</f>
        <v>0</v>
      </c>
      <c r="BG265" s="244">
        <f>IF(N265="zákl. přenesená",J265,0)</f>
        <v>0</v>
      </c>
      <c r="BH265" s="244">
        <f>IF(N265="sníž. přenesená",J265,0)</f>
        <v>0</v>
      </c>
      <c r="BI265" s="244">
        <f>IF(N265="nulová",J265,0)</f>
        <v>0</v>
      </c>
      <c r="BJ265" s="19" t="s">
        <v>86</v>
      </c>
      <c r="BK265" s="244">
        <f>ROUND(I265*H265,2)</f>
        <v>0</v>
      </c>
      <c r="BL265" s="19" t="s">
        <v>101</v>
      </c>
      <c r="BM265" s="243" t="s">
        <v>582</v>
      </c>
    </row>
    <row r="266" s="2" customFormat="1">
      <c r="A266" s="41"/>
      <c r="B266" s="42"/>
      <c r="C266" s="43"/>
      <c r="D266" s="245" t="s">
        <v>192</v>
      </c>
      <c r="E266" s="43"/>
      <c r="F266" s="246" t="s">
        <v>581</v>
      </c>
      <c r="G266" s="43"/>
      <c r="H266" s="43"/>
      <c r="I266" s="247"/>
      <c r="J266" s="43"/>
      <c r="K266" s="43"/>
      <c r="L266" s="47"/>
      <c r="M266" s="248"/>
      <c r="N266" s="249"/>
      <c r="O266" s="94"/>
      <c r="P266" s="94"/>
      <c r="Q266" s="94"/>
      <c r="R266" s="94"/>
      <c r="S266" s="94"/>
      <c r="T266" s="95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192</v>
      </c>
      <c r="AU266" s="19" t="s">
        <v>90</v>
      </c>
    </row>
    <row r="267" s="12" customFormat="1" ht="22.8" customHeight="1">
      <c r="A267" s="12"/>
      <c r="B267" s="216"/>
      <c r="C267" s="217"/>
      <c r="D267" s="218" t="s">
        <v>81</v>
      </c>
      <c r="E267" s="230" t="s">
        <v>545</v>
      </c>
      <c r="F267" s="230" t="s">
        <v>583</v>
      </c>
      <c r="G267" s="217"/>
      <c r="H267" s="217"/>
      <c r="I267" s="220"/>
      <c r="J267" s="231">
        <f>BK267</f>
        <v>0</v>
      </c>
      <c r="K267" s="217"/>
      <c r="L267" s="222"/>
      <c r="M267" s="223"/>
      <c r="N267" s="224"/>
      <c r="O267" s="224"/>
      <c r="P267" s="225">
        <f>SUM(P268:P275)</f>
        <v>0</v>
      </c>
      <c r="Q267" s="224"/>
      <c r="R267" s="225">
        <f>SUM(R268:R275)</f>
        <v>0.025000000000000001</v>
      </c>
      <c r="S267" s="224"/>
      <c r="T267" s="226">
        <f>SUM(T268:T275)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7" t="s">
        <v>86</v>
      </c>
      <c r="AT267" s="228" t="s">
        <v>81</v>
      </c>
      <c r="AU267" s="228" t="s">
        <v>86</v>
      </c>
      <c r="AY267" s="227" t="s">
        <v>183</v>
      </c>
      <c r="BK267" s="229">
        <f>SUM(BK268:BK275)</f>
        <v>0</v>
      </c>
    </row>
    <row r="268" s="2" customFormat="1" ht="24.15" customHeight="1">
      <c r="A268" s="41"/>
      <c r="B268" s="42"/>
      <c r="C268" s="232" t="s">
        <v>584</v>
      </c>
      <c r="D268" s="232" t="s">
        <v>186</v>
      </c>
      <c r="E268" s="233" t="s">
        <v>585</v>
      </c>
      <c r="F268" s="234" t="s">
        <v>586</v>
      </c>
      <c r="G268" s="235" t="s">
        <v>294</v>
      </c>
      <c r="H268" s="236">
        <v>1</v>
      </c>
      <c r="I268" s="237"/>
      <c r="J268" s="238">
        <f>ROUND(I268*H268,2)</f>
        <v>0</v>
      </c>
      <c r="K268" s="234" t="s">
        <v>1</v>
      </c>
      <c r="L268" s="47"/>
      <c r="M268" s="239" t="s">
        <v>1</v>
      </c>
      <c r="N268" s="240" t="s">
        <v>47</v>
      </c>
      <c r="O268" s="94"/>
      <c r="P268" s="241">
        <f>O268*H268</f>
        <v>0</v>
      </c>
      <c r="Q268" s="241">
        <v>0.01</v>
      </c>
      <c r="R268" s="241">
        <f>Q268*H268</f>
        <v>0.01</v>
      </c>
      <c r="S268" s="241">
        <v>0</v>
      </c>
      <c r="T268" s="242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43" t="s">
        <v>101</v>
      </c>
      <c r="AT268" s="243" t="s">
        <v>186</v>
      </c>
      <c r="AU268" s="243" t="s">
        <v>90</v>
      </c>
      <c r="AY268" s="19" t="s">
        <v>183</v>
      </c>
      <c r="BE268" s="244">
        <f>IF(N268="základní",J268,0)</f>
        <v>0</v>
      </c>
      <c r="BF268" s="244">
        <f>IF(N268="snížená",J268,0)</f>
        <v>0</v>
      </c>
      <c r="BG268" s="244">
        <f>IF(N268="zákl. přenesená",J268,0)</f>
        <v>0</v>
      </c>
      <c r="BH268" s="244">
        <f>IF(N268="sníž. přenesená",J268,0)</f>
        <v>0</v>
      </c>
      <c r="BI268" s="244">
        <f>IF(N268="nulová",J268,0)</f>
        <v>0</v>
      </c>
      <c r="BJ268" s="19" t="s">
        <v>86</v>
      </c>
      <c r="BK268" s="244">
        <f>ROUND(I268*H268,2)</f>
        <v>0</v>
      </c>
      <c r="BL268" s="19" t="s">
        <v>101</v>
      </c>
      <c r="BM268" s="243" t="s">
        <v>587</v>
      </c>
    </row>
    <row r="269" s="2" customFormat="1">
      <c r="A269" s="41"/>
      <c r="B269" s="42"/>
      <c r="C269" s="43"/>
      <c r="D269" s="245" t="s">
        <v>192</v>
      </c>
      <c r="E269" s="43"/>
      <c r="F269" s="246" t="s">
        <v>586</v>
      </c>
      <c r="G269" s="43"/>
      <c r="H269" s="43"/>
      <c r="I269" s="247"/>
      <c r="J269" s="43"/>
      <c r="K269" s="43"/>
      <c r="L269" s="47"/>
      <c r="M269" s="248"/>
      <c r="N269" s="249"/>
      <c r="O269" s="94"/>
      <c r="P269" s="94"/>
      <c r="Q269" s="94"/>
      <c r="R269" s="94"/>
      <c r="S269" s="94"/>
      <c r="T269" s="95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192</v>
      </c>
      <c r="AU269" s="19" t="s">
        <v>90</v>
      </c>
    </row>
    <row r="270" s="2" customFormat="1" ht="24.15" customHeight="1">
      <c r="A270" s="41"/>
      <c r="B270" s="42"/>
      <c r="C270" s="232" t="s">
        <v>588</v>
      </c>
      <c r="D270" s="232" t="s">
        <v>186</v>
      </c>
      <c r="E270" s="233" t="s">
        <v>589</v>
      </c>
      <c r="F270" s="234" t="s">
        <v>590</v>
      </c>
      <c r="G270" s="235" t="s">
        <v>294</v>
      </c>
      <c r="H270" s="236">
        <v>1</v>
      </c>
      <c r="I270" s="237"/>
      <c r="J270" s="238">
        <f>ROUND(I270*H270,2)</f>
        <v>0</v>
      </c>
      <c r="K270" s="234" t="s">
        <v>1</v>
      </c>
      <c r="L270" s="47"/>
      <c r="M270" s="239" t="s">
        <v>1</v>
      </c>
      <c r="N270" s="240" t="s">
        <v>47</v>
      </c>
      <c r="O270" s="94"/>
      <c r="P270" s="241">
        <f>O270*H270</f>
        <v>0</v>
      </c>
      <c r="Q270" s="241">
        <v>0.01</v>
      </c>
      <c r="R270" s="241">
        <f>Q270*H270</f>
        <v>0.01</v>
      </c>
      <c r="S270" s="241">
        <v>0</v>
      </c>
      <c r="T270" s="242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43" t="s">
        <v>101</v>
      </c>
      <c r="AT270" s="243" t="s">
        <v>186</v>
      </c>
      <c r="AU270" s="243" t="s">
        <v>90</v>
      </c>
      <c r="AY270" s="19" t="s">
        <v>183</v>
      </c>
      <c r="BE270" s="244">
        <f>IF(N270="základní",J270,0)</f>
        <v>0</v>
      </c>
      <c r="BF270" s="244">
        <f>IF(N270="snížená",J270,0)</f>
        <v>0</v>
      </c>
      <c r="BG270" s="244">
        <f>IF(N270="zákl. přenesená",J270,0)</f>
        <v>0</v>
      </c>
      <c r="BH270" s="244">
        <f>IF(N270="sníž. přenesená",J270,0)</f>
        <v>0</v>
      </c>
      <c r="BI270" s="244">
        <f>IF(N270="nulová",J270,0)</f>
        <v>0</v>
      </c>
      <c r="BJ270" s="19" t="s">
        <v>86</v>
      </c>
      <c r="BK270" s="244">
        <f>ROUND(I270*H270,2)</f>
        <v>0</v>
      </c>
      <c r="BL270" s="19" t="s">
        <v>101</v>
      </c>
      <c r="BM270" s="243" t="s">
        <v>591</v>
      </c>
    </row>
    <row r="271" s="2" customFormat="1">
      <c r="A271" s="41"/>
      <c r="B271" s="42"/>
      <c r="C271" s="43"/>
      <c r="D271" s="245" t="s">
        <v>192</v>
      </c>
      <c r="E271" s="43"/>
      <c r="F271" s="246" t="s">
        <v>590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192</v>
      </c>
      <c r="AU271" s="19" t="s">
        <v>90</v>
      </c>
    </row>
    <row r="272" s="2" customFormat="1" ht="24.15" customHeight="1">
      <c r="A272" s="41"/>
      <c r="B272" s="42"/>
      <c r="C272" s="232" t="s">
        <v>592</v>
      </c>
      <c r="D272" s="232" t="s">
        <v>186</v>
      </c>
      <c r="E272" s="233" t="s">
        <v>593</v>
      </c>
      <c r="F272" s="234" t="s">
        <v>594</v>
      </c>
      <c r="G272" s="235" t="s">
        <v>294</v>
      </c>
      <c r="H272" s="236">
        <v>0.5</v>
      </c>
      <c r="I272" s="237"/>
      <c r="J272" s="238">
        <f>ROUND(I272*H272,2)</f>
        <v>0</v>
      </c>
      <c r="K272" s="234" t="s">
        <v>1</v>
      </c>
      <c r="L272" s="47"/>
      <c r="M272" s="239" t="s">
        <v>1</v>
      </c>
      <c r="N272" s="240" t="s">
        <v>47</v>
      </c>
      <c r="O272" s="94"/>
      <c r="P272" s="241">
        <f>O272*H272</f>
        <v>0</v>
      </c>
      <c r="Q272" s="241">
        <v>0.01</v>
      </c>
      <c r="R272" s="241">
        <f>Q272*H272</f>
        <v>0.0050000000000000001</v>
      </c>
      <c r="S272" s="241">
        <v>0</v>
      </c>
      <c r="T272" s="242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43" t="s">
        <v>101</v>
      </c>
      <c r="AT272" s="243" t="s">
        <v>186</v>
      </c>
      <c r="AU272" s="243" t="s">
        <v>90</v>
      </c>
      <c r="AY272" s="19" t="s">
        <v>183</v>
      </c>
      <c r="BE272" s="244">
        <f>IF(N272="základní",J272,0)</f>
        <v>0</v>
      </c>
      <c r="BF272" s="244">
        <f>IF(N272="snížená",J272,0)</f>
        <v>0</v>
      </c>
      <c r="BG272" s="244">
        <f>IF(N272="zákl. přenesená",J272,0)</f>
        <v>0</v>
      </c>
      <c r="BH272" s="244">
        <f>IF(N272="sníž. přenesená",J272,0)</f>
        <v>0</v>
      </c>
      <c r="BI272" s="244">
        <f>IF(N272="nulová",J272,0)</f>
        <v>0</v>
      </c>
      <c r="BJ272" s="19" t="s">
        <v>86</v>
      </c>
      <c r="BK272" s="244">
        <f>ROUND(I272*H272,2)</f>
        <v>0</v>
      </c>
      <c r="BL272" s="19" t="s">
        <v>101</v>
      </c>
      <c r="BM272" s="243" t="s">
        <v>595</v>
      </c>
    </row>
    <row r="273" s="2" customFormat="1">
      <c r="A273" s="41"/>
      <c r="B273" s="42"/>
      <c r="C273" s="43"/>
      <c r="D273" s="245" t="s">
        <v>192</v>
      </c>
      <c r="E273" s="43"/>
      <c r="F273" s="246" t="s">
        <v>594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192</v>
      </c>
      <c r="AU273" s="19" t="s">
        <v>90</v>
      </c>
    </row>
    <row r="274" s="2" customFormat="1" ht="24.15" customHeight="1">
      <c r="A274" s="41"/>
      <c r="B274" s="42"/>
      <c r="C274" s="232" t="s">
        <v>596</v>
      </c>
      <c r="D274" s="232" t="s">
        <v>186</v>
      </c>
      <c r="E274" s="233" t="s">
        <v>597</v>
      </c>
      <c r="F274" s="234" t="s">
        <v>598</v>
      </c>
      <c r="G274" s="235" t="s">
        <v>231</v>
      </c>
      <c r="H274" s="236">
        <v>20.699999999999999</v>
      </c>
      <c r="I274" s="237"/>
      <c r="J274" s="238">
        <f>ROUND(I274*H274,2)</f>
        <v>0</v>
      </c>
      <c r="K274" s="234" t="s">
        <v>1</v>
      </c>
      <c r="L274" s="47"/>
      <c r="M274" s="239" t="s">
        <v>1</v>
      </c>
      <c r="N274" s="240" t="s">
        <v>47</v>
      </c>
      <c r="O274" s="94"/>
      <c r="P274" s="241">
        <f>O274*H274</f>
        <v>0</v>
      </c>
      <c r="Q274" s="241">
        <v>0</v>
      </c>
      <c r="R274" s="241">
        <f>Q274*H274</f>
        <v>0</v>
      </c>
      <c r="S274" s="241">
        <v>0</v>
      </c>
      <c r="T274" s="242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43" t="s">
        <v>101</v>
      </c>
      <c r="AT274" s="243" t="s">
        <v>186</v>
      </c>
      <c r="AU274" s="243" t="s">
        <v>90</v>
      </c>
      <c r="AY274" s="19" t="s">
        <v>183</v>
      </c>
      <c r="BE274" s="244">
        <f>IF(N274="základní",J274,0)</f>
        <v>0</v>
      </c>
      <c r="BF274" s="244">
        <f>IF(N274="snížená",J274,0)</f>
        <v>0</v>
      </c>
      <c r="BG274" s="244">
        <f>IF(N274="zákl. přenesená",J274,0)</f>
        <v>0</v>
      </c>
      <c r="BH274" s="244">
        <f>IF(N274="sníž. přenesená",J274,0)</f>
        <v>0</v>
      </c>
      <c r="BI274" s="244">
        <f>IF(N274="nulová",J274,0)</f>
        <v>0</v>
      </c>
      <c r="BJ274" s="19" t="s">
        <v>86</v>
      </c>
      <c r="BK274" s="244">
        <f>ROUND(I274*H274,2)</f>
        <v>0</v>
      </c>
      <c r="BL274" s="19" t="s">
        <v>101</v>
      </c>
      <c r="BM274" s="243" t="s">
        <v>599</v>
      </c>
    </row>
    <row r="275" s="2" customFormat="1">
      <c r="A275" s="41"/>
      <c r="B275" s="42"/>
      <c r="C275" s="43"/>
      <c r="D275" s="245" t="s">
        <v>192</v>
      </c>
      <c r="E275" s="43"/>
      <c r="F275" s="246" t="s">
        <v>598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192</v>
      </c>
      <c r="AU275" s="19" t="s">
        <v>90</v>
      </c>
    </row>
    <row r="276" s="12" customFormat="1" ht="22.8" customHeight="1">
      <c r="A276" s="12"/>
      <c r="B276" s="216"/>
      <c r="C276" s="217"/>
      <c r="D276" s="218" t="s">
        <v>81</v>
      </c>
      <c r="E276" s="230" t="s">
        <v>584</v>
      </c>
      <c r="F276" s="230" t="s">
        <v>600</v>
      </c>
      <c r="G276" s="217"/>
      <c r="H276" s="217"/>
      <c r="I276" s="220"/>
      <c r="J276" s="231">
        <f>BK276</f>
        <v>0</v>
      </c>
      <c r="K276" s="217"/>
      <c r="L276" s="222"/>
      <c r="M276" s="223"/>
      <c r="N276" s="224"/>
      <c r="O276" s="224"/>
      <c r="P276" s="225">
        <f>SUM(P277:P306)</f>
        <v>0</v>
      </c>
      <c r="Q276" s="224"/>
      <c r="R276" s="225">
        <f>SUM(R277:R306)</f>
        <v>0.16462979999999999</v>
      </c>
      <c r="S276" s="224"/>
      <c r="T276" s="226">
        <f>SUM(T277:T306)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7" t="s">
        <v>86</v>
      </c>
      <c r="AT276" s="228" t="s">
        <v>81</v>
      </c>
      <c r="AU276" s="228" t="s">
        <v>86</v>
      </c>
      <c r="AY276" s="227" t="s">
        <v>183</v>
      </c>
      <c r="BK276" s="229">
        <f>SUM(BK277:BK306)</f>
        <v>0</v>
      </c>
    </row>
    <row r="277" s="2" customFormat="1" ht="16.5" customHeight="1">
      <c r="A277" s="41"/>
      <c r="B277" s="42"/>
      <c r="C277" s="232" t="s">
        <v>601</v>
      </c>
      <c r="D277" s="232" t="s">
        <v>186</v>
      </c>
      <c r="E277" s="233" t="s">
        <v>602</v>
      </c>
      <c r="F277" s="234" t="s">
        <v>603</v>
      </c>
      <c r="G277" s="235" t="s">
        <v>284</v>
      </c>
      <c r="H277" s="236">
        <v>2.762</v>
      </c>
      <c r="I277" s="237"/>
      <c r="J277" s="238">
        <f>ROUND(I277*H277,2)</f>
        <v>0</v>
      </c>
      <c r="K277" s="234" t="s">
        <v>190</v>
      </c>
      <c r="L277" s="47"/>
      <c r="M277" s="239" t="s">
        <v>1</v>
      </c>
      <c r="N277" s="240" t="s">
        <v>47</v>
      </c>
      <c r="O277" s="94"/>
      <c r="P277" s="241">
        <f>O277*H277</f>
        <v>0</v>
      </c>
      <c r="Q277" s="241">
        <v>0</v>
      </c>
      <c r="R277" s="241">
        <f>Q277*H277</f>
        <v>0</v>
      </c>
      <c r="S277" s="241">
        <v>0</v>
      </c>
      <c r="T277" s="242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43" t="s">
        <v>101</v>
      </c>
      <c r="AT277" s="243" t="s">
        <v>186</v>
      </c>
      <c r="AU277" s="243" t="s">
        <v>90</v>
      </c>
      <c r="AY277" s="19" t="s">
        <v>183</v>
      </c>
      <c r="BE277" s="244">
        <f>IF(N277="základní",J277,0)</f>
        <v>0</v>
      </c>
      <c r="BF277" s="244">
        <f>IF(N277="snížená",J277,0)</f>
        <v>0</v>
      </c>
      <c r="BG277" s="244">
        <f>IF(N277="zákl. přenesená",J277,0)</f>
        <v>0</v>
      </c>
      <c r="BH277" s="244">
        <f>IF(N277="sníž. přenesená",J277,0)</f>
        <v>0</v>
      </c>
      <c r="BI277" s="244">
        <f>IF(N277="nulová",J277,0)</f>
        <v>0</v>
      </c>
      <c r="BJ277" s="19" t="s">
        <v>86</v>
      </c>
      <c r="BK277" s="244">
        <f>ROUND(I277*H277,2)</f>
        <v>0</v>
      </c>
      <c r="BL277" s="19" t="s">
        <v>101</v>
      </c>
      <c r="BM277" s="243" t="s">
        <v>604</v>
      </c>
    </row>
    <row r="278" s="2" customFormat="1">
      <c r="A278" s="41"/>
      <c r="B278" s="42"/>
      <c r="C278" s="43"/>
      <c r="D278" s="245" t="s">
        <v>192</v>
      </c>
      <c r="E278" s="43"/>
      <c r="F278" s="246" t="s">
        <v>605</v>
      </c>
      <c r="G278" s="43"/>
      <c r="H278" s="43"/>
      <c r="I278" s="247"/>
      <c r="J278" s="43"/>
      <c r="K278" s="43"/>
      <c r="L278" s="47"/>
      <c r="M278" s="248"/>
      <c r="N278" s="249"/>
      <c r="O278" s="94"/>
      <c r="P278" s="94"/>
      <c r="Q278" s="94"/>
      <c r="R278" s="94"/>
      <c r="S278" s="94"/>
      <c r="T278" s="95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19" t="s">
        <v>192</v>
      </c>
      <c r="AU278" s="19" t="s">
        <v>90</v>
      </c>
    </row>
    <row r="279" s="2" customFormat="1">
      <c r="A279" s="41"/>
      <c r="B279" s="42"/>
      <c r="C279" s="43"/>
      <c r="D279" s="250" t="s">
        <v>194</v>
      </c>
      <c r="E279" s="43"/>
      <c r="F279" s="251" t="s">
        <v>606</v>
      </c>
      <c r="G279" s="43"/>
      <c r="H279" s="43"/>
      <c r="I279" s="247"/>
      <c r="J279" s="43"/>
      <c r="K279" s="43"/>
      <c r="L279" s="47"/>
      <c r="M279" s="248"/>
      <c r="N279" s="249"/>
      <c r="O279" s="94"/>
      <c r="P279" s="94"/>
      <c r="Q279" s="94"/>
      <c r="R279" s="94"/>
      <c r="S279" s="94"/>
      <c r="T279" s="95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19" t="s">
        <v>194</v>
      </c>
      <c r="AU279" s="19" t="s">
        <v>90</v>
      </c>
    </row>
    <row r="280" s="2" customFormat="1" ht="16.5" customHeight="1">
      <c r="A280" s="41"/>
      <c r="B280" s="42"/>
      <c r="C280" s="232" t="s">
        <v>607</v>
      </c>
      <c r="D280" s="232" t="s">
        <v>186</v>
      </c>
      <c r="E280" s="233" t="s">
        <v>608</v>
      </c>
      <c r="F280" s="234" t="s">
        <v>609</v>
      </c>
      <c r="G280" s="235" t="s">
        <v>284</v>
      </c>
      <c r="H280" s="236">
        <v>3</v>
      </c>
      <c r="I280" s="237"/>
      <c r="J280" s="238">
        <f>ROUND(I280*H280,2)</f>
        <v>0</v>
      </c>
      <c r="K280" s="234" t="s">
        <v>190</v>
      </c>
      <c r="L280" s="47"/>
      <c r="M280" s="239" t="s">
        <v>1</v>
      </c>
      <c r="N280" s="240" t="s">
        <v>47</v>
      </c>
      <c r="O280" s="94"/>
      <c r="P280" s="241">
        <f>O280*H280</f>
        <v>0</v>
      </c>
      <c r="Q280" s="241">
        <v>0</v>
      </c>
      <c r="R280" s="241">
        <f>Q280*H280</f>
        <v>0</v>
      </c>
      <c r="S280" s="241">
        <v>0</v>
      </c>
      <c r="T280" s="242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43" t="s">
        <v>101</v>
      </c>
      <c r="AT280" s="243" t="s">
        <v>186</v>
      </c>
      <c r="AU280" s="243" t="s">
        <v>90</v>
      </c>
      <c r="AY280" s="19" t="s">
        <v>183</v>
      </c>
      <c r="BE280" s="244">
        <f>IF(N280="základní",J280,0)</f>
        <v>0</v>
      </c>
      <c r="BF280" s="244">
        <f>IF(N280="snížená",J280,0)</f>
        <v>0</v>
      </c>
      <c r="BG280" s="244">
        <f>IF(N280="zákl. přenesená",J280,0)</f>
        <v>0</v>
      </c>
      <c r="BH280" s="244">
        <f>IF(N280="sníž. přenesená",J280,0)</f>
        <v>0</v>
      </c>
      <c r="BI280" s="244">
        <f>IF(N280="nulová",J280,0)</f>
        <v>0</v>
      </c>
      <c r="BJ280" s="19" t="s">
        <v>86</v>
      </c>
      <c r="BK280" s="244">
        <f>ROUND(I280*H280,2)</f>
        <v>0</v>
      </c>
      <c r="BL280" s="19" t="s">
        <v>101</v>
      </c>
      <c r="BM280" s="243" t="s">
        <v>610</v>
      </c>
    </row>
    <row r="281" s="2" customFormat="1">
      <c r="A281" s="41"/>
      <c r="B281" s="42"/>
      <c r="C281" s="43"/>
      <c r="D281" s="245" t="s">
        <v>192</v>
      </c>
      <c r="E281" s="43"/>
      <c r="F281" s="246" t="s">
        <v>611</v>
      </c>
      <c r="G281" s="43"/>
      <c r="H281" s="43"/>
      <c r="I281" s="247"/>
      <c r="J281" s="43"/>
      <c r="K281" s="43"/>
      <c r="L281" s="47"/>
      <c r="M281" s="248"/>
      <c r="N281" s="249"/>
      <c r="O281" s="94"/>
      <c r="P281" s="94"/>
      <c r="Q281" s="94"/>
      <c r="R281" s="94"/>
      <c r="S281" s="94"/>
      <c r="T281" s="95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192</v>
      </c>
      <c r="AU281" s="19" t="s">
        <v>90</v>
      </c>
    </row>
    <row r="282" s="2" customFormat="1">
      <c r="A282" s="41"/>
      <c r="B282" s="42"/>
      <c r="C282" s="43"/>
      <c r="D282" s="250" t="s">
        <v>194</v>
      </c>
      <c r="E282" s="43"/>
      <c r="F282" s="251" t="s">
        <v>612</v>
      </c>
      <c r="G282" s="43"/>
      <c r="H282" s="43"/>
      <c r="I282" s="247"/>
      <c r="J282" s="43"/>
      <c r="K282" s="43"/>
      <c r="L282" s="47"/>
      <c r="M282" s="248"/>
      <c r="N282" s="249"/>
      <c r="O282" s="94"/>
      <c r="P282" s="94"/>
      <c r="Q282" s="94"/>
      <c r="R282" s="94"/>
      <c r="S282" s="94"/>
      <c r="T282" s="95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19" t="s">
        <v>194</v>
      </c>
      <c r="AU282" s="19" t="s">
        <v>90</v>
      </c>
    </row>
    <row r="283" s="2" customFormat="1" ht="24.15" customHeight="1">
      <c r="A283" s="41"/>
      <c r="B283" s="42"/>
      <c r="C283" s="232" t="s">
        <v>613</v>
      </c>
      <c r="D283" s="232" t="s">
        <v>186</v>
      </c>
      <c r="E283" s="233" t="s">
        <v>614</v>
      </c>
      <c r="F283" s="234" t="s">
        <v>615</v>
      </c>
      <c r="G283" s="235" t="s">
        <v>294</v>
      </c>
      <c r="H283" s="236">
        <v>1</v>
      </c>
      <c r="I283" s="237"/>
      <c r="J283" s="238">
        <f>ROUND(I283*H283,2)</f>
        <v>0</v>
      </c>
      <c r="K283" s="234" t="s">
        <v>190</v>
      </c>
      <c r="L283" s="47"/>
      <c r="M283" s="239" t="s">
        <v>1</v>
      </c>
      <c r="N283" s="240" t="s">
        <v>47</v>
      </c>
      <c r="O283" s="94"/>
      <c r="P283" s="241">
        <f>O283*H283</f>
        <v>0</v>
      </c>
      <c r="Q283" s="241">
        <v>0.087419999999999998</v>
      </c>
      <c r="R283" s="241">
        <f>Q283*H283</f>
        <v>0.087419999999999998</v>
      </c>
      <c r="S283" s="241">
        <v>0</v>
      </c>
      <c r="T283" s="242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43" t="s">
        <v>101</v>
      </c>
      <c r="AT283" s="243" t="s">
        <v>186</v>
      </c>
      <c r="AU283" s="243" t="s">
        <v>90</v>
      </c>
      <c r="AY283" s="19" t="s">
        <v>183</v>
      </c>
      <c r="BE283" s="244">
        <f>IF(N283="základní",J283,0)</f>
        <v>0</v>
      </c>
      <c r="BF283" s="244">
        <f>IF(N283="snížená",J283,0)</f>
        <v>0</v>
      </c>
      <c r="BG283" s="244">
        <f>IF(N283="zákl. přenesená",J283,0)</f>
        <v>0</v>
      </c>
      <c r="BH283" s="244">
        <f>IF(N283="sníž. přenesená",J283,0)</f>
        <v>0</v>
      </c>
      <c r="BI283" s="244">
        <f>IF(N283="nulová",J283,0)</f>
        <v>0</v>
      </c>
      <c r="BJ283" s="19" t="s">
        <v>86</v>
      </c>
      <c r="BK283" s="244">
        <f>ROUND(I283*H283,2)</f>
        <v>0</v>
      </c>
      <c r="BL283" s="19" t="s">
        <v>101</v>
      </c>
      <c r="BM283" s="243" t="s">
        <v>616</v>
      </c>
    </row>
    <row r="284" s="2" customFormat="1">
      <c r="A284" s="41"/>
      <c r="B284" s="42"/>
      <c r="C284" s="43"/>
      <c r="D284" s="245" t="s">
        <v>192</v>
      </c>
      <c r="E284" s="43"/>
      <c r="F284" s="246" t="s">
        <v>617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192</v>
      </c>
      <c r="AU284" s="19" t="s">
        <v>90</v>
      </c>
    </row>
    <row r="285" s="2" customFormat="1">
      <c r="A285" s="41"/>
      <c r="B285" s="42"/>
      <c r="C285" s="43"/>
      <c r="D285" s="250" t="s">
        <v>194</v>
      </c>
      <c r="E285" s="43"/>
      <c r="F285" s="251" t="s">
        <v>618</v>
      </c>
      <c r="G285" s="43"/>
      <c r="H285" s="43"/>
      <c r="I285" s="247"/>
      <c r="J285" s="43"/>
      <c r="K285" s="43"/>
      <c r="L285" s="47"/>
      <c r="M285" s="248"/>
      <c r="N285" s="249"/>
      <c r="O285" s="94"/>
      <c r="P285" s="94"/>
      <c r="Q285" s="94"/>
      <c r="R285" s="94"/>
      <c r="S285" s="94"/>
      <c r="T285" s="95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194</v>
      </c>
      <c r="AU285" s="19" t="s">
        <v>90</v>
      </c>
    </row>
    <row r="286" s="2" customFormat="1" ht="24.15" customHeight="1">
      <c r="A286" s="41"/>
      <c r="B286" s="42"/>
      <c r="C286" s="274" t="s">
        <v>619</v>
      </c>
      <c r="D286" s="274" t="s">
        <v>222</v>
      </c>
      <c r="E286" s="275" t="s">
        <v>620</v>
      </c>
      <c r="F286" s="276" t="s">
        <v>621</v>
      </c>
      <c r="G286" s="277" t="s">
        <v>294</v>
      </c>
      <c r="H286" s="278">
        <v>1</v>
      </c>
      <c r="I286" s="279"/>
      <c r="J286" s="280">
        <f>ROUND(I286*H286,2)</f>
        <v>0</v>
      </c>
      <c r="K286" s="276" t="s">
        <v>190</v>
      </c>
      <c r="L286" s="281"/>
      <c r="M286" s="282" t="s">
        <v>1</v>
      </c>
      <c r="N286" s="283" t="s">
        <v>47</v>
      </c>
      <c r="O286" s="94"/>
      <c r="P286" s="241">
        <f>O286*H286</f>
        <v>0</v>
      </c>
      <c r="Q286" s="241">
        <v>0.028000000000000001</v>
      </c>
      <c r="R286" s="241">
        <f>Q286*H286</f>
        <v>0.028000000000000001</v>
      </c>
      <c r="S286" s="241">
        <v>0</v>
      </c>
      <c r="T286" s="242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43" t="s">
        <v>113</v>
      </c>
      <c r="AT286" s="243" t="s">
        <v>222</v>
      </c>
      <c r="AU286" s="243" t="s">
        <v>90</v>
      </c>
      <c r="AY286" s="19" t="s">
        <v>183</v>
      </c>
      <c r="BE286" s="244">
        <f>IF(N286="základní",J286,0)</f>
        <v>0</v>
      </c>
      <c r="BF286" s="244">
        <f>IF(N286="snížená",J286,0)</f>
        <v>0</v>
      </c>
      <c r="BG286" s="244">
        <f>IF(N286="zákl. přenesená",J286,0)</f>
        <v>0</v>
      </c>
      <c r="BH286" s="244">
        <f>IF(N286="sníž. přenesená",J286,0)</f>
        <v>0</v>
      </c>
      <c r="BI286" s="244">
        <f>IF(N286="nulová",J286,0)</f>
        <v>0</v>
      </c>
      <c r="BJ286" s="19" t="s">
        <v>86</v>
      </c>
      <c r="BK286" s="244">
        <f>ROUND(I286*H286,2)</f>
        <v>0</v>
      </c>
      <c r="BL286" s="19" t="s">
        <v>101</v>
      </c>
      <c r="BM286" s="243" t="s">
        <v>622</v>
      </c>
    </row>
    <row r="287" s="2" customFormat="1">
      <c r="A287" s="41"/>
      <c r="B287" s="42"/>
      <c r="C287" s="43"/>
      <c r="D287" s="245" t="s">
        <v>192</v>
      </c>
      <c r="E287" s="43"/>
      <c r="F287" s="246" t="s">
        <v>621</v>
      </c>
      <c r="G287" s="43"/>
      <c r="H287" s="43"/>
      <c r="I287" s="247"/>
      <c r="J287" s="43"/>
      <c r="K287" s="43"/>
      <c r="L287" s="47"/>
      <c r="M287" s="248"/>
      <c r="N287" s="249"/>
      <c r="O287" s="94"/>
      <c r="P287" s="94"/>
      <c r="Q287" s="94"/>
      <c r="R287" s="94"/>
      <c r="S287" s="94"/>
      <c r="T287" s="95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192</v>
      </c>
      <c r="AU287" s="19" t="s">
        <v>90</v>
      </c>
    </row>
    <row r="288" s="2" customFormat="1" ht="33" customHeight="1">
      <c r="A288" s="41"/>
      <c r="B288" s="42"/>
      <c r="C288" s="232" t="s">
        <v>623</v>
      </c>
      <c r="D288" s="232" t="s">
        <v>186</v>
      </c>
      <c r="E288" s="233" t="s">
        <v>624</v>
      </c>
      <c r="F288" s="234" t="s">
        <v>625</v>
      </c>
      <c r="G288" s="235" t="s">
        <v>284</v>
      </c>
      <c r="H288" s="236">
        <v>0.13700000000000001</v>
      </c>
      <c r="I288" s="237"/>
      <c r="J288" s="238">
        <f>ROUND(I288*H288,2)</f>
        <v>0</v>
      </c>
      <c r="K288" s="234" t="s">
        <v>190</v>
      </c>
      <c r="L288" s="47"/>
      <c r="M288" s="239" t="s">
        <v>1</v>
      </c>
      <c r="N288" s="240" t="s">
        <v>47</v>
      </c>
      <c r="O288" s="94"/>
      <c r="P288" s="241">
        <f>O288*H288</f>
        <v>0</v>
      </c>
      <c r="Q288" s="241">
        <v>0</v>
      </c>
      <c r="R288" s="241">
        <f>Q288*H288</f>
        <v>0</v>
      </c>
      <c r="S288" s="241">
        <v>0</v>
      </c>
      <c r="T288" s="242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43" t="s">
        <v>101</v>
      </c>
      <c r="AT288" s="243" t="s">
        <v>186</v>
      </c>
      <c r="AU288" s="243" t="s">
        <v>90</v>
      </c>
      <c r="AY288" s="19" t="s">
        <v>183</v>
      </c>
      <c r="BE288" s="244">
        <f>IF(N288="základní",J288,0)</f>
        <v>0</v>
      </c>
      <c r="BF288" s="244">
        <f>IF(N288="snížená",J288,0)</f>
        <v>0</v>
      </c>
      <c r="BG288" s="244">
        <f>IF(N288="zákl. přenesená",J288,0)</f>
        <v>0</v>
      </c>
      <c r="BH288" s="244">
        <f>IF(N288="sníž. přenesená",J288,0)</f>
        <v>0</v>
      </c>
      <c r="BI288" s="244">
        <f>IF(N288="nulová",J288,0)</f>
        <v>0</v>
      </c>
      <c r="BJ288" s="19" t="s">
        <v>86</v>
      </c>
      <c r="BK288" s="244">
        <f>ROUND(I288*H288,2)</f>
        <v>0</v>
      </c>
      <c r="BL288" s="19" t="s">
        <v>101</v>
      </c>
      <c r="BM288" s="243" t="s">
        <v>626</v>
      </c>
    </row>
    <row r="289" s="2" customFormat="1">
      <c r="A289" s="41"/>
      <c r="B289" s="42"/>
      <c r="C289" s="43"/>
      <c r="D289" s="245" t="s">
        <v>192</v>
      </c>
      <c r="E289" s="43"/>
      <c r="F289" s="246" t="s">
        <v>627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192</v>
      </c>
      <c r="AU289" s="19" t="s">
        <v>90</v>
      </c>
    </row>
    <row r="290" s="2" customFormat="1">
      <c r="A290" s="41"/>
      <c r="B290" s="42"/>
      <c r="C290" s="43"/>
      <c r="D290" s="250" t="s">
        <v>194</v>
      </c>
      <c r="E290" s="43"/>
      <c r="F290" s="251" t="s">
        <v>628</v>
      </c>
      <c r="G290" s="43"/>
      <c r="H290" s="43"/>
      <c r="I290" s="247"/>
      <c r="J290" s="43"/>
      <c r="K290" s="43"/>
      <c r="L290" s="47"/>
      <c r="M290" s="248"/>
      <c r="N290" s="249"/>
      <c r="O290" s="94"/>
      <c r="P290" s="94"/>
      <c r="Q290" s="94"/>
      <c r="R290" s="94"/>
      <c r="S290" s="94"/>
      <c r="T290" s="95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19" t="s">
        <v>194</v>
      </c>
      <c r="AU290" s="19" t="s">
        <v>90</v>
      </c>
    </row>
    <row r="291" s="2" customFormat="1" ht="24.15" customHeight="1">
      <c r="A291" s="41"/>
      <c r="B291" s="42"/>
      <c r="C291" s="232" t="s">
        <v>629</v>
      </c>
      <c r="D291" s="232" t="s">
        <v>186</v>
      </c>
      <c r="E291" s="233" t="s">
        <v>630</v>
      </c>
      <c r="F291" s="234" t="s">
        <v>631</v>
      </c>
      <c r="G291" s="235" t="s">
        <v>284</v>
      </c>
      <c r="H291" s="236">
        <v>0.25</v>
      </c>
      <c r="I291" s="237"/>
      <c r="J291" s="238">
        <f>ROUND(I291*H291,2)</f>
        <v>0</v>
      </c>
      <c r="K291" s="234" t="s">
        <v>190</v>
      </c>
      <c r="L291" s="47"/>
      <c r="M291" s="239" t="s">
        <v>1</v>
      </c>
      <c r="N291" s="240" t="s">
        <v>47</v>
      </c>
      <c r="O291" s="94"/>
      <c r="P291" s="241">
        <f>O291*H291</f>
        <v>0</v>
      </c>
      <c r="Q291" s="241">
        <v>0</v>
      </c>
      <c r="R291" s="241">
        <f>Q291*H291</f>
        <v>0</v>
      </c>
      <c r="S291" s="241">
        <v>0</v>
      </c>
      <c r="T291" s="242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43" t="s">
        <v>101</v>
      </c>
      <c r="AT291" s="243" t="s">
        <v>186</v>
      </c>
      <c r="AU291" s="243" t="s">
        <v>90</v>
      </c>
      <c r="AY291" s="19" t="s">
        <v>183</v>
      </c>
      <c r="BE291" s="244">
        <f>IF(N291="základní",J291,0)</f>
        <v>0</v>
      </c>
      <c r="BF291" s="244">
        <f>IF(N291="snížená",J291,0)</f>
        <v>0</v>
      </c>
      <c r="BG291" s="244">
        <f>IF(N291="zákl. přenesená",J291,0)</f>
        <v>0</v>
      </c>
      <c r="BH291" s="244">
        <f>IF(N291="sníž. přenesená",J291,0)</f>
        <v>0</v>
      </c>
      <c r="BI291" s="244">
        <f>IF(N291="nulová",J291,0)</f>
        <v>0</v>
      </c>
      <c r="BJ291" s="19" t="s">
        <v>86</v>
      </c>
      <c r="BK291" s="244">
        <f>ROUND(I291*H291,2)</f>
        <v>0</v>
      </c>
      <c r="BL291" s="19" t="s">
        <v>101</v>
      </c>
      <c r="BM291" s="243" t="s">
        <v>632</v>
      </c>
    </row>
    <row r="292" s="2" customFormat="1">
      <c r="A292" s="41"/>
      <c r="B292" s="42"/>
      <c r="C292" s="43"/>
      <c r="D292" s="245" t="s">
        <v>192</v>
      </c>
      <c r="E292" s="43"/>
      <c r="F292" s="246" t="s">
        <v>633</v>
      </c>
      <c r="G292" s="43"/>
      <c r="H292" s="43"/>
      <c r="I292" s="247"/>
      <c r="J292" s="43"/>
      <c r="K292" s="43"/>
      <c r="L292" s="47"/>
      <c r="M292" s="248"/>
      <c r="N292" s="249"/>
      <c r="O292" s="94"/>
      <c r="P292" s="94"/>
      <c r="Q292" s="94"/>
      <c r="R292" s="94"/>
      <c r="S292" s="94"/>
      <c r="T292" s="95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19" t="s">
        <v>192</v>
      </c>
      <c r="AU292" s="19" t="s">
        <v>90</v>
      </c>
    </row>
    <row r="293" s="2" customFormat="1">
      <c r="A293" s="41"/>
      <c r="B293" s="42"/>
      <c r="C293" s="43"/>
      <c r="D293" s="250" t="s">
        <v>194</v>
      </c>
      <c r="E293" s="43"/>
      <c r="F293" s="251" t="s">
        <v>634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194</v>
      </c>
      <c r="AU293" s="19" t="s">
        <v>90</v>
      </c>
    </row>
    <row r="294" s="2" customFormat="1" ht="24.15" customHeight="1">
      <c r="A294" s="41"/>
      <c r="B294" s="42"/>
      <c r="C294" s="232" t="s">
        <v>635</v>
      </c>
      <c r="D294" s="232" t="s">
        <v>186</v>
      </c>
      <c r="E294" s="233" t="s">
        <v>636</v>
      </c>
      <c r="F294" s="234" t="s">
        <v>637</v>
      </c>
      <c r="G294" s="235" t="s">
        <v>209</v>
      </c>
      <c r="H294" s="236">
        <v>0.02</v>
      </c>
      <c r="I294" s="237"/>
      <c r="J294" s="238">
        <f>ROUND(I294*H294,2)</f>
        <v>0</v>
      </c>
      <c r="K294" s="234" t="s">
        <v>190</v>
      </c>
      <c r="L294" s="47"/>
      <c r="M294" s="239" t="s">
        <v>1</v>
      </c>
      <c r="N294" s="240" t="s">
        <v>47</v>
      </c>
      <c r="O294" s="94"/>
      <c r="P294" s="241">
        <f>O294*H294</f>
        <v>0</v>
      </c>
      <c r="Q294" s="241">
        <v>1.06277</v>
      </c>
      <c r="R294" s="241">
        <f>Q294*H294</f>
        <v>0.021255400000000001</v>
      </c>
      <c r="S294" s="241">
        <v>0</v>
      </c>
      <c r="T294" s="242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43" t="s">
        <v>101</v>
      </c>
      <c r="AT294" s="243" t="s">
        <v>186</v>
      </c>
      <c r="AU294" s="243" t="s">
        <v>90</v>
      </c>
      <c r="AY294" s="19" t="s">
        <v>183</v>
      </c>
      <c r="BE294" s="244">
        <f>IF(N294="základní",J294,0)</f>
        <v>0</v>
      </c>
      <c r="BF294" s="244">
        <f>IF(N294="snížená",J294,0)</f>
        <v>0</v>
      </c>
      <c r="BG294" s="244">
        <f>IF(N294="zákl. přenesená",J294,0)</f>
        <v>0</v>
      </c>
      <c r="BH294" s="244">
        <f>IF(N294="sníž. přenesená",J294,0)</f>
        <v>0</v>
      </c>
      <c r="BI294" s="244">
        <f>IF(N294="nulová",J294,0)</f>
        <v>0</v>
      </c>
      <c r="BJ294" s="19" t="s">
        <v>86</v>
      </c>
      <c r="BK294" s="244">
        <f>ROUND(I294*H294,2)</f>
        <v>0</v>
      </c>
      <c r="BL294" s="19" t="s">
        <v>101</v>
      </c>
      <c r="BM294" s="243" t="s">
        <v>638</v>
      </c>
    </row>
    <row r="295" s="2" customFormat="1">
      <c r="A295" s="41"/>
      <c r="B295" s="42"/>
      <c r="C295" s="43"/>
      <c r="D295" s="245" t="s">
        <v>192</v>
      </c>
      <c r="E295" s="43"/>
      <c r="F295" s="246" t="s">
        <v>639</v>
      </c>
      <c r="G295" s="43"/>
      <c r="H295" s="43"/>
      <c r="I295" s="247"/>
      <c r="J295" s="43"/>
      <c r="K295" s="43"/>
      <c r="L295" s="47"/>
      <c r="M295" s="248"/>
      <c r="N295" s="249"/>
      <c r="O295" s="94"/>
      <c r="P295" s="94"/>
      <c r="Q295" s="94"/>
      <c r="R295" s="94"/>
      <c r="S295" s="94"/>
      <c r="T295" s="95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192</v>
      </c>
      <c r="AU295" s="19" t="s">
        <v>90</v>
      </c>
    </row>
    <row r="296" s="2" customFormat="1">
      <c r="A296" s="41"/>
      <c r="B296" s="42"/>
      <c r="C296" s="43"/>
      <c r="D296" s="250" t="s">
        <v>194</v>
      </c>
      <c r="E296" s="43"/>
      <c r="F296" s="251" t="s">
        <v>640</v>
      </c>
      <c r="G296" s="43"/>
      <c r="H296" s="43"/>
      <c r="I296" s="247"/>
      <c r="J296" s="43"/>
      <c r="K296" s="43"/>
      <c r="L296" s="47"/>
      <c r="M296" s="248"/>
      <c r="N296" s="249"/>
      <c r="O296" s="94"/>
      <c r="P296" s="94"/>
      <c r="Q296" s="94"/>
      <c r="R296" s="94"/>
      <c r="S296" s="94"/>
      <c r="T296" s="95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19" t="s">
        <v>194</v>
      </c>
      <c r="AU296" s="19" t="s">
        <v>90</v>
      </c>
    </row>
    <row r="297" s="2" customFormat="1" ht="24.15" customHeight="1">
      <c r="A297" s="41"/>
      <c r="B297" s="42"/>
      <c r="C297" s="232" t="s">
        <v>641</v>
      </c>
      <c r="D297" s="232" t="s">
        <v>186</v>
      </c>
      <c r="E297" s="233" t="s">
        <v>642</v>
      </c>
      <c r="F297" s="234" t="s">
        <v>643</v>
      </c>
      <c r="G297" s="235" t="s">
        <v>189</v>
      </c>
      <c r="H297" s="236">
        <v>2.105</v>
      </c>
      <c r="I297" s="237"/>
      <c r="J297" s="238">
        <f>ROUND(I297*H297,2)</f>
        <v>0</v>
      </c>
      <c r="K297" s="234" t="s">
        <v>190</v>
      </c>
      <c r="L297" s="47"/>
      <c r="M297" s="239" t="s">
        <v>1</v>
      </c>
      <c r="N297" s="240" t="s">
        <v>47</v>
      </c>
      <c r="O297" s="94"/>
      <c r="P297" s="241">
        <f>O297*H297</f>
        <v>0</v>
      </c>
      <c r="Q297" s="241">
        <v>0.01328</v>
      </c>
      <c r="R297" s="241">
        <f>Q297*H297</f>
        <v>0.027954400000000001</v>
      </c>
      <c r="S297" s="241">
        <v>0</v>
      </c>
      <c r="T297" s="242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43" t="s">
        <v>101</v>
      </c>
      <c r="AT297" s="243" t="s">
        <v>186</v>
      </c>
      <c r="AU297" s="243" t="s">
        <v>90</v>
      </c>
      <c r="AY297" s="19" t="s">
        <v>183</v>
      </c>
      <c r="BE297" s="244">
        <f>IF(N297="základní",J297,0)</f>
        <v>0</v>
      </c>
      <c r="BF297" s="244">
        <f>IF(N297="snížená",J297,0)</f>
        <v>0</v>
      </c>
      <c r="BG297" s="244">
        <f>IF(N297="zákl. přenesená",J297,0)</f>
        <v>0</v>
      </c>
      <c r="BH297" s="244">
        <f>IF(N297="sníž. přenesená",J297,0)</f>
        <v>0</v>
      </c>
      <c r="BI297" s="244">
        <f>IF(N297="nulová",J297,0)</f>
        <v>0</v>
      </c>
      <c r="BJ297" s="19" t="s">
        <v>86</v>
      </c>
      <c r="BK297" s="244">
        <f>ROUND(I297*H297,2)</f>
        <v>0</v>
      </c>
      <c r="BL297" s="19" t="s">
        <v>101</v>
      </c>
      <c r="BM297" s="243" t="s">
        <v>644</v>
      </c>
    </row>
    <row r="298" s="2" customFormat="1">
      <c r="A298" s="41"/>
      <c r="B298" s="42"/>
      <c r="C298" s="43"/>
      <c r="D298" s="245" t="s">
        <v>192</v>
      </c>
      <c r="E298" s="43"/>
      <c r="F298" s="246" t="s">
        <v>645</v>
      </c>
      <c r="G298" s="43"/>
      <c r="H298" s="43"/>
      <c r="I298" s="247"/>
      <c r="J298" s="43"/>
      <c r="K298" s="43"/>
      <c r="L298" s="47"/>
      <c r="M298" s="248"/>
      <c r="N298" s="249"/>
      <c r="O298" s="94"/>
      <c r="P298" s="94"/>
      <c r="Q298" s="94"/>
      <c r="R298" s="94"/>
      <c r="S298" s="94"/>
      <c r="T298" s="95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192</v>
      </c>
      <c r="AU298" s="19" t="s">
        <v>90</v>
      </c>
    </row>
    <row r="299" s="2" customFormat="1">
      <c r="A299" s="41"/>
      <c r="B299" s="42"/>
      <c r="C299" s="43"/>
      <c r="D299" s="250" t="s">
        <v>194</v>
      </c>
      <c r="E299" s="43"/>
      <c r="F299" s="251" t="s">
        <v>646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194</v>
      </c>
      <c r="AU299" s="19" t="s">
        <v>90</v>
      </c>
    </row>
    <row r="300" s="2" customFormat="1" ht="24.15" customHeight="1">
      <c r="A300" s="41"/>
      <c r="B300" s="42"/>
      <c r="C300" s="232" t="s">
        <v>199</v>
      </c>
      <c r="D300" s="232" t="s">
        <v>186</v>
      </c>
      <c r="E300" s="233" t="s">
        <v>647</v>
      </c>
      <c r="F300" s="234" t="s">
        <v>648</v>
      </c>
      <c r="G300" s="235" t="s">
        <v>189</v>
      </c>
      <c r="H300" s="236">
        <v>2.105</v>
      </c>
      <c r="I300" s="237"/>
      <c r="J300" s="238">
        <f>ROUND(I300*H300,2)</f>
        <v>0</v>
      </c>
      <c r="K300" s="234" t="s">
        <v>190</v>
      </c>
      <c r="L300" s="47"/>
      <c r="M300" s="239" t="s">
        <v>1</v>
      </c>
      <c r="N300" s="240" t="s">
        <v>47</v>
      </c>
      <c r="O300" s="94"/>
      <c r="P300" s="241">
        <f>O300*H300</f>
        <v>0</v>
      </c>
      <c r="Q300" s="241">
        <v>0</v>
      </c>
      <c r="R300" s="241">
        <f>Q300*H300</f>
        <v>0</v>
      </c>
      <c r="S300" s="241">
        <v>0</v>
      </c>
      <c r="T300" s="242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43" t="s">
        <v>101</v>
      </c>
      <c r="AT300" s="243" t="s">
        <v>186</v>
      </c>
      <c r="AU300" s="243" t="s">
        <v>90</v>
      </c>
      <c r="AY300" s="19" t="s">
        <v>183</v>
      </c>
      <c r="BE300" s="244">
        <f>IF(N300="základní",J300,0)</f>
        <v>0</v>
      </c>
      <c r="BF300" s="244">
        <f>IF(N300="snížená",J300,0)</f>
        <v>0</v>
      </c>
      <c r="BG300" s="244">
        <f>IF(N300="zákl. přenesená",J300,0)</f>
        <v>0</v>
      </c>
      <c r="BH300" s="244">
        <f>IF(N300="sníž. přenesená",J300,0)</f>
        <v>0</v>
      </c>
      <c r="BI300" s="244">
        <f>IF(N300="nulová",J300,0)</f>
        <v>0</v>
      </c>
      <c r="BJ300" s="19" t="s">
        <v>86</v>
      </c>
      <c r="BK300" s="244">
        <f>ROUND(I300*H300,2)</f>
        <v>0</v>
      </c>
      <c r="BL300" s="19" t="s">
        <v>101</v>
      </c>
      <c r="BM300" s="243" t="s">
        <v>649</v>
      </c>
    </row>
    <row r="301" s="2" customFormat="1">
      <c r="A301" s="41"/>
      <c r="B301" s="42"/>
      <c r="C301" s="43"/>
      <c r="D301" s="245" t="s">
        <v>192</v>
      </c>
      <c r="E301" s="43"/>
      <c r="F301" s="246" t="s">
        <v>650</v>
      </c>
      <c r="G301" s="43"/>
      <c r="H301" s="43"/>
      <c r="I301" s="247"/>
      <c r="J301" s="43"/>
      <c r="K301" s="43"/>
      <c r="L301" s="47"/>
      <c r="M301" s="248"/>
      <c r="N301" s="249"/>
      <c r="O301" s="94"/>
      <c r="P301" s="94"/>
      <c r="Q301" s="94"/>
      <c r="R301" s="94"/>
      <c r="S301" s="94"/>
      <c r="T301" s="95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192</v>
      </c>
      <c r="AU301" s="19" t="s">
        <v>90</v>
      </c>
    </row>
    <row r="302" s="2" customFormat="1">
      <c r="A302" s="41"/>
      <c r="B302" s="42"/>
      <c r="C302" s="43"/>
      <c r="D302" s="250" t="s">
        <v>194</v>
      </c>
      <c r="E302" s="43"/>
      <c r="F302" s="251" t="s">
        <v>651</v>
      </c>
      <c r="G302" s="43"/>
      <c r="H302" s="43"/>
      <c r="I302" s="247"/>
      <c r="J302" s="43"/>
      <c r="K302" s="43"/>
      <c r="L302" s="47"/>
      <c r="M302" s="248"/>
      <c r="N302" s="249"/>
      <c r="O302" s="94"/>
      <c r="P302" s="94"/>
      <c r="Q302" s="94"/>
      <c r="R302" s="94"/>
      <c r="S302" s="94"/>
      <c r="T302" s="95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194</v>
      </c>
      <c r="AU302" s="19" t="s">
        <v>90</v>
      </c>
    </row>
    <row r="303" s="2" customFormat="1" ht="24.15" customHeight="1">
      <c r="A303" s="41"/>
      <c r="B303" s="42"/>
      <c r="C303" s="232" t="s">
        <v>652</v>
      </c>
      <c r="D303" s="232" t="s">
        <v>186</v>
      </c>
      <c r="E303" s="233" t="s">
        <v>653</v>
      </c>
      <c r="F303" s="234" t="s">
        <v>654</v>
      </c>
      <c r="G303" s="235" t="s">
        <v>294</v>
      </c>
      <c r="H303" s="236">
        <v>1</v>
      </c>
      <c r="I303" s="237"/>
      <c r="J303" s="238">
        <f>ROUND(I303*H303,2)</f>
        <v>0</v>
      </c>
      <c r="K303" s="234" t="s">
        <v>1</v>
      </c>
      <c r="L303" s="47"/>
      <c r="M303" s="239" t="s">
        <v>1</v>
      </c>
      <c r="N303" s="240" t="s">
        <v>47</v>
      </c>
      <c r="O303" s="94"/>
      <c r="P303" s="241">
        <f>O303*H303</f>
        <v>0</v>
      </c>
      <c r="Q303" s="241">
        <v>0</v>
      </c>
      <c r="R303" s="241">
        <f>Q303*H303</f>
        <v>0</v>
      </c>
      <c r="S303" s="241">
        <v>0</v>
      </c>
      <c r="T303" s="242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43" t="s">
        <v>101</v>
      </c>
      <c r="AT303" s="243" t="s">
        <v>186</v>
      </c>
      <c r="AU303" s="243" t="s">
        <v>90</v>
      </c>
      <c r="AY303" s="19" t="s">
        <v>183</v>
      </c>
      <c r="BE303" s="244">
        <f>IF(N303="základní",J303,0)</f>
        <v>0</v>
      </c>
      <c r="BF303" s="244">
        <f>IF(N303="snížená",J303,0)</f>
        <v>0</v>
      </c>
      <c r="BG303" s="244">
        <f>IF(N303="zákl. přenesená",J303,0)</f>
        <v>0</v>
      </c>
      <c r="BH303" s="244">
        <f>IF(N303="sníž. přenesená",J303,0)</f>
        <v>0</v>
      </c>
      <c r="BI303" s="244">
        <f>IF(N303="nulová",J303,0)</f>
        <v>0</v>
      </c>
      <c r="BJ303" s="19" t="s">
        <v>86</v>
      </c>
      <c r="BK303" s="244">
        <f>ROUND(I303*H303,2)</f>
        <v>0</v>
      </c>
      <c r="BL303" s="19" t="s">
        <v>101</v>
      </c>
      <c r="BM303" s="243" t="s">
        <v>655</v>
      </c>
    </row>
    <row r="304" s="2" customFormat="1">
      <c r="A304" s="41"/>
      <c r="B304" s="42"/>
      <c r="C304" s="43"/>
      <c r="D304" s="245" t="s">
        <v>192</v>
      </c>
      <c r="E304" s="43"/>
      <c r="F304" s="246" t="s">
        <v>654</v>
      </c>
      <c r="G304" s="43"/>
      <c r="H304" s="43"/>
      <c r="I304" s="247"/>
      <c r="J304" s="43"/>
      <c r="K304" s="43"/>
      <c r="L304" s="47"/>
      <c r="M304" s="248"/>
      <c r="N304" s="249"/>
      <c r="O304" s="94"/>
      <c r="P304" s="94"/>
      <c r="Q304" s="94"/>
      <c r="R304" s="94"/>
      <c r="S304" s="94"/>
      <c r="T304" s="95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192</v>
      </c>
      <c r="AU304" s="19" t="s">
        <v>90</v>
      </c>
    </row>
    <row r="305" s="2" customFormat="1" ht="24.15" customHeight="1">
      <c r="A305" s="41"/>
      <c r="B305" s="42"/>
      <c r="C305" s="232" t="s">
        <v>656</v>
      </c>
      <c r="D305" s="232" t="s">
        <v>186</v>
      </c>
      <c r="E305" s="233" t="s">
        <v>657</v>
      </c>
      <c r="F305" s="234" t="s">
        <v>658</v>
      </c>
      <c r="G305" s="235" t="s">
        <v>294</v>
      </c>
      <c r="H305" s="236">
        <v>1</v>
      </c>
      <c r="I305" s="237"/>
      <c r="J305" s="238">
        <f>ROUND(I305*H305,2)</f>
        <v>0</v>
      </c>
      <c r="K305" s="234" t="s">
        <v>1</v>
      </c>
      <c r="L305" s="47"/>
      <c r="M305" s="239" t="s">
        <v>1</v>
      </c>
      <c r="N305" s="240" t="s">
        <v>47</v>
      </c>
      <c r="O305" s="94"/>
      <c r="P305" s="241">
        <f>O305*H305</f>
        <v>0</v>
      </c>
      <c r="Q305" s="241">
        <v>0</v>
      </c>
      <c r="R305" s="241">
        <f>Q305*H305</f>
        <v>0</v>
      </c>
      <c r="S305" s="241">
        <v>0</v>
      </c>
      <c r="T305" s="242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43" t="s">
        <v>101</v>
      </c>
      <c r="AT305" s="243" t="s">
        <v>186</v>
      </c>
      <c r="AU305" s="243" t="s">
        <v>90</v>
      </c>
      <c r="AY305" s="19" t="s">
        <v>183</v>
      </c>
      <c r="BE305" s="244">
        <f>IF(N305="základní",J305,0)</f>
        <v>0</v>
      </c>
      <c r="BF305" s="244">
        <f>IF(N305="snížená",J305,0)</f>
        <v>0</v>
      </c>
      <c r="BG305" s="244">
        <f>IF(N305="zákl. přenesená",J305,0)</f>
        <v>0</v>
      </c>
      <c r="BH305" s="244">
        <f>IF(N305="sníž. přenesená",J305,0)</f>
        <v>0</v>
      </c>
      <c r="BI305" s="244">
        <f>IF(N305="nulová",J305,0)</f>
        <v>0</v>
      </c>
      <c r="BJ305" s="19" t="s">
        <v>86</v>
      </c>
      <c r="BK305" s="244">
        <f>ROUND(I305*H305,2)</f>
        <v>0</v>
      </c>
      <c r="BL305" s="19" t="s">
        <v>101</v>
      </c>
      <c r="BM305" s="243" t="s">
        <v>659</v>
      </c>
    </row>
    <row r="306" s="2" customFormat="1">
      <c r="A306" s="41"/>
      <c r="B306" s="42"/>
      <c r="C306" s="43"/>
      <c r="D306" s="245" t="s">
        <v>192</v>
      </c>
      <c r="E306" s="43"/>
      <c r="F306" s="246" t="s">
        <v>658</v>
      </c>
      <c r="G306" s="43"/>
      <c r="H306" s="43"/>
      <c r="I306" s="247"/>
      <c r="J306" s="43"/>
      <c r="K306" s="43"/>
      <c r="L306" s="47"/>
      <c r="M306" s="248"/>
      <c r="N306" s="249"/>
      <c r="O306" s="94"/>
      <c r="P306" s="94"/>
      <c r="Q306" s="94"/>
      <c r="R306" s="94"/>
      <c r="S306" s="94"/>
      <c r="T306" s="95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192</v>
      </c>
      <c r="AU306" s="19" t="s">
        <v>90</v>
      </c>
    </row>
    <row r="307" s="12" customFormat="1" ht="22.8" customHeight="1">
      <c r="A307" s="12"/>
      <c r="B307" s="216"/>
      <c r="C307" s="217"/>
      <c r="D307" s="218" t="s">
        <v>81</v>
      </c>
      <c r="E307" s="230" t="s">
        <v>641</v>
      </c>
      <c r="F307" s="230" t="s">
        <v>660</v>
      </c>
      <c r="G307" s="217"/>
      <c r="H307" s="217"/>
      <c r="I307" s="220"/>
      <c r="J307" s="231">
        <f>BK307</f>
        <v>0</v>
      </c>
      <c r="K307" s="217"/>
      <c r="L307" s="222"/>
      <c r="M307" s="223"/>
      <c r="N307" s="224"/>
      <c r="O307" s="224"/>
      <c r="P307" s="225">
        <f>SUM(P308:P318)</f>
        <v>0</v>
      </c>
      <c r="Q307" s="224"/>
      <c r="R307" s="225">
        <f>SUM(R308:R318)</f>
        <v>0</v>
      </c>
      <c r="S307" s="224"/>
      <c r="T307" s="226">
        <f>SUM(T308:T318)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27" t="s">
        <v>86</v>
      </c>
      <c r="AT307" s="228" t="s">
        <v>81</v>
      </c>
      <c r="AU307" s="228" t="s">
        <v>86</v>
      </c>
      <c r="AY307" s="227" t="s">
        <v>183</v>
      </c>
      <c r="BK307" s="229">
        <f>SUM(BK308:BK318)</f>
        <v>0</v>
      </c>
    </row>
    <row r="308" s="2" customFormat="1" ht="21.75" customHeight="1">
      <c r="A308" s="41"/>
      <c r="B308" s="42"/>
      <c r="C308" s="232" t="s">
        <v>661</v>
      </c>
      <c r="D308" s="232" t="s">
        <v>186</v>
      </c>
      <c r="E308" s="233" t="s">
        <v>662</v>
      </c>
      <c r="F308" s="234" t="s">
        <v>663</v>
      </c>
      <c r="G308" s="235" t="s">
        <v>189</v>
      </c>
      <c r="H308" s="236">
        <v>24.364999999999998</v>
      </c>
      <c r="I308" s="237"/>
      <c r="J308" s="238">
        <f>ROUND(I308*H308,2)</f>
        <v>0</v>
      </c>
      <c r="K308" s="234" t="s">
        <v>190</v>
      </c>
      <c r="L308" s="47"/>
      <c r="M308" s="239" t="s">
        <v>1</v>
      </c>
      <c r="N308" s="240" t="s">
        <v>47</v>
      </c>
      <c r="O308" s="94"/>
      <c r="P308" s="241">
        <f>O308*H308</f>
        <v>0</v>
      </c>
      <c r="Q308" s="241">
        <v>0</v>
      </c>
      <c r="R308" s="241">
        <f>Q308*H308</f>
        <v>0</v>
      </c>
      <c r="S308" s="241">
        <v>0</v>
      </c>
      <c r="T308" s="242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43" t="s">
        <v>101</v>
      </c>
      <c r="AT308" s="243" t="s">
        <v>186</v>
      </c>
      <c r="AU308" s="243" t="s">
        <v>90</v>
      </c>
      <c r="AY308" s="19" t="s">
        <v>183</v>
      </c>
      <c r="BE308" s="244">
        <f>IF(N308="základní",J308,0)</f>
        <v>0</v>
      </c>
      <c r="BF308" s="244">
        <f>IF(N308="snížená",J308,0)</f>
        <v>0</v>
      </c>
      <c r="BG308" s="244">
        <f>IF(N308="zákl. přenesená",J308,0)</f>
        <v>0</v>
      </c>
      <c r="BH308" s="244">
        <f>IF(N308="sníž. přenesená",J308,0)</f>
        <v>0</v>
      </c>
      <c r="BI308" s="244">
        <f>IF(N308="nulová",J308,0)</f>
        <v>0</v>
      </c>
      <c r="BJ308" s="19" t="s">
        <v>86</v>
      </c>
      <c r="BK308" s="244">
        <f>ROUND(I308*H308,2)</f>
        <v>0</v>
      </c>
      <c r="BL308" s="19" t="s">
        <v>101</v>
      </c>
      <c r="BM308" s="243" t="s">
        <v>664</v>
      </c>
    </row>
    <row r="309" s="2" customFormat="1">
      <c r="A309" s="41"/>
      <c r="B309" s="42"/>
      <c r="C309" s="43"/>
      <c r="D309" s="245" t="s">
        <v>192</v>
      </c>
      <c r="E309" s="43"/>
      <c r="F309" s="246" t="s">
        <v>665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192</v>
      </c>
      <c r="AU309" s="19" t="s">
        <v>90</v>
      </c>
    </row>
    <row r="310" s="2" customFormat="1">
      <c r="A310" s="41"/>
      <c r="B310" s="42"/>
      <c r="C310" s="43"/>
      <c r="D310" s="250" t="s">
        <v>194</v>
      </c>
      <c r="E310" s="43"/>
      <c r="F310" s="251" t="s">
        <v>666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194</v>
      </c>
      <c r="AU310" s="19" t="s">
        <v>90</v>
      </c>
    </row>
    <row r="311" s="2" customFormat="1" ht="21.75" customHeight="1">
      <c r="A311" s="41"/>
      <c r="B311" s="42"/>
      <c r="C311" s="232" t="s">
        <v>667</v>
      </c>
      <c r="D311" s="232" t="s">
        <v>186</v>
      </c>
      <c r="E311" s="233" t="s">
        <v>668</v>
      </c>
      <c r="F311" s="234" t="s">
        <v>669</v>
      </c>
      <c r="G311" s="235" t="s">
        <v>189</v>
      </c>
      <c r="H311" s="236">
        <v>3.3330000000000002</v>
      </c>
      <c r="I311" s="237"/>
      <c r="J311" s="238">
        <f>ROUND(I311*H311,2)</f>
        <v>0</v>
      </c>
      <c r="K311" s="234" t="s">
        <v>190</v>
      </c>
      <c r="L311" s="47"/>
      <c r="M311" s="239" t="s">
        <v>1</v>
      </c>
      <c r="N311" s="240" t="s">
        <v>47</v>
      </c>
      <c r="O311" s="94"/>
      <c r="P311" s="241">
        <f>O311*H311</f>
        <v>0</v>
      </c>
      <c r="Q311" s="241">
        <v>0</v>
      </c>
      <c r="R311" s="241">
        <f>Q311*H311</f>
        <v>0</v>
      </c>
      <c r="S311" s="241">
        <v>0</v>
      </c>
      <c r="T311" s="242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43" t="s">
        <v>101</v>
      </c>
      <c r="AT311" s="243" t="s">
        <v>186</v>
      </c>
      <c r="AU311" s="243" t="s">
        <v>90</v>
      </c>
      <c r="AY311" s="19" t="s">
        <v>183</v>
      </c>
      <c r="BE311" s="244">
        <f>IF(N311="základní",J311,0)</f>
        <v>0</v>
      </c>
      <c r="BF311" s="244">
        <f>IF(N311="snížená",J311,0)</f>
        <v>0</v>
      </c>
      <c r="BG311" s="244">
        <f>IF(N311="zákl. přenesená",J311,0)</f>
        <v>0</v>
      </c>
      <c r="BH311" s="244">
        <f>IF(N311="sníž. přenesená",J311,0)</f>
        <v>0</v>
      </c>
      <c r="BI311" s="244">
        <f>IF(N311="nulová",J311,0)</f>
        <v>0</v>
      </c>
      <c r="BJ311" s="19" t="s">
        <v>86</v>
      </c>
      <c r="BK311" s="244">
        <f>ROUND(I311*H311,2)</f>
        <v>0</v>
      </c>
      <c r="BL311" s="19" t="s">
        <v>101</v>
      </c>
      <c r="BM311" s="243" t="s">
        <v>670</v>
      </c>
    </row>
    <row r="312" s="2" customFormat="1">
      <c r="A312" s="41"/>
      <c r="B312" s="42"/>
      <c r="C312" s="43"/>
      <c r="D312" s="245" t="s">
        <v>192</v>
      </c>
      <c r="E312" s="43"/>
      <c r="F312" s="246" t="s">
        <v>671</v>
      </c>
      <c r="G312" s="43"/>
      <c r="H312" s="43"/>
      <c r="I312" s="247"/>
      <c r="J312" s="43"/>
      <c r="K312" s="43"/>
      <c r="L312" s="47"/>
      <c r="M312" s="248"/>
      <c r="N312" s="249"/>
      <c r="O312" s="94"/>
      <c r="P312" s="94"/>
      <c r="Q312" s="94"/>
      <c r="R312" s="94"/>
      <c r="S312" s="94"/>
      <c r="T312" s="95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19" t="s">
        <v>192</v>
      </c>
      <c r="AU312" s="19" t="s">
        <v>90</v>
      </c>
    </row>
    <row r="313" s="2" customFormat="1">
      <c r="A313" s="41"/>
      <c r="B313" s="42"/>
      <c r="C313" s="43"/>
      <c r="D313" s="250" t="s">
        <v>194</v>
      </c>
      <c r="E313" s="43"/>
      <c r="F313" s="251" t="s">
        <v>672</v>
      </c>
      <c r="G313" s="43"/>
      <c r="H313" s="43"/>
      <c r="I313" s="247"/>
      <c r="J313" s="43"/>
      <c r="K313" s="43"/>
      <c r="L313" s="47"/>
      <c r="M313" s="248"/>
      <c r="N313" s="249"/>
      <c r="O313" s="94"/>
      <c r="P313" s="94"/>
      <c r="Q313" s="94"/>
      <c r="R313" s="94"/>
      <c r="S313" s="94"/>
      <c r="T313" s="95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19" t="s">
        <v>194</v>
      </c>
      <c r="AU313" s="19" t="s">
        <v>90</v>
      </c>
    </row>
    <row r="314" s="2" customFormat="1" ht="33" customHeight="1">
      <c r="A314" s="41"/>
      <c r="B314" s="42"/>
      <c r="C314" s="232" t="s">
        <v>673</v>
      </c>
      <c r="D314" s="232" t="s">
        <v>186</v>
      </c>
      <c r="E314" s="233" t="s">
        <v>674</v>
      </c>
      <c r="F314" s="234" t="s">
        <v>675</v>
      </c>
      <c r="G314" s="235" t="s">
        <v>189</v>
      </c>
      <c r="H314" s="236">
        <v>24.364999999999998</v>
      </c>
      <c r="I314" s="237"/>
      <c r="J314" s="238">
        <f>ROUND(I314*H314,2)</f>
        <v>0</v>
      </c>
      <c r="K314" s="234" t="s">
        <v>190</v>
      </c>
      <c r="L314" s="47"/>
      <c r="M314" s="239" t="s">
        <v>1</v>
      </c>
      <c r="N314" s="240" t="s">
        <v>47</v>
      </c>
      <c r="O314" s="94"/>
      <c r="P314" s="241">
        <f>O314*H314</f>
        <v>0</v>
      </c>
      <c r="Q314" s="241">
        <v>0</v>
      </c>
      <c r="R314" s="241">
        <f>Q314*H314</f>
        <v>0</v>
      </c>
      <c r="S314" s="241">
        <v>0</v>
      </c>
      <c r="T314" s="242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43" t="s">
        <v>101</v>
      </c>
      <c r="AT314" s="243" t="s">
        <v>186</v>
      </c>
      <c r="AU314" s="243" t="s">
        <v>90</v>
      </c>
      <c r="AY314" s="19" t="s">
        <v>183</v>
      </c>
      <c r="BE314" s="244">
        <f>IF(N314="základní",J314,0)</f>
        <v>0</v>
      </c>
      <c r="BF314" s="244">
        <f>IF(N314="snížená",J314,0)</f>
        <v>0</v>
      </c>
      <c r="BG314" s="244">
        <f>IF(N314="zákl. přenesená",J314,0)</f>
        <v>0</v>
      </c>
      <c r="BH314" s="244">
        <f>IF(N314="sníž. přenesená",J314,0)</f>
        <v>0</v>
      </c>
      <c r="BI314" s="244">
        <f>IF(N314="nulová",J314,0)</f>
        <v>0</v>
      </c>
      <c r="BJ314" s="19" t="s">
        <v>86</v>
      </c>
      <c r="BK314" s="244">
        <f>ROUND(I314*H314,2)</f>
        <v>0</v>
      </c>
      <c r="BL314" s="19" t="s">
        <v>101</v>
      </c>
      <c r="BM314" s="243" t="s">
        <v>676</v>
      </c>
    </row>
    <row r="315" s="2" customFormat="1">
      <c r="A315" s="41"/>
      <c r="B315" s="42"/>
      <c r="C315" s="43"/>
      <c r="D315" s="245" t="s">
        <v>192</v>
      </c>
      <c r="E315" s="43"/>
      <c r="F315" s="246" t="s">
        <v>677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192</v>
      </c>
      <c r="AU315" s="19" t="s">
        <v>90</v>
      </c>
    </row>
    <row r="316" s="2" customFormat="1">
      <c r="A316" s="41"/>
      <c r="B316" s="42"/>
      <c r="C316" s="43"/>
      <c r="D316" s="250" t="s">
        <v>194</v>
      </c>
      <c r="E316" s="43"/>
      <c r="F316" s="251" t="s">
        <v>678</v>
      </c>
      <c r="G316" s="43"/>
      <c r="H316" s="43"/>
      <c r="I316" s="247"/>
      <c r="J316" s="43"/>
      <c r="K316" s="43"/>
      <c r="L316" s="47"/>
      <c r="M316" s="248"/>
      <c r="N316" s="249"/>
      <c r="O316" s="94"/>
      <c r="P316" s="94"/>
      <c r="Q316" s="94"/>
      <c r="R316" s="94"/>
      <c r="S316" s="94"/>
      <c r="T316" s="95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194</v>
      </c>
      <c r="AU316" s="19" t="s">
        <v>90</v>
      </c>
    </row>
    <row r="317" s="2" customFormat="1" ht="24.15" customHeight="1">
      <c r="A317" s="41"/>
      <c r="B317" s="42"/>
      <c r="C317" s="232" t="s">
        <v>679</v>
      </c>
      <c r="D317" s="232" t="s">
        <v>186</v>
      </c>
      <c r="E317" s="233" t="s">
        <v>680</v>
      </c>
      <c r="F317" s="234" t="s">
        <v>681</v>
      </c>
      <c r="G317" s="235" t="s">
        <v>189</v>
      </c>
      <c r="H317" s="236">
        <v>24.364999999999998</v>
      </c>
      <c r="I317" s="237"/>
      <c r="J317" s="238">
        <f>ROUND(I317*H317,2)</f>
        <v>0</v>
      </c>
      <c r="K317" s="234" t="s">
        <v>1</v>
      </c>
      <c r="L317" s="47"/>
      <c r="M317" s="239" t="s">
        <v>1</v>
      </c>
      <c r="N317" s="240" t="s">
        <v>47</v>
      </c>
      <c r="O317" s="94"/>
      <c r="P317" s="241">
        <f>O317*H317</f>
        <v>0</v>
      </c>
      <c r="Q317" s="241">
        <v>0</v>
      </c>
      <c r="R317" s="241">
        <f>Q317*H317</f>
        <v>0</v>
      </c>
      <c r="S317" s="241">
        <v>0</v>
      </c>
      <c r="T317" s="242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43" t="s">
        <v>101</v>
      </c>
      <c r="AT317" s="243" t="s">
        <v>186</v>
      </c>
      <c r="AU317" s="243" t="s">
        <v>90</v>
      </c>
      <c r="AY317" s="19" t="s">
        <v>183</v>
      </c>
      <c r="BE317" s="244">
        <f>IF(N317="základní",J317,0)</f>
        <v>0</v>
      </c>
      <c r="BF317" s="244">
        <f>IF(N317="snížená",J317,0)</f>
        <v>0</v>
      </c>
      <c r="BG317" s="244">
        <f>IF(N317="zákl. přenesená",J317,0)</f>
        <v>0</v>
      </c>
      <c r="BH317" s="244">
        <f>IF(N317="sníž. přenesená",J317,0)</f>
        <v>0</v>
      </c>
      <c r="BI317" s="244">
        <f>IF(N317="nulová",J317,0)</f>
        <v>0</v>
      </c>
      <c r="BJ317" s="19" t="s">
        <v>86</v>
      </c>
      <c r="BK317" s="244">
        <f>ROUND(I317*H317,2)</f>
        <v>0</v>
      </c>
      <c r="BL317" s="19" t="s">
        <v>101</v>
      </c>
      <c r="BM317" s="243" t="s">
        <v>682</v>
      </c>
    </row>
    <row r="318" s="2" customFormat="1">
      <c r="A318" s="41"/>
      <c r="B318" s="42"/>
      <c r="C318" s="43"/>
      <c r="D318" s="245" t="s">
        <v>192</v>
      </c>
      <c r="E318" s="43"/>
      <c r="F318" s="246" t="s">
        <v>681</v>
      </c>
      <c r="G318" s="43"/>
      <c r="H318" s="43"/>
      <c r="I318" s="247"/>
      <c r="J318" s="43"/>
      <c r="K318" s="43"/>
      <c r="L318" s="47"/>
      <c r="M318" s="248"/>
      <c r="N318" s="249"/>
      <c r="O318" s="94"/>
      <c r="P318" s="94"/>
      <c r="Q318" s="94"/>
      <c r="R318" s="94"/>
      <c r="S318" s="94"/>
      <c r="T318" s="95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19" t="s">
        <v>192</v>
      </c>
      <c r="AU318" s="19" t="s">
        <v>90</v>
      </c>
    </row>
    <row r="319" s="12" customFormat="1" ht="22.8" customHeight="1">
      <c r="A319" s="12"/>
      <c r="B319" s="216"/>
      <c r="C319" s="217"/>
      <c r="D319" s="218" t="s">
        <v>81</v>
      </c>
      <c r="E319" s="230" t="s">
        <v>679</v>
      </c>
      <c r="F319" s="230" t="s">
        <v>683</v>
      </c>
      <c r="G319" s="217"/>
      <c r="H319" s="217"/>
      <c r="I319" s="220"/>
      <c r="J319" s="231">
        <f>BK319</f>
        <v>0</v>
      </c>
      <c r="K319" s="217"/>
      <c r="L319" s="222"/>
      <c r="M319" s="223"/>
      <c r="N319" s="224"/>
      <c r="O319" s="224"/>
      <c r="P319" s="225">
        <f>SUM(P320:P327)</f>
        <v>0</v>
      </c>
      <c r="Q319" s="224"/>
      <c r="R319" s="225">
        <f>SUM(R320:R327)</f>
        <v>1.5963022899999997</v>
      </c>
      <c r="S319" s="224"/>
      <c r="T319" s="226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7" t="s">
        <v>86</v>
      </c>
      <c r="AT319" s="228" t="s">
        <v>81</v>
      </c>
      <c r="AU319" s="228" t="s">
        <v>86</v>
      </c>
      <c r="AY319" s="227" t="s">
        <v>183</v>
      </c>
      <c r="BK319" s="229">
        <f>SUM(BK320:BK327)</f>
        <v>0</v>
      </c>
    </row>
    <row r="320" s="2" customFormat="1" ht="24.15" customHeight="1">
      <c r="A320" s="41"/>
      <c r="B320" s="42"/>
      <c r="C320" s="232" t="s">
        <v>684</v>
      </c>
      <c r="D320" s="232" t="s">
        <v>186</v>
      </c>
      <c r="E320" s="233" t="s">
        <v>685</v>
      </c>
      <c r="F320" s="234" t="s">
        <v>686</v>
      </c>
      <c r="G320" s="235" t="s">
        <v>189</v>
      </c>
      <c r="H320" s="236">
        <v>4.5030000000000001</v>
      </c>
      <c r="I320" s="237"/>
      <c r="J320" s="238">
        <f>ROUND(I320*H320,2)</f>
        <v>0</v>
      </c>
      <c r="K320" s="234" t="s">
        <v>190</v>
      </c>
      <c r="L320" s="47"/>
      <c r="M320" s="239" t="s">
        <v>1</v>
      </c>
      <c r="N320" s="240" t="s">
        <v>47</v>
      </c>
      <c r="O320" s="94"/>
      <c r="P320" s="241">
        <f>O320*H320</f>
        <v>0</v>
      </c>
      <c r="Q320" s="241">
        <v>0.11169999999999999</v>
      </c>
      <c r="R320" s="241">
        <f>Q320*H320</f>
        <v>0.50298509999999996</v>
      </c>
      <c r="S320" s="241">
        <v>0</v>
      </c>
      <c r="T320" s="242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43" t="s">
        <v>101</v>
      </c>
      <c r="AT320" s="243" t="s">
        <v>186</v>
      </c>
      <c r="AU320" s="243" t="s">
        <v>90</v>
      </c>
      <c r="AY320" s="19" t="s">
        <v>183</v>
      </c>
      <c r="BE320" s="244">
        <f>IF(N320="základní",J320,0)</f>
        <v>0</v>
      </c>
      <c r="BF320" s="244">
        <f>IF(N320="snížená",J320,0)</f>
        <v>0</v>
      </c>
      <c r="BG320" s="244">
        <f>IF(N320="zákl. přenesená",J320,0)</f>
        <v>0</v>
      </c>
      <c r="BH320" s="244">
        <f>IF(N320="sníž. přenesená",J320,0)</f>
        <v>0</v>
      </c>
      <c r="BI320" s="244">
        <f>IF(N320="nulová",J320,0)</f>
        <v>0</v>
      </c>
      <c r="BJ320" s="19" t="s">
        <v>86</v>
      </c>
      <c r="BK320" s="244">
        <f>ROUND(I320*H320,2)</f>
        <v>0</v>
      </c>
      <c r="BL320" s="19" t="s">
        <v>101</v>
      </c>
      <c r="BM320" s="243" t="s">
        <v>687</v>
      </c>
    </row>
    <row r="321" s="2" customFormat="1">
      <c r="A321" s="41"/>
      <c r="B321" s="42"/>
      <c r="C321" s="43"/>
      <c r="D321" s="245" t="s">
        <v>192</v>
      </c>
      <c r="E321" s="43"/>
      <c r="F321" s="246" t="s">
        <v>688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192</v>
      </c>
      <c r="AU321" s="19" t="s">
        <v>90</v>
      </c>
    </row>
    <row r="322" s="2" customFormat="1">
      <c r="A322" s="41"/>
      <c r="B322" s="42"/>
      <c r="C322" s="43"/>
      <c r="D322" s="250" t="s">
        <v>194</v>
      </c>
      <c r="E322" s="43"/>
      <c r="F322" s="251" t="s">
        <v>689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194</v>
      </c>
      <c r="AU322" s="19" t="s">
        <v>90</v>
      </c>
    </row>
    <row r="323" s="2" customFormat="1" ht="33" customHeight="1">
      <c r="A323" s="41"/>
      <c r="B323" s="42"/>
      <c r="C323" s="232" t="s">
        <v>690</v>
      </c>
      <c r="D323" s="232" t="s">
        <v>186</v>
      </c>
      <c r="E323" s="233" t="s">
        <v>691</v>
      </c>
      <c r="F323" s="234" t="s">
        <v>692</v>
      </c>
      <c r="G323" s="235" t="s">
        <v>284</v>
      </c>
      <c r="H323" s="236">
        <v>0.437</v>
      </c>
      <c r="I323" s="237"/>
      <c r="J323" s="238">
        <f>ROUND(I323*H323,2)</f>
        <v>0</v>
      </c>
      <c r="K323" s="234" t="s">
        <v>190</v>
      </c>
      <c r="L323" s="47"/>
      <c r="M323" s="239" t="s">
        <v>1</v>
      </c>
      <c r="N323" s="240" t="s">
        <v>47</v>
      </c>
      <c r="O323" s="94"/>
      <c r="P323" s="241">
        <f>O323*H323</f>
        <v>0</v>
      </c>
      <c r="Q323" s="241">
        <v>2.5018699999999998</v>
      </c>
      <c r="R323" s="241">
        <f>Q323*H323</f>
        <v>1.0933171899999998</v>
      </c>
      <c r="S323" s="241">
        <v>0</v>
      </c>
      <c r="T323" s="242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43" t="s">
        <v>101</v>
      </c>
      <c r="AT323" s="243" t="s">
        <v>186</v>
      </c>
      <c r="AU323" s="243" t="s">
        <v>90</v>
      </c>
      <c r="AY323" s="19" t="s">
        <v>183</v>
      </c>
      <c r="BE323" s="244">
        <f>IF(N323="základní",J323,0)</f>
        <v>0</v>
      </c>
      <c r="BF323" s="244">
        <f>IF(N323="snížená",J323,0)</f>
        <v>0</v>
      </c>
      <c r="BG323" s="244">
        <f>IF(N323="zákl. přenesená",J323,0)</f>
        <v>0</v>
      </c>
      <c r="BH323" s="244">
        <f>IF(N323="sníž. přenesená",J323,0)</f>
        <v>0</v>
      </c>
      <c r="BI323" s="244">
        <f>IF(N323="nulová",J323,0)</f>
        <v>0</v>
      </c>
      <c r="BJ323" s="19" t="s">
        <v>86</v>
      </c>
      <c r="BK323" s="244">
        <f>ROUND(I323*H323,2)</f>
        <v>0</v>
      </c>
      <c r="BL323" s="19" t="s">
        <v>101</v>
      </c>
      <c r="BM323" s="243" t="s">
        <v>693</v>
      </c>
    </row>
    <row r="324" s="2" customFormat="1">
      <c r="A324" s="41"/>
      <c r="B324" s="42"/>
      <c r="C324" s="43"/>
      <c r="D324" s="245" t="s">
        <v>192</v>
      </c>
      <c r="E324" s="43"/>
      <c r="F324" s="246" t="s">
        <v>694</v>
      </c>
      <c r="G324" s="43"/>
      <c r="H324" s="43"/>
      <c r="I324" s="247"/>
      <c r="J324" s="43"/>
      <c r="K324" s="43"/>
      <c r="L324" s="47"/>
      <c r="M324" s="248"/>
      <c r="N324" s="249"/>
      <c r="O324" s="94"/>
      <c r="P324" s="94"/>
      <c r="Q324" s="94"/>
      <c r="R324" s="94"/>
      <c r="S324" s="94"/>
      <c r="T324" s="95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192</v>
      </c>
      <c r="AU324" s="19" t="s">
        <v>90</v>
      </c>
    </row>
    <row r="325" s="2" customFormat="1">
      <c r="A325" s="41"/>
      <c r="B325" s="42"/>
      <c r="C325" s="43"/>
      <c r="D325" s="250" t="s">
        <v>194</v>
      </c>
      <c r="E325" s="43"/>
      <c r="F325" s="251" t="s">
        <v>695</v>
      </c>
      <c r="G325" s="43"/>
      <c r="H325" s="43"/>
      <c r="I325" s="247"/>
      <c r="J325" s="43"/>
      <c r="K325" s="43"/>
      <c r="L325" s="47"/>
      <c r="M325" s="248"/>
      <c r="N325" s="249"/>
      <c r="O325" s="94"/>
      <c r="P325" s="94"/>
      <c r="Q325" s="94"/>
      <c r="R325" s="94"/>
      <c r="S325" s="94"/>
      <c r="T325" s="95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194</v>
      </c>
      <c r="AU325" s="19" t="s">
        <v>90</v>
      </c>
    </row>
    <row r="326" s="2" customFormat="1" ht="24.15" customHeight="1">
      <c r="A326" s="41"/>
      <c r="B326" s="42"/>
      <c r="C326" s="232" t="s">
        <v>696</v>
      </c>
      <c r="D326" s="232" t="s">
        <v>186</v>
      </c>
      <c r="E326" s="233" t="s">
        <v>697</v>
      </c>
      <c r="F326" s="234" t="s">
        <v>698</v>
      </c>
      <c r="G326" s="235" t="s">
        <v>294</v>
      </c>
      <c r="H326" s="236">
        <v>1</v>
      </c>
      <c r="I326" s="237"/>
      <c r="J326" s="238">
        <f>ROUND(I326*H326,2)</f>
        <v>0</v>
      </c>
      <c r="K326" s="234" t="s">
        <v>1</v>
      </c>
      <c r="L326" s="47"/>
      <c r="M326" s="239" t="s">
        <v>1</v>
      </c>
      <c r="N326" s="240" t="s">
        <v>47</v>
      </c>
      <c r="O326" s="94"/>
      <c r="P326" s="241">
        <f>O326*H326</f>
        <v>0</v>
      </c>
      <c r="Q326" s="241">
        <v>0</v>
      </c>
      <c r="R326" s="241">
        <f>Q326*H326</f>
        <v>0</v>
      </c>
      <c r="S326" s="241">
        <v>0</v>
      </c>
      <c r="T326" s="242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43" t="s">
        <v>101</v>
      </c>
      <c r="AT326" s="243" t="s">
        <v>186</v>
      </c>
      <c r="AU326" s="243" t="s">
        <v>90</v>
      </c>
      <c r="AY326" s="19" t="s">
        <v>183</v>
      </c>
      <c r="BE326" s="244">
        <f>IF(N326="základní",J326,0)</f>
        <v>0</v>
      </c>
      <c r="BF326" s="244">
        <f>IF(N326="snížená",J326,0)</f>
        <v>0</v>
      </c>
      <c r="BG326" s="244">
        <f>IF(N326="zákl. přenesená",J326,0)</f>
        <v>0</v>
      </c>
      <c r="BH326" s="244">
        <f>IF(N326="sníž. přenesená",J326,0)</f>
        <v>0</v>
      </c>
      <c r="BI326" s="244">
        <f>IF(N326="nulová",J326,0)</f>
        <v>0</v>
      </c>
      <c r="BJ326" s="19" t="s">
        <v>86</v>
      </c>
      <c r="BK326" s="244">
        <f>ROUND(I326*H326,2)</f>
        <v>0</v>
      </c>
      <c r="BL326" s="19" t="s">
        <v>101</v>
      </c>
      <c r="BM326" s="243" t="s">
        <v>699</v>
      </c>
    </row>
    <row r="327" s="2" customFormat="1">
      <c r="A327" s="41"/>
      <c r="B327" s="42"/>
      <c r="C327" s="43"/>
      <c r="D327" s="245" t="s">
        <v>192</v>
      </c>
      <c r="E327" s="43"/>
      <c r="F327" s="246" t="s">
        <v>698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192</v>
      </c>
      <c r="AU327" s="19" t="s">
        <v>90</v>
      </c>
    </row>
    <row r="328" s="12" customFormat="1" ht="22.8" customHeight="1">
      <c r="A328" s="12"/>
      <c r="B328" s="216"/>
      <c r="C328" s="217"/>
      <c r="D328" s="218" t="s">
        <v>81</v>
      </c>
      <c r="E328" s="230" t="s">
        <v>700</v>
      </c>
      <c r="F328" s="230" t="s">
        <v>701</v>
      </c>
      <c r="G328" s="217"/>
      <c r="H328" s="217"/>
      <c r="I328" s="220"/>
      <c r="J328" s="231">
        <f>BK328</f>
        <v>0</v>
      </c>
      <c r="K328" s="217"/>
      <c r="L328" s="222"/>
      <c r="M328" s="223"/>
      <c r="N328" s="224"/>
      <c r="O328" s="224"/>
      <c r="P328" s="225">
        <f>SUM(P329:P396)</f>
        <v>0</v>
      </c>
      <c r="Q328" s="224"/>
      <c r="R328" s="225">
        <f>SUM(R329:R396)</f>
        <v>1.3856047999999999</v>
      </c>
      <c r="S328" s="224"/>
      <c r="T328" s="226">
        <f>SUM(T329:T396)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27" t="s">
        <v>86</v>
      </c>
      <c r="AT328" s="228" t="s">
        <v>81</v>
      </c>
      <c r="AU328" s="228" t="s">
        <v>86</v>
      </c>
      <c r="AY328" s="227" t="s">
        <v>183</v>
      </c>
      <c r="BK328" s="229">
        <f>SUM(BK329:BK396)</f>
        <v>0</v>
      </c>
    </row>
    <row r="329" s="2" customFormat="1" ht="24.15" customHeight="1">
      <c r="A329" s="41"/>
      <c r="B329" s="42"/>
      <c r="C329" s="232" t="s">
        <v>702</v>
      </c>
      <c r="D329" s="232" t="s">
        <v>186</v>
      </c>
      <c r="E329" s="233" t="s">
        <v>703</v>
      </c>
      <c r="F329" s="234" t="s">
        <v>704</v>
      </c>
      <c r="G329" s="235" t="s">
        <v>294</v>
      </c>
      <c r="H329" s="236">
        <v>0.5</v>
      </c>
      <c r="I329" s="237"/>
      <c r="J329" s="238">
        <f>ROUND(I329*H329,2)</f>
        <v>0</v>
      </c>
      <c r="K329" s="234" t="s">
        <v>190</v>
      </c>
      <c r="L329" s="47"/>
      <c r="M329" s="239" t="s">
        <v>1</v>
      </c>
      <c r="N329" s="240" t="s">
        <v>47</v>
      </c>
      <c r="O329" s="94"/>
      <c r="P329" s="241">
        <f>O329*H329</f>
        <v>0</v>
      </c>
      <c r="Q329" s="241">
        <v>0</v>
      </c>
      <c r="R329" s="241">
        <f>Q329*H329</f>
        <v>0</v>
      </c>
      <c r="S329" s="241">
        <v>0</v>
      </c>
      <c r="T329" s="242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43" t="s">
        <v>101</v>
      </c>
      <c r="AT329" s="243" t="s">
        <v>186</v>
      </c>
      <c r="AU329" s="243" t="s">
        <v>90</v>
      </c>
      <c r="AY329" s="19" t="s">
        <v>183</v>
      </c>
      <c r="BE329" s="244">
        <f>IF(N329="základní",J329,0)</f>
        <v>0</v>
      </c>
      <c r="BF329" s="244">
        <f>IF(N329="snížená",J329,0)</f>
        <v>0</v>
      </c>
      <c r="BG329" s="244">
        <f>IF(N329="zákl. přenesená",J329,0)</f>
        <v>0</v>
      </c>
      <c r="BH329" s="244">
        <f>IF(N329="sníž. přenesená",J329,0)</f>
        <v>0</v>
      </c>
      <c r="BI329" s="244">
        <f>IF(N329="nulová",J329,0)</f>
        <v>0</v>
      </c>
      <c r="BJ329" s="19" t="s">
        <v>86</v>
      </c>
      <c r="BK329" s="244">
        <f>ROUND(I329*H329,2)</f>
        <v>0</v>
      </c>
      <c r="BL329" s="19" t="s">
        <v>101</v>
      </c>
      <c r="BM329" s="243" t="s">
        <v>705</v>
      </c>
    </row>
    <row r="330" s="2" customFormat="1">
      <c r="A330" s="41"/>
      <c r="B330" s="42"/>
      <c r="C330" s="43"/>
      <c r="D330" s="245" t="s">
        <v>192</v>
      </c>
      <c r="E330" s="43"/>
      <c r="F330" s="246" t="s">
        <v>704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192</v>
      </c>
      <c r="AU330" s="19" t="s">
        <v>90</v>
      </c>
    </row>
    <row r="331" s="2" customFormat="1">
      <c r="A331" s="41"/>
      <c r="B331" s="42"/>
      <c r="C331" s="43"/>
      <c r="D331" s="250" t="s">
        <v>194</v>
      </c>
      <c r="E331" s="43"/>
      <c r="F331" s="251" t="s">
        <v>706</v>
      </c>
      <c r="G331" s="43"/>
      <c r="H331" s="43"/>
      <c r="I331" s="247"/>
      <c r="J331" s="43"/>
      <c r="K331" s="43"/>
      <c r="L331" s="47"/>
      <c r="M331" s="248"/>
      <c r="N331" s="249"/>
      <c r="O331" s="94"/>
      <c r="P331" s="94"/>
      <c r="Q331" s="94"/>
      <c r="R331" s="94"/>
      <c r="S331" s="94"/>
      <c r="T331" s="95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19" t="s">
        <v>194</v>
      </c>
      <c r="AU331" s="19" t="s">
        <v>90</v>
      </c>
    </row>
    <row r="332" s="2" customFormat="1" ht="24.15" customHeight="1">
      <c r="A332" s="41"/>
      <c r="B332" s="42"/>
      <c r="C332" s="232" t="s">
        <v>707</v>
      </c>
      <c r="D332" s="232" t="s">
        <v>186</v>
      </c>
      <c r="E332" s="233" t="s">
        <v>708</v>
      </c>
      <c r="F332" s="234" t="s">
        <v>709</v>
      </c>
      <c r="G332" s="235" t="s">
        <v>231</v>
      </c>
      <c r="H332" s="236">
        <v>9.3450000000000006</v>
      </c>
      <c r="I332" s="237"/>
      <c r="J332" s="238">
        <f>ROUND(I332*H332,2)</f>
        <v>0</v>
      </c>
      <c r="K332" s="234" t="s">
        <v>190</v>
      </c>
      <c r="L332" s="47"/>
      <c r="M332" s="239" t="s">
        <v>1</v>
      </c>
      <c r="N332" s="240" t="s">
        <v>47</v>
      </c>
      <c r="O332" s="94"/>
      <c r="P332" s="241">
        <f>O332*H332</f>
        <v>0</v>
      </c>
      <c r="Q332" s="241">
        <v>0</v>
      </c>
      <c r="R332" s="241">
        <f>Q332*H332</f>
        <v>0</v>
      </c>
      <c r="S332" s="241">
        <v>0</v>
      </c>
      <c r="T332" s="242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43" t="s">
        <v>101</v>
      </c>
      <c r="AT332" s="243" t="s">
        <v>186</v>
      </c>
      <c r="AU332" s="243" t="s">
        <v>90</v>
      </c>
      <c r="AY332" s="19" t="s">
        <v>183</v>
      </c>
      <c r="BE332" s="244">
        <f>IF(N332="základní",J332,0)</f>
        <v>0</v>
      </c>
      <c r="BF332" s="244">
        <f>IF(N332="snížená",J332,0)</f>
        <v>0</v>
      </c>
      <c r="BG332" s="244">
        <f>IF(N332="zákl. přenesená",J332,0)</f>
        <v>0</v>
      </c>
      <c r="BH332" s="244">
        <f>IF(N332="sníž. přenesená",J332,0)</f>
        <v>0</v>
      </c>
      <c r="BI332" s="244">
        <f>IF(N332="nulová",J332,0)</f>
        <v>0</v>
      </c>
      <c r="BJ332" s="19" t="s">
        <v>86</v>
      </c>
      <c r="BK332" s="244">
        <f>ROUND(I332*H332,2)</f>
        <v>0</v>
      </c>
      <c r="BL332" s="19" t="s">
        <v>101</v>
      </c>
      <c r="BM332" s="243" t="s">
        <v>710</v>
      </c>
    </row>
    <row r="333" s="2" customFormat="1">
      <c r="A333" s="41"/>
      <c r="B333" s="42"/>
      <c r="C333" s="43"/>
      <c r="D333" s="245" t="s">
        <v>192</v>
      </c>
      <c r="E333" s="43"/>
      <c r="F333" s="246" t="s">
        <v>711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192</v>
      </c>
      <c r="AU333" s="19" t="s">
        <v>90</v>
      </c>
    </row>
    <row r="334" s="2" customFormat="1">
      <c r="A334" s="41"/>
      <c r="B334" s="42"/>
      <c r="C334" s="43"/>
      <c r="D334" s="250" t="s">
        <v>194</v>
      </c>
      <c r="E334" s="43"/>
      <c r="F334" s="251" t="s">
        <v>712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194</v>
      </c>
      <c r="AU334" s="19" t="s">
        <v>90</v>
      </c>
    </row>
    <row r="335" s="2" customFormat="1" ht="24.15" customHeight="1">
      <c r="A335" s="41"/>
      <c r="B335" s="42"/>
      <c r="C335" s="274" t="s">
        <v>713</v>
      </c>
      <c r="D335" s="274" t="s">
        <v>222</v>
      </c>
      <c r="E335" s="275" t="s">
        <v>714</v>
      </c>
      <c r="F335" s="276" t="s">
        <v>715</v>
      </c>
      <c r="G335" s="277" t="s">
        <v>231</v>
      </c>
      <c r="H335" s="278">
        <v>9.4390000000000001</v>
      </c>
      <c r="I335" s="279"/>
      <c r="J335" s="280">
        <f>ROUND(I335*H335,2)</f>
        <v>0</v>
      </c>
      <c r="K335" s="276" t="s">
        <v>1</v>
      </c>
      <c r="L335" s="281"/>
      <c r="M335" s="282" t="s">
        <v>1</v>
      </c>
      <c r="N335" s="283" t="s">
        <v>47</v>
      </c>
      <c r="O335" s="94"/>
      <c r="P335" s="241">
        <f>O335*H335</f>
        <v>0</v>
      </c>
      <c r="Q335" s="241">
        <v>0.043200000000000002</v>
      </c>
      <c r="R335" s="241">
        <f>Q335*H335</f>
        <v>0.40776480000000004</v>
      </c>
      <c r="S335" s="241">
        <v>0</v>
      </c>
      <c r="T335" s="242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43" t="s">
        <v>113</v>
      </c>
      <c r="AT335" s="243" t="s">
        <v>222</v>
      </c>
      <c r="AU335" s="243" t="s">
        <v>90</v>
      </c>
      <c r="AY335" s="19" t="s">
        <v>183</v>
      </c>
      <c r="BE335" s="244">
        <f>IF(N335="základní",J335,0)</f>
        <v>0</v>
      </c>
      <c r="BF335" s="244">
        <f>IF(N335="snížená",J335,0)</f>
        <v>0</v>
      </c>
      <c r="BG335" s="244">
        <f>IF(N335="zákl. přenesená",J335,0)</f>
        <v>0</v>
      </c>
      <c r="BH335" s="244">
        <f>IF(N335="sníž. přenesená",J335,0)</f>
        <v>0</v>
      </c>
      <c r="BI335" s="244">
        <f>IF(N335="nulová",J335,0)</f>
        <v>0</v>
      </c>
      <c r="BJ335" s="19" t="s">
        <v>86</v>
      </c>
      <c r="BK335" s="244">
        <f>ROUND(I335*H335,2)</f>
        <v>0</v>
      </c>
      <c r="BL335" s="19" t="s">
        <v>101</v>
      </c>
      <c r="BM335" s="243" t="s">
        <v>716</v>
      </c>
    </row>
    <row r="336" s="2" customFormat="1">
      <c r="A336" s="41"/>
      <c r="B336" s="42"/>
      <c r="C336" s="43"/>
      <c r="D336" s="245" t="s">
        <v>192</v>
      </c>
      <c r="E336" s="43"/>
      <c r="F336" s="246" t="s">
        <v>715</v>
      </c>
      <c r="G336" s="43"/>
      <c r="H336" s="43"/>
      <c r="I336" s="247"/>
      <c r="J336" s="43"/>
      <c r="K336" s="43"/>
      <c r="L336" s="47"/>
      <c r="M336" s="248"/>
      <c r="N336" s="249"/>
      <c r="O336" s="94"/>
      <c r="P336" s="94"/>
      <c r="Q336" s="94"/>
      <c r="R336" s="94"/>
      <c r="S336" s="94"/>
      <c r="T336" s="95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19" t="s">
        <v>192</v>
      </c>
      <c r="AU336" s="19" t="s">
        <v>90</v>
      </c>
    </row>
    <row r="337" s="2" customFormat="1" ht="24.15" customHeight="1">
      <c r="A337" s="41"/>
      <c r="B337" s="42"/>
      <c r="C337" s="232" t="s">
        <v>717</v>
      </c>
      <c r="D337" s="232" t="s">
        <v>186</v>
      </c>
      <c r="E337" s="233" t="s">
        <v>718</v>
      </c>
      <c r="F337" s="234" t="s">
        <v>719</v>
      </c>
      <c r="G337" s="235" t="s">
        <v>231</v>
      </c>
      <c r="H337" s="236">
        <v>7.5</v>
      </c>
      <c r="I337" s="237"/>
      <c r="J337" s="238">
        <f>ROUND(I337*H337,2)</f>
        <v>0</v>
      </c>
      <c r="K337" s="234" t="s">
        <v>190</v>
      </c>
      <c r="L337" s="47"/>
      <c r="M337" s="239" t="s">
        <v>1</v>
      </c>
      <c r="N337" s="240" t="s">
        <v>47</v>
      </c>
      <c r="O337" s="94"/>
      <c r="P337" s="241">
        <f>O337*H337</f>
        <v>0</v>
      </c>
      <c r="Q337" s="241">
        <v>0</v>
      </c>
      <c r="R337" s="241">
        <f>Q337*H337</f>
        <v>0</v>
      </c>
      <c r="S337" s="241">
        <v>0</v>
      </c>
      <c r="T337" s="242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43" t="s">
        <v>101</v>
      </c>
      <c r="AT337" s="243" t="s">
        <v>186</v>
      </c>
      <c r="AU337" s="243" t="s">
        <v>90</v>
      </c>
      <c r="AY337" s="19" t="s">
        <v>183</v>
      </c>
      <c r="BE337" s="244">
        <f>IF(N337="základní",J337,0)</f>
        <v>0</v>
      </c>
      <c r="BF337" s="244">
        <f>IF(N337="snížená",J337,0)</f>
        <v>0</v>
      </c>
      <c r="BG337" s="244">
        <f>IF(N337="zákl. přenesená",J337,0)</f>
        <v>0</v>
      </c>
      <c r="BH337" s="244">
        <f>IF(N337="sníž. přenesená",J337,0)</f>
        <v>0</v>
      </c>
      <c r="BI337" s="244">
        <f>IF(N337="nulová",J337,0)</f>
        <v>0</v>
      </c>
      <c r="BJ337" s="19" t="s">
        <v>86</v>
      </c>
      <c r="BK337" s="244">
        <f>ROUND(I337*H337,2)</f>
        <v>0</v>
      </c>
      <c r="BL337" s="19" t="s">
        <v>101</v>
      </c>
      <c r="BM337" s="243" t="s">
        <v>720</v>
      </c>
    </row>
    <row r="338" s="2" customFormat="1">
      <c r="A338" s="41"/>
      <c r="B338" s="42"/>
      <c r="C338" s="43"/>
      <c r="D338" s="245" t="s">
        <v>192</v>
      </c>
      <c r="E338" s="43"/>
      <c r="F338" s="246" t="s">
        <v>721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192</v>
      </c>
      <c r="AU338" s="19" t="s">
        <v>90</v>
      </c>
    </row>
    <row r="339" s="2" customFormat="1">
      <c r="A339" s="41"/>
      <c r="B339" s="42"/>
      <c r="C339" s="43"/>
      <c r="D339" s="250" t="s">
        <v>194</v>
      </c>
      <c r="E339" s="43"/>
      <c r="F339" s="251" t="s">
        <v>722</v>
      </c>
      <c r="G339" s="43"/>
      <c r="H339" s="43"/>
      <c r="I339" s="247"/>
      <c r="J339" s="43"/>
      <c r="K339" s="43"/>
      <c r="L339" s="47"/>
      <c r="M339" s="248"/>
      <c r="N339" s="249"/>
      <c r="O339" s="94"/>
      <c r="P339" s="94"/>
      <c r="Q339" s="94"/>
      <c r="R339" s="94"/>
      <c r="S339" s="94"/>
      <c r="T339" s="95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19" t="s">
        <v>194</v>
      </c>
      <c r="AU339" s="19" t="s">
        <v>90</v>
      </c>
    </row>
    <row r="340" s="2" customFormat="1" ht="21.75" customHeight="1">
      <c r="A340" s="41"/>
      <c r="B340" s="42"/>
      <c r="C340" s="232" t="s">
        <v>723</v>
      </c>
      <c r="D340" s="232" t="s">
        <v>186</v>
      </c>
      <c r="E340" s="233" t="s">
        <v>724</v>
      </c>
      <c r="F340" s="234" t="s">
        <v>725</v>
      </c>
      <c r="G340" s="235" t="s">
        <v>294</v>
      </c>
      <c r="H340" s="236">
        <v>4.5</v>
      </c>
      <c r="I340" s="237"/>
      <c r="J340" s="238">
        <f>ROUND(I340*H340,2)</f>
        <v>0</v>
      </c>
      <c r="K340" s="234" t="s">
        <v>1</v>
      </c>
      <c r="L340" s="47"/>
      <c r="M340" s="239" t="s">
        <v>1</v>
      </c>
      <c r="N340" s="240" t="s">
        <v>47</v>
      </c>
      <c r="O340" s="94"/>
      <c r="P340" s="241">
        <f>O340*H340</f>
        <v>0</v>
      </c>
      <c r="Q340" s="241">
        <v>0.00020000000000000001</v>
      </c>
      <c r="R340" s="241">
        <f>Q340*H340</f>
        <v>0.00090000000000000008</v>
      </c>
      <c r="S340" s="241">
        <v>0</v>
      </c>
      <c r="T340" s="242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43" t="s">
        <v>101</v>
      </c>
      <c r="AT340" s="243" t="s">
        <v>186</v>
      </c>
      <c r="AU340" s="243" t="s">
        <v>90</v>
      </c>
      <c r="AY340" s="19" t="s">
        <v>183</v>
      </c>
      <c r="BE340" s="244">
        <f>IF(N340="základní",J340,0)</f>
        <v>0</v>
      </c>
      <c r="BF340" s="244">
        <f>IF(N340="snížená",J340,0)</f>
        <v>0</v>
      </c>
      <c r="BG340" s="244">
        <f>IF(N340="zákl. přenesená",J340,0)</f>
        <v>0</v>
      </c>
      <c r="BH340" s="244">
        <f>IF(N340="sníž. přenesená",J340,0)</f>
        <v>0</v>
      </c>
      <c r="BI340" s="244">
        <f>IF(N340="nulová",J340,0)</f>
        <v>0</v>
      </c>
      <c r="BJ340" s="19" t="s">
        <v>86</v>
      </c>
      <c r="BK340" s="244">
        <f>ROUND(I340*H340,2)</f>
        <v>0</v>
      </c>
      <c r="BL340" s="19" t="s">
        <v>101</v>
      </c>
      <c r="BM340" s="243" t="s">
        <v>726</v>
      </c>
    </row>
    <row r="341" s="2" customFormat="1">
      <c r="A341" s="41"/>
      <c r="B341" s="42"/>
      <c r="C341" s="43"/>
      <c r="D341" s="245" t="s">
        <v>192</v>
      </c>
      <c r="E341" s="43"/>
      <c r="F341" s="246" t="s">
        <v>725</v>
      </c>
      <c r="G341" s="43"/>
      <c r="H341" s="43"/>
      <c r="I341" s="247"/>
      <c r="J341" s="43"/>
      <c r="K341" s="43"/>
      <c r="L341" s="47"/>
      <c r="M341" s="248"/>
      <c r="N341" s="249"/>
      <c r="O341" s="94"/>
      <c r="P341" s="94"/>
      <c r="Q341" s="94"/>
      <c r="R341" s="94"/>
      <c r="S341" s="94"/>
      <c r="T341" s="9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19" t="s">
        <v>192</v>
      </c>
      <c r="AU341" s="19" t="s">
        <v>90</v>
      </c>
    </row>
    <row r="342" s="2" customFormat="1" ht="16.5" customHeight="1">
      <c r="A342" s="41"/>
      <c r="B342" s="42"/>
      <c r="C342" s="274" t="s">
        <v>727</v>
      </c>
      <c r="D342" s="274" t="s">
        <v>222</v>
      </c>
      <c r="E342" s="275" t="s">
        <v>728</v>
      </c>
      <c r="F342" s="276" t="s">
        <v>729</v>
      </c>
      <c r="G342" s="277" t="s">
        <v>294</v>
      </c>
      <c r="H342" s="278">
        <v>4.5</v>
      </c>
      <c r="I342" s="279"/>
      <c r="J342" s="280">
        <f>ROUND(I342*H342,2)</f>
        <v>0</v>
      </c>
      <c r="K342" s="276" t="s">
        <v>1</v>
      </c>
      <c r="L342" s="281"/>
      <c r="M342" s="282" t="s">
        <v>1</v>
      </c>
      <c r="N342" s="283" t="s">
        <v>47</v>
      </c>
      <c r="O342" s="94"/>
      <c r="P342" s="241">
        <f>O342*H342</f>
        <v>0</v>
      </c>
      <c r="Q342" s="241">
        <v>0.00059999999999999995</v>
      </c>
      <c r="R342" s="241">
        <f>Q342*H342</f>
        <v>0.0026999999999999997</v>
      </c>
      <c r="S342" s="241">
        <v>0</v>
      </c>
      <c r="T342" s="242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43" t="s">
        <v>113</v>
      </c>
      <c r="AT342" s="243" t="s">
        <v>222</v>
      </c>
      <c r="AU342" s="243" t="s">
        <v>90</v>
      </c>
      <c r="AY342" s="19" t="s">
        <v>183</v>
      </c>
      <c r="BE342" s="244">
        <f>IF(N342="základní",J342,0)</f>
        <v>0</v>
      </c>
      <c r="BF342" s="244">
        <f>IF(N342="snížená",J342,0)</f>
        <v>0</v>
      </c>
      <c r="BG342" s="244">
        <f>IF(N342="zákl. přenesená",J342,0)</f>
        <v>0</v>
      </c>
      <c r="BH342" s="244">
        <f>IF(N342="sníž. přenesená",J342,0)</f>
        <v>0</v>
      </c>
      <c r="BI342" s="244">
        <f>IF(N342="nulová",J342,0)</f>
        <v>0</v>
      </c>
      <c r="BJ342" s="19" t="s">
        <v>86</v>
      </c>
      <c r="BK342" s="244">
        <f>ROUND(I342*H342,2)</f>
        <v>0</v>
      </c>
      <c r="BL342" s="19" t="s">
        <v>101</v>
      </c>
      <c r="BM342" s="243" t="s">
        <v>730</v>
      </c>
    </row>
    <row r="343" s="2" customFormat="1">
      <c r="A343" s="41"/>
      <c r="B343" s="42"/>
      <c r="C343" s="43"/>
      <c r="D343" s="245" t="s">
        <v>192</v>
      </c>
      <c r="E343" s="43"/>
      <c r="F343" s="246" t="s">
        <v>729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192</v>
      </c>
      <c r="AU343" s="19" t="s">
        <v>90</v>
      </c>
    </row>
    <row r="344" s="2" customFormat="1" ht="24.15" customHeight="1">
      <c r="A344" s="41"/>
      <c r="B344" s="42"/>
      <c r="C344" s="232" t="s">
        <v>731</v>
      </c>
      <c r="D344" s="232" t="s">
        <v>186</v>
      </c>
      <c r="E344" s="233" t="s">
        <v>732</v>
      </c>
      <c r="F344" s="234" t="s">
        <v>733</v>
      </c>
      <c r="G344" s="235" t="s">
        <v>294</v>
      </c>
      <c r="H344" s="236">
        <v>3</v>
      </c>
      <c r="I344" s="237"/>
      <c r="J344" s="238">
        <f>ROUND(I344*H344,2)</f>
        <v>0</v>
      </c>
      <c r="K344" s="234" t="s">
        <v>190</v>
      </c>
      <c r="L344" s="47"/>
      <c r="M344" s="239" t="s">
        <v>1</v>
      </c>
      <c r="N344" s="240" t="s">
        <v>47</v>
      </c>
      <c r="O344" s="94"/>
      <c r="P344" s="241">
        <f>O344*H344</f>
        <v>0</v>
      </c>
      <c r="Q344" s="241">
        <v>0</v>
      </c>
      <c r="R344" s="241">
        <f>Q344*H344</f>
        <v>0</v>
      </c>
      <c r="S344" s="241">
        <v>0</v>
      </c>
      <c r="T344" s="242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43" t="s">
        <v>101</v>
      </c>
      <c r="AT344" s="243" t="s">
        <v>186</v>
      </c>
      <c r="AU344" s="243" t="s">
        <v>90</v>
      </c>
      <c r="AY344" s="19" t="s">
        <v>183</v>
      </c>
      <c r="BE344" s="244">
        <f>IF(N344="základní",J344,0)</f>
        <v>0</v>
      </c>
      <c r="BF344" s="244">
        <f>IF(N344="snížená",J344,0)</f>
        <v>0</v>
      </c>
      <c r="BG344" s="244">
        <f>IF(N344="zákl. přenesená",J344,0)</f>
        <v>0</v>
      </c>
      <c r="BH344" s="244">
        <f>IF(N344="sníž. přenesená",J344,0)</f>
        <v>0</v>
      </c>
      <c r="BI344" s="244">
        <f>IF(N344="nulová",J344,0)</f>
        <v>0</v>
      </c>
      <c r="BJ344" s="19" t="s">
        <v>86</v>
      </c>
      <c r="BK344" s="244">
        <f>ROUND(I344*H344,2)</f>
        <v>0</v>
      </c>
      <c r="BL344" s="19" t="s">
        <v>101</v>
      </c>
      <c r="BM344" s="243" t="s">
        <v>734</v>
      </c>
    </row>
    <row r="345" s="2" customFormat="1">
      <c r="A345" s="41"/>
      <c r="B345" s="42"/>
      <c r="C345" s="43"/>
      <c r="D345" s="245" t="s">
        <v>192</v>
      </c>
      <c r="E345" s="43"/>
      <c r="F345" s="246" t="s">
        <v>735</v>
      </c>
      <c r="G345" s="43"/>
      <c r="H345" s="43"/>
      <c r="I345" s="247"/>
      <c r="J345" s="43"/>
      <c r="K345" s="43"/>
      <c r="L345" s="47"/>
      <c r="M345" s="248"/>
      <c r="N345" s="249"/>
      <c r="O345" s="94"/>
      <c r="P345" s="94"/>
      <c r="Q345" s="94"/>
      <c r="R345" s="94"/>
      <c r="S345" s="94"/>
      <c r="T345" s="95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19" t="s">
        <v>192</v>
      </c>
      <c r="AU345" s="19" t="s">
        <v>90</v>
      </c>
    </row>
    <row r="346" s="2" customFormat="1">
      <c r="A346" s="41"/>
      <c r="B346" s="42"/>
      <c r="C346" s="43"/>
      <c r="D346" s="250" t="s">
        <v>194</v>
      </c>
      <c r="E346" s="43"/>
      <c r="F346" s="251" t="s">
        <v>736</v>
      </c>
      <c r="G346" s="43"/>
      <c r="H346" s="43"/>
      <c r="I346" s="247"/>
      <c r="J346" s="43"/>
      <c r="K346" s="43"/>
      <c r="L346" s="47"/>
      <c r="M346" s="248"/>
      <c r="N346" s="249"/>
      <c r="O346" s="94"/>
      <c r="P346" s="94"/>
      <c r="Q346" s="94"/>
      <c r="R346" s="94"/>
      <c r="S346" s="94"/>
      <c r="T346" s="95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19" t="s">
        <v>194</v>
      </c>
      <c r="AU346" s="19" t="s">
        <v>90</v>
      </c>
    </row>
    <row r="347" s="2" customFormat="1" ht="24.15" customHeight="1">
      <c r="A347" s="41"/>
      <c r="B347" s="42"/>
      <c r="C347" s="274" t="s">
        <v>737</v>
      </c>
      <c r="D347" s="274" t="s">
        <v>222</v>
      </c>
      <c r="E347" s="275" t="s">
        <v>738</v>
      </c>
      <c r="F347" s="276" t="s">
        <v>739</v>
      </c>
      <c r="G347" s="277" t="s">
        <v>294</v>
      </c>
      <c r="H347" s="278">
        <v>1.5</v>
      </c>
      <c r="I347" s="279"/>
      <c r="J347" s="280">
        <f>ROUND(I347*H347,2)</f>
        <v>0</v>
      </c>
      <c r="K347" s="276" t="s">
        <v>1</v>
      </c>
      <c r="L347" s="281"/>
      <c r="M347" s="282" t="s">
        <v>1</v>
      </c>
      <c r="N347" s="283" t="s">
        <v>47</v>
      </c>
      <c r="O347" s="94"/>
      <c r="P347" s="241">
        <f>O347*H347</f>
        <v>0</v>
      </c>
      <c r="Q347" s="241">
        <v>0.030200000000000001</v>
      </c>
      <c r="R347" s="241">
        <f>Q347*H347</f>
        <v>0.0453</v>
      </c>
      <c r="S347" s="241">
        <v>0</v>
      </c>
      <c r="T347" s="242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113</v>
      </c>
      <c r="AT347" s="243" t="s">
        <v>222</v>
      </c>
      <c r="AU347" s="243" t="s">
        <v>90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740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739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90</v>
      </c>
    </row>
    <row r="349" s="2" customFormat="1" ht="21.75" customHeight="1">
      <c r="A349" s="41"/>
      <c r="B349" s="42"/>
      <c r="C349" s="274" t="s">
        <v>741</v>
      </c>
      <c r="D349" s="274" t="s">
        <v>222</v>
      </c>
      <c r="E349" s="275" t="s">
        <v>742</v>
      </c>
      <c r="F349" s="276" t="s">
        <v>743</v>
      </c>
      <c r="G349" s="277" t="s">
        <v>294</v>
      </c>
      <c r="H349" s="278">
        <v>1</v>
      </c>
      <c r="I349" s="279"/>
      <c r="J349" s="280">
        <f>ROUND(I349*H349,2)</f>
        <v>0</v>
      </c>
      <c r="K349" s="276" t="s">
        <v>1</v>
      </c>
      <c r="L349" s="281"/>
      <c r="M349" s="282" t="s">
        <v>1</v>
      </c>
      <c r="N349" s="283" t="s">
        <v>47</v>
      </c>
      <c r="O349" s="94"/>
      <c r="P349" s="241">
        <f>O349*H349</f>
        <v>0</v>
      </c>
      <c r="Q349" s="241">
        <v>0.0292</v>
      </c>
      <c r="R349" s="241">
        <f>Q349*H349</f>
        <v>0.0292</v>
      </c>
      <c r="S349" s="241">
        <v>0</v>
      </c>
      <c r="T349" s="242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43" t="s">
        <v>113</v>
      </c>
      <c r="AT349" s="243" t="s">
        <v>222</v>
      </c>
      <c r="AU349" s="243" t="s">
        <v>90</v>
      </c>
      <c r="AY349" s="19" t="s">
        <v>183</v>
      </c>
      <c r="BE349" s="244">
        <f>IF(N349="základní",J349,0)</f>
        <v>0</v>
      </c>
      <c r="BF349" s="244">
        <f>IF(N349="snížená",J349,0)</f>
        <v>0</v>
      </c>
      <c r="BG349" s="244">
        <f>IF(N349="zákl. přenesená",J349,0)</f>
        <v>0</v>
      </c>
      <c r="BH349" s="244">
        <f>IF(N349="sníž. přenesená",J349,0)</f>
        <v>0</v>
      </c>
      <c r="BI349" s="244">
        <f>IF(N349="nulová",J349,0)</f>
        <v>0</v>
      </c>
      <c r="BJ349" s="19" t="s">
        <v>86</v>
      </c>
      <c r="BK349" s="244">
        <f>ROUND(I349*H349,2)</f>
        <v>0</v>
      </c>
      <c r="BL349" s="19" t="s">
        <v>101</v>
      </c>
      <c r="BM349" s="243" t="s">
        <v>744</v>
      </c>
    </row>
    <row r="350" s="2" customFormat="1">
      <c r="A350" s="41"/>
      <c r="B350" s="42"/>
      <c r="C350" s="43"/>
      <c r="D350" s="245" t="s">
        <v>192</v>
      </c>
      <c r="E350" s="43"/>
      <c r="F350" s="246" t="s">
        <v>743</v>
      </c>
      <c r="G350" s="43"/>
      <c r="H350" s="43"/>
      <c r="I350" s="247"/>
      <c r="J350" s="43"/>
      <c r="K350" s="43"/>
      <c r="L350" s="47"/>
      <c r="M350" s="248"/>
      <c r="N350" s="249"/>
      <c r="O350" s="94"/>
      <c r="P350" s="94"/>
      <c r="Q350" s="94"/>
      <c r="R350" s="94"/>
      <c r="S350" s="94"/>
      <c r="T350" s="95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192</v>
      </c>
      <c r="AU350" s="19" t="s">
        <v>90</v>
      </c>
    </row>
    <row r="351" s="2" customFormat="1" ht="21.75" customHeight="1">
      <c r="A351" s="41"/>
      <c r="B351" s="42"/>
      <c r="C351" s="274" t="s">
        <v>745</v>
      </c>
      <c r="D351" s="274" t="s">
        <v>222</v>
      </c>
      <c r="E351" s="275" t="s">
        <v>746</v>
      </c>
      <c r="F351" s="276" t="s">
        <v>747</v>
      </c>
      <c r="G351" s="277" t="s">
        <v>294</v>
      </c>
      <c r="H351" s="278">
        <v>0.5</v>
      </c>
      <c r="I351" s="279"/>
      <c r="J351" s="280">
        <f>ROUND(I351*H351,2)</f>
        <v>0</v>
      </c>
      <c r="K351" s="276" t="s">
        <v>1</v>
      </c>
      <c r="L351" s="281"/>
      <c r="M351" s="282" t="s">
        <v>1</v>
      </c>
      <c r="N351" s="283" t="s">
        <v>47</v>
      </c>
      <c r="O351" s="94"/>
      <c r="P351" s="241">
        <f>O351*H351</f>
        <v>0</v>
      </c>
      <c r="Q351" s="241">
        <v>0.024</v>
      </c>
      <c r="R351" s="241">
        <f>Q351*H351</f>
        <v>0.012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113</v>
      </c>
      <c r="AT351" s="243" t="s">
        <v>222</v>
      </c>
      <c r="AU351" s="243" t="s">
        <v>90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101</v>
      </c>
      <c r="BM351" s="243" t="s">
        <v>748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747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90</v>
      </c>
    </row>
    <row r="353" s="2" customFormat="1" ht="24.15" customHeight="1">
      <c r="A353" s="41"/>
      <c r="B353" s="42"/>
      <c r="C353" s="232" t="s">
        <v>749</v>
      </c>
      <c r="D353" s="232" t="s">
        <v>186</v>
      </c>
      <c r="E353" s="233" t="s">
        <v>750</v>
      </c>
      <c r="F353" s="234" t="s">
        <v>751</v>
      </c>
      <c r="G353" s="235" t="s">
        <v>294</v>
      </c>
      <c r="H353" s="236">
        <v>0.5</v>
      </c>
      <c r="I353" s="237"/>
      <c r="J353" s="238">
        <f>ROUND(I353*H353,2)</f>
        <v>0</v>
      </c>
      <c r="K353" s="234" t="s">
        <v>190</v>
      </c>
      <c r="L353" s="47"/>
      <c r="M353" s="239" t="s">
        <v>1</v>
      </c>
      <c r="N353" s="240" t="s">
        <v>47</v>
      </c>
      <c r="O353" s="94"/>
      <c r="P353" s="241">
        <f>O353*H353</f>
        <v>0</v>
      </c>
      <c r="Q353" s="241">
        <v>0.00167</v>
      </c>
      <c r="R353" s="241">
        <f>Q353*H353</f>
        <v>0.00083500000000000002</v>
      </c>
      <c r="S353" s="241">
        <v>0</v>
      </c>
      <c r="T353" s="242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43" t="s">
        <v>101</v>
      </c>
      <c r="AT353" s="243" t="s">
        <v>186</v>
      </c>
      <c r="AU353" s="243" t="s">
        <v>90</v>
      </c>
      <c r="AY353" s="19" t="s">
        <v>183</v>
      </c>
      <c r="BE353" s="244">
        <f>IF(N353="základní",J353,0)</f>
        <v>0</v>
      </c>
      <c r="BF353" s="244">
        <f>IF(N353="snížená",J353,0)</f>
        <v>0</v>
      </c>
      <c r="BG353" s="244">
        <f>IF(N353="zákl. přenesená",J353,0)</f>
        <v>0</v>
      </c>
      <c r="BH353" s="244">
        <f>IF(N353="sníž. přenesená",J353,0)</f>
        <v>0</v>
      </c>
      <c r="BI353" s="244">
        <f>IF(N353="nulová",J353,0)</f>
        <v>0</v>
      </c>
      <c r="BJ353" s="19" t="s">
        <v>86</v>
      </c>
      <c r="BK353" s="244">
        <f>ROUND(I353*H353,2)</f>
        <v>0</v>
      </c>
      <c r="BL353" s="19" t="s">
        <v>101</v>
      </c>
      <c r="BM353" s="243" t="s">
        <v>752</v>
      </c>
    </row>
    <row r="354" s="2" customFormat="1">
      <c r="A354" s="41"/>
      <c r="B354" s="42"/>
      <c r="C354" s="43"/>
      <c r="D354" s="245" t="s">
        <v>192</v>
      </c>
      <c r="E354" s="43"/>
      <c r="F354" s="246" t="s">
        <v>753</v>
      </c>
      <c r="G354" s="43"/>
      <c r="H354" s="43"/>
      <c r="I354" s="247"/>
      <c r="J354" s="43"/>
      <c r="K354" s="43"/>
      <c r="L354" s="47"/>
      <c r="M354" s="248"/>
      <c r="N354" s="249"/>
      <c r="O354" s="94"/>
      <c r="P354" s="94"/>
      <c r="Q354" s="94"/>
      <c r="R354" s="94"/>
      <c r="S354" s="94"/>
      <c r="T354" s="95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19" t="s">
        <v>192</v>
      </c>
      <c r="AU354" s="19" t="s">
        <v>90</v>
      </c>
    </row>
    <row r="355" s="2" customFormat="1">
      <c r="A355" s="41"/>
      <c r="B355" s="42"/>
      <c r="C355" s="43"/>
      <c r="D355" s="250" t="s">
        <v>194</v>
      </c>
      <c r="E355" s="43"/>
      <c r="F355" s="251" t="s">
        <v>754</v>
      </c>
      <c r="G355" s="43"/>
      <c r="H355" s="43"/>
      <c r="I355" s="247"/>
      <c r="J355" s="43"/>
      <c r="K355" s="43"/>
      <c r="L355" s="47"/>
      <c r="M355" s="248"/>
      <c r="N355" s="249"/>
      <c r="O355" s="94"/>
      <c r="P355" s="94"/>
      <c r="Q355" s="94"/>
      <c r="R355" s="94"/>
      <c r="S355" s="94"/>
      <c r="T355" s="95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19" t="s">
        <v>194</v>
      </c>
      <c r="AU355" s="19" t="s">
        <v>90</v>
      </c>
    </row>
    <row r="356" s="2" customFormat="1" ht="24.15" customHeight="1">
      <c r="A356" s="41"/>
      <c r="B356" s="42"/>
      <c r="C356" s="274" t="s">
        <v>755</v>
      </c>
      <c r="D356" s="274" t="s">
        <v>222</v>
      </c>
      <c r="E356" s="275" t="s">
        <v>756</v>
      </c>
      <c r="F356" s="276" t="s">
        <v>757</v>
      </c>
      <c r="G356" s="277" t="s">
        <v>294</v>
      </c>
      <c r="H356" s="278">
        <v>0.5</v>
      </c>
      <c r="I356" s="279"/>
      <c r="J356" s="280">
        <f>ROUND(I356*H356,2)</f>
        <v>0</v>
      </c>
      <c r="K356" s="276" t="s">
        <v>1</v>
      </c>
      <c r="L356" s="281"/>
      <c r="M356" s="282" t="s">
        <v>1</v>
      </c>
      <c r="N356" s="283" t="s">
        <v>47</v>
      </c>
      <c r="O356" s="94"/>
      <c r="P356" s="241">
        <f>O356*H356</f>
        <v>0</v>
      </c>
      <c r="Q356" s="241">
        <v>0.0178</v>
      </c>
      <c r="R356" s="241">
        <f>Q356*H356</f>
        <v>0.0088999999999999999</v>
      </c>
      <c r="S356" s="241">
        <v>0</v>
      </c>
      <c r="T356" s="242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43" t="s">
        <v>113</v>
      </c>
      <c r="AT356" s="243" t="s">
        <v>222</v>
      </c>
      <c r="AU356" s="243" t="s">
        <v>90</v>
      </c>
      <c r="AY356" s="19" t="s">
        <v>183</v>
      </c>
      <c r="BE356" s="244">
        <f>IF(N356="základní",J356,0)</f>
        <v>0</v>
      </c>
      <c r="BF356" s="244">
        <f>IF(N356="snížená",J356,0)</f>
        <v>0</v>
      </c>
      <c r="BG356" s="244">
        <f>IF(N356="zákl. přenesená",J356,0)</f>
        <v>0</v>
      </c>
      <c r="BH356" s="244">
        <f>IF(N356="sníž. přenesená",J356,0)</f>
        <v>0</v>
      </c>
      <c r="BI356" s="244">
        <f>IF(N356="nulová",J356,0)</f>
        <v>0</v>
      </c>
      <c r="BJ356" s="19" t="s">
        <v>86</v>
      </c>
      <c r="BK356" s="244">
        <f>ROUND(I356*H356,2)</f>
        <v>0</v>
      </c>
      <c r="BL356" s="19" t="s">
        <v>101</v>
      </c>
      <c r="BM356" s="243" t="s">
        <v>758</v>
      </c>
    </row>
    <row r="357" s="2" customFormat="1">
      <c r="A357" s="41"/>
      <c r="B357" s="42"/>
      <c r="C357" s="43"/>
      <c r="D357" s="245" t="s">
        <v>192</v>
      </c>
      <c r="E357" s="43"/>
      <c r="F357" s="246" t="s">
        <v>757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192</v>
      </c>
      <c r="AU357" s="19" t="s">
        <v>90</v>
      </c>
    </row>
    <row r="358" s="2" customFormat="1" ht="24.15" customHeight="1">
      <c r="A358" s="41"/>
      <c r="B358" s="42"/>
      <c r="C358" s="232" t="s">
        <v>759</v>
      </c>
      <c r="D358" s="232" t="s">
        <v>186</v>
      </c>
      <c r="E358" s="233" t="s">
        <v>760</v>
      </c>
      <c r="F358" s="234" t="s">
        <v>761</v>
      </c>
      <c r="G358" s="235" t="s">
        <v>294</v>
      </c>
      <c r="H358" s="236">
        <v>0.5</v>
      </c>
      <c r="I358" s="237"/>
      <c r="J358" s="238">
        <f>ROUND(I358*H358,2)</f>
        <v>0</v>
      </c>
      <c r="K358" s="234" t="s">
        <v>190</v>
      </c>
      <c r="L358" s="47"/>
      <c r="M358" s="239" t="s">
        <v>1</v>
      </c>
      <c r="N358" s="240" t="s">
        <v>47</v>
      </c>
      <c r="O358" s="94"/>
      <c r="P358" s="241">
        <f>O358*H358</f>
        <v>0</v>
      </c>
      <c r="Q358" s="241">
        <v>0.00167</v>
      </c>
      <c r="R358" s="241">
        <f>Q358*H358</f>
        <v>0.00083500000000000002</v>
      </c>
      <c r="S358" s="241">
        <v>0</v>
      </c>
      <c r="T358" s="242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43" t="s">
        <v>101</v>
      </c>
      <c r="AT358" s="243" t="s">
        <v>186</v>
      </c>
      <c r="AU358" s="243" t="s">
        <v>90</v>
      </c>
      <c r="AY358" s="19" t="s">
        <v>183</v>
      </c>
      <c r="BE358" s="244">
        <f>IF(N358="základní",J358,0)</f>
        <v>0</v>
      </c>
      <c r="BF358" s="244">
        <f>IF(N358="snížená",J358,0)</f>
        <v>0</v>
      </c>
      <c r="BG358" s="244">
        <f>IF(N358="zákl. přenesená",J358,0)</f>
        <v>0</v>
      </c>
      <c r="BH358" s="244">
        <f>IF(N358="sníž. přenesená",J358,0)</f>
        <v>0</v>
      </c>
      <c r="BI358" s="244">
        <f>IF(N358="nulová",J358,0)</f>
        <v>0</v>
      </c>
      <c r="BJ358" s="19" t="s">
        <v>86</v>
      </c>
      <c r="BK358" s="244">
        <f>ROUND(I358*H358,2)</f>
        <v>0</v>
      </c>
      <c r="BL358" s="19" t="s">
        <v>101</v>
      </c>
      <c r="BM358" s="243" t="s">
        <v>762</v>
      </c>
    </row>
    <row r="359" s="2" customFormat="1">
      <c r="A359" s="41"/>
      <c r="B359" s="42"/>
      <c r="C359" s="43"/>
      <c r="D359" s="245" t="s">
        <v>192</v>
      </c>
      <c r="E359" s="43"/>
      <c r="F359" s="246" t="s">
        <v>763</v>
      </c>
      <c r="G359" s="43"/>
      <c r="H359" s="43"/>
      <c r="I359" s="247"/>
      <c r="J359" s="43"/>
      <c r="K359" s="43"/>
      <c r="L359" s="47"/>
      <c r="M359" s="248"/>
      <c r="N359" s="249"/>
      <c r="O359" s="94"/>
      <c r="P359" s="94"/>
      <c r="Q359" s="94"/>
      <c r="R359" s="94"/>
      <c r="S359" s="94"/>
      <c r="T359" s="95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192</v>
      </c>
      <c r="AU359" s="19" t="s">
        <v>90</v>
      </c>
    </row>
    <row r="360" s="2" customFormat="1">
      <c r="A360" s="41"/>
      <c r="B360" s="42"/>
      <c r="C360" s="43"/>
      <c r="D360" s="250" t="s">
        <v>194</v>
      </c>
      <c r="E360" s="43"/>
      <c r="F360" s="251" t="s">
        <v>764</v>
      </c>
      <c r="G360" s="43"/>
      <c r="H360" s="43"/>
      <c r="I360" s="247"/>
      <c r="J360" s="43"/>
      <c r="K360" s="43"/>
      <c r="L360" s="47"/>
      <c r="M360" s="248"/>
      <c r="N360" s="249"/>
      <c r="O360" s="94"/>
      <c r="P360" s="94"/>
      <c r="Q360" s="94"/>
      <c r="R360" s="94"/>
      <c r="S360" s="94"/>
      <c r="T360" s="95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194</v>
      </c>
      <c r="AU360" s="19" t="s">
        <v>90</v>
      </c>
    </row>
    <row r="361" s="2" customFormat="1" ht="16.5" customHeight="1">
      <c r="A361" s="41"/>
      <c r="B361" s="42"/>
      <c r="C361" s="274" t="s">
        <v>765</v>
      </c>
      <c r="D361" s="274" t="s">
        <v>222</v>
      </c>
      <c r="E361" s="275" t="s">
        <v>766</v>
      </c>
      <c r="F361" s="276" t="s">
        <v>767</v>
      </c>
      <c r="G361" s="277" t="s">
        <v>294</v>
      </c>
      <c r="H361" s="278">
        <v>0.5</v>
      </c>
      <c r="I361" s="279"/>
      <c r="J361" s="280">
        <f>ROUND(I361*H361,2)</f>
        <v>0</v>
      </c>
      <c r="K361" s="276" t="s">
        <v>1</v>
      </c>
      <c r="L361" s="281"/>
      <c r="M361" s="282" t="s">
        <v>1</v>
      </c>
      <c r="N361" s="283" t="s">
        <v>47</v>
      </c>
      <c r="O361" s="94"/>
      <c r="P361" s="241">
        <f>O361*H361</f>
        <v>0</v>
      </c>
      <c r="Q361" s="241">
        <v>0.0129</v>
      </c>
      <c r="R361" s="241">
        <f>Q361*H361</f>
        <v>0.00645</v>
      </c>
      <c r="S361" s="241">
        <v>0</v>
      </c>
      <c r="T361" s="242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43" t="s">
        <v>113</v>
      </c>
      <c r="AT361" s="243" t="s">
        <v>222</v>
      </c>
      <c r="AU361" s="243" t="s">
        <v>90</v>
      </c>
      <c r="AY361" s="19" t="s">
        <v>183</v>
      </c>
      <c r="BE361" s="244">
        <f>IF(N361="základní",J361,0)</f>
        <v>0</v>
      </c>
      <c r="BF361" s="244">
        <f>IF(N361="snížená",J361,0)</f>
        <v>0</v>
      </c>
      <c r="BG361" s="244">
        <f>IF(N361="zákl. přenesená",J361,0)</f>
        <v>0</v>
      </c>
      <c r="BH361" s="244">
        <f>IF(N361="sníž. přenesená",J361,0)</f>
        <v>0</v>
      </c>
      <c r="BI361" s="244">
        <f>IF(N361="nulová",J361,0)</f>
        <v>0</v>
      </c>
      <c r="BJ361" s="19" t="s">
        <v>86</v>
      </c>
      <c r="BK361" s="244">
        <f>ROUND(I361*H361,2)</f>
        <v>0</v>
      </c>
      <c r="BL361" s="19" t="s">
        <v>101</v>
      </c>
      <c r="BM361" s="243" t="s">
        <v>768</v>
      </c>
    </row>
    <row r="362" s="2" customFormat="1">
      <c r="A362" s="41"/>
      <c r="B362" s="42"/>
      <c r="C362" s="43"/>
      <c r="D362" s="245" t="s">
        <v>192</v>
      </c>
      <c r="E362" s="43"/>
      <c r="F362" s="246" t="s">
        <v>767</v>
      </c>
      <c r="G362" s="43"/>
      <c r="H362" s="43"/>
      <c r="I362" s="247"/>
      <c r="J362" s="43"/>
      <c r="K362" s="43"/>
      <c r="L362" s="47"/>
      <c r="M362" s="248"/>
      <c r="N362" s="249"/>
      <c r="O362" s="94"/>
      <c r="P362" s="94"/>
      <c r="Q362" s="94"/>
      <c r="R362" s="94"/>
      <c r="S362" s="94"/>
      <c r="T362" s="95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192</v>
      </c>
      <c r="AU362" s="19" t="s">
        <v>90</v>
      </c>
    </row>
    <row r="363" s="2" customFormat="1" ht="24.15" customHeight="1">
      <c r="A363" s="41"/>
      <c r="B363" s="42"/>
      <c r="C363" s="232" t="s">
        <v>769</v>
      </c>
      <c r="D363" s="232" t="s">
        <v>186</v>
      </c>
      <c r="E363" s="233" t="s">
        <v>770</v>
      </c>
      <c r="F363" s="234" t="s">
        <v>771</v>
      </c>
      <c r="G363" s="235" t="s">
        <v>294</v>
      </c>
      <c r="H363" s="236">
        <v>14</v>
      </c>
      <c r="I363" s="237"/>
      <c r="J363" s="238">
        <f>ROUND(I363*H363,2)</f>
        <v>0</v>
      </c>
      <c r="K363" s="234" t="s">
        <v>190</v>
      </c>
      <c r="L363" s="47"/>
      <c r="M363" s="239" t="s">
        <v>1</v>
      </c>
      <c r="N363" s="240" t="s">
        <v>47</v>
      </c>
      <c r="O363" s="94"/>
      <c r="P363" s="241">
        <f>O363*H363</f>
        <v>0</v>
      </c>
      <c r="Q363" s="241">
        <v>0.0028700000000000002</v>
      </c>
      <c r="R363" s="241">
        <f>Q363*H363</f>
        <v>0.04018</v>
      </c>
      <c r="S363" s="241">
        <v>0</v>
      </c>
      <c r="T363" s="242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43" t="s">
        <v>101</v>
      </c>
      <c r="AT363" s="243" t="s">
        <v>186</v>
      </c>
      <c r="AU363" s="243" t="s">
        <v>90</v>
      </c>
      <c r="AY363" s="19" t="s">
        <v>183</v>
      </c>
      <c r="BE363" s="244">
        <f>IF(N363="základní",J363,0)</f>
        <v>0</v>
      </c>
      <c r="BF363" s="244">
        <f>IF(N363="snížená",J363,0)</f>
        <v>0</v>
      </c>
      <c r="BG363" s="244">
        <f>IF(N363="zákl. přenesená",J363,0)</f>
        <v>0</v>
      </c>
      <c r="BH363" s="244">
        <f>IF(N363="sníž. přenesená",J363,0)</f>
        <v>0</v>
      </c>
      <c r="BI363" s="244">
        <f>IF(N363="nulová",J363,0)</f>
        <v>0</v>
      </c>
      <c r="BJ363" s="19" t="s">
        <v>86</v>
      </c>
      <c r="BK363" s="244">
        <f>ROUND(I363*H363,2)</f>
        <v>0</v>
      </c>
      <c r="BL363" s="19" t="s">
        <v>101</v>
      </c>
      <c r="BM363" s="243" t="s">
        <v>772</v>
      </c>
    </row>
    <row r="364" s="2" customFormat="1">
      <c r="A364" s="41"/>
      <c r="B364" s="42"/>
      <c r="C364" s="43"/>
      <c r="D364" s="245" t="s">
        <v>192</v>
      </c>
      <c r="E364" s="43"/>
      <c r="F364" s="246" t="s">
        <v>773</v>
      </c>
      <c r="G364" s="43"/>
      <c r="H364" s="43"/>
      <c r="I364" s="247"/>
      <c r="J364" s="43"/>
      <c r="K364" s="43"/>
      <c r="L364" s="47"/>
      <c r="M364" s="248"/>
      <c r="N364" s="249"/>
      <c r="O364" s="94"/>
      <c r="P364" s="94"/>
      <c r="Q364" s="94"/>
      <c r="R364" s="94"/>
      <c r="S364" s="94"/>
      <c r="T364" s="95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19" t="s">
        <v>192</v>
      </c>
      <c r="AU364" s="19" t="s">
        <v>90</v>
      </c>
    </row>
    <row r="365" s="2" customFormat="1">
      <c r="A365" s="41"/>
      <c r="B365" s="42"/>
      <c r="C365" s="43"/>
      <c r="D365" s="250" t="s">
        <v>194</v>
      </c>
      <c r="E365" s="43"/>
      <c r="F365" s="251" t="s">
        <v>774</v>
      </c>
      <c r="G365" s="43"/>
      <c r="H365" s="43"/>
      <c r="I365" s="247"/>
      <c r="J365" s="43"/>
      <c r="K365" s="43"/>
      <c r="L365" s="47"/>
      <c r="M365" s="248"/>
      <c r="N365" s="249"/>
      <c r="O365" s="94"/>
      <c r="P365" s="94"/>
      <c r="Q365" s="94"/>
      <c r="R365" s="94"/>
      <c r="S365" s="94"/>
      <c r="T365" s="95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19" t="s">
        <v>194</v>
      </c>
      <c r="AU365" s="19" t="s">
        <v>90</v>
      </c>
    </row>
    <row r="366" s="2" customFormat="1" ht="16.5" customHeight="1">
      <c r="A366" s="41"/>
      <c r="B366" s="42"/>
      <c r="C366" s="274" t="s">
        <v>775</v>
      </c>
      <c r="D366" s="274" t="s">
        <v>222</v>
      </c>
      <c r="E366" s="275" t="s">
        <v>776</v>
      </c>
      <c r="F366" s="276" t="s">
        <v>777</v>
      </c>
      <c r="G366" s="277" t="s">
        <v>294</v>
      </c>
      <c r="H366" s="278">
        <v>1</v>
      </c>
      <c r="I366" s="279"/>
      <c r="J366" s="280">
        <f>ROUND(I366*H366,2)</f>
        <v>0</v>
      </c>
      <c r="K366" s="276" t="s">
        <v>1</v>
      </c>
      <c r="L366" s="281"/>
      <c r="M366" s="282" t="s">
        <v>1</v>
      </c>
      <c r="N366" s="283" t="s">
        <v>47</v>
      </c>
      <c r="O366" s="94"/>
      <c r="P366" s="241">
        <f>O366*H366</f>
        <v>0</v>
      </c>
      <c r="Q366" s="241">
        <v>0.021999999999999999</v>
      </c>
      <c r="R366" s="241">
        <f>Q366*H366</f>
        <v>0.021999999999999999</v>
      </c>
      <c r="S366" s="241">
        <v>0</v>
      </c>
      <c r="T366" s="242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43" t="s">
        <v>113</v>
      </c>
      <c r="AT366" s="243" t="s">
        <v>222</v>
      </c>
      <c r="AU366" s="243" t="s">
        <v>90</v>
      </c>
      <c r="AY366" s="19" t="s">
        <v>183</v>
      </c>
      <c r="BE366" s="244">
        <f>IF(N366="základní",J366,0)</f>
        <v>0</v>
      </c>
      <c r="BF366" s="244">
        <f>IF(N366="snížená",J366,0)</f>
        <v>0</v>
      </c>
      <c r="BG366" s="244">
        <f>IF(N366="zákl. přenesená",J366,0)</f>
        <v>0</v>
      </c>
      <c r="BH366" s="244">
        <f>IF(N366="sníž. přenesená",J366,0)</f>
        <v>0</v>
      </c>
      <c r="BI366" s="244">
        <f>IF(N366="nulová",J366,0)</f>
        <v>0</v>
      </c>
      <c r="BJ366" s="19" t="s">
        <v>86</v>
      </c>
      <c r="BK366" s="244">
        <f>ROUND(I366*H366,2)</f>
        <v>0</v>
      </c>
      <c r="BL366" s="19" t="s">
        <v>101</v>
      </c>
      <c r="BM366" s="243" t="s">
        <v>778</v>
      </c>
    </row>
    <row r="367" s="2" customFormat="1">
      <c r="A367" s="41"/>
      <c r="B367" s="42"/>
      <c r="C367" s="43"/>
      <c r="D367" s="245" t="s">
        <v>192</v>
      </c>
      <c r="E367" s="43"/>
      <c r="F367" s="246" t="s">
        <v>777</v>
      </c>
      <c r="G367" s="43"/>
      <c r="H367" s="43"/>
      <c r="I367" s="247"/>
      <c r="J367" s="43"/>
      <c r="K367" s="43"/>
      <c r="L367" s="47"/>
      <c r="M367" s="248"/>
      <c r="N367" s="249"/>
      <c r="O367" s="94"/>
      <c r="P367" s="94"/>
      <c r="Q367" s="94"/>
      <c r="R367" s="94"/>
      <c r="S367" s="94"/>
      <c r="T367" s="95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192</v>
      </c>
      <c r="AU367" s="19" t="s">
        <v>90</v>
      </c>
    </row>
    <row r="368" s="2" customFormat="1" ht="16.5" customHeight="1">
      <c r="A368" s="41"/>
      <c r="B368" s="42"/>
      <c r="C368" s="274" t="s">
        <v>779</v>
      </c>
      <c r="D368" s="274" t="s">
        <v>222</v>
      </c>
      <c r="E368" s="275" t="s">
        <v>780</v>
      </c>
      <c r="F368" s="276" t="s">
        <v>781</v>
      </c>
      <c r="G368" s="277" t="s">
        <v>294</v>
      </c>
      <c r="H368" s="278">
        <v>1</v>
      </c>
      <c r="I368" s="279"/>
      <c r="J368" s="280">
        <f>ROUND(I368*H368,2)</f>
        <v>0</v>
      </c>
      <c r="K368" s="276" t="s">
        <v>1</v>
      </c>
      <c r="L368" s="281"/>
      <c r="M368" s="282" t="s">
        <v>1</v>
      </c>
      <c r="N368" s="283" t="s">
        <v>47</v>
      </c>
      <c r="O368" s="94"/>
      <c r="P368" s="241">
        <f>O368*H368</f>
        <v>0</v>
      </c>
      <c r="Q368" s="241">
        <v>0.031</v>
      </c>
      <c r="R368" s="241">
        <f>Q368*H368</f>
        <v>0.031</v>
      </c>
      <c r="S368" s="241">
        <v>0</v>
      </c>
      <c r="T368" s="242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43" t="s">
        <v>113</v>
      </c>
      <c r="AT368" s="243" t="s">
        <v>222</v>
      </c>
      <c r="AU368" s="243" t="s">
        <v>90</v>
      </c>
      <c r="AY368" s="19" t="s">
        <v>183</v>
      </c>
      <c r="BE368" s="244">
        <f>IF(N368="základní",J368,0)</f>
        <v>0</v>
      </c>
      <c r="BF368" s="244">
        <f>IF(N368="snížená",J368,0)</f>
        <v>0</v>
      </c>
      <c r="BG368" s="244">
        <f>IF(N368="zákl. přenesená",J368,0)</f>
        <v>0</v>
      </c>
      <c r="BH368" s="244">
        <f>IF(N368="sníž. přenesená",J368,0)</f>
        <v>0</v>
      </c>
      <c r="BI368" s="244">
        <f>IF(N368="nulová",J368,0)</f>
        <v>0</v>
      </c>
      <c r="BJ368" s="19" t="s">
        <v>86</v>
      </c>
      <c r="BK368" s="244">
        <f>ROUND(I368*H368,2)</f>
        <v>0</v>
      </c>
      <c r="BL368" s="19" t="s">
        <v>101</v>
      </c>
      <c r="BM368" s="243" t="s">
        <v>782</v>
      </c>
    </row>
    <row r="369" s="2" customFormat="1">
      <c r="A369" s="41"/>
      <c r="B369" s="42"/>
      <c r="C369" s="43"/>
      <c r="D369" s="245" t="s">
        <v>192</v>
      </c>
      <c r="E369" s="43"/>
      <c r="F369" s="246" t="s">
        <v>781</v>
      </c>
      <c r="G369" s="43"/>
      <c r="H369" s="43"/>
      <c r="I369" s="247"/>
      <c r="J369" s="43"/>
      <c r="K369" s="43"/>
      <c r="L369" s="47"/>
      <c r="M369" s="248"/>
      <c r="N369" s="249"/>
      <c r="O369" s="94"/>
      <c r="P369" s="94"/>
      <c r="Q369" s="94"/>
      <c r="R369" s="94"/>
      <c r="S369" s="94"/>
      <c r="T369" s="95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192</v>
      </c>
      <c r="AU369" s="19" t="s">
        <v>90</v>
      </c>
    </row>
    <row r="370" s="2" customFormat="1" ht="21.75" customHeight="1">
      <c r="A370" s="41"/>
      <c r="B370" s="42"/>
      <c r="C370" s="274" t="s">
        <v>783</v>
      </c>
      <c r="D370" s="274" t="s">
        <v>222</v>
      </c>
      <c r="E370" s="275" t="s">
        <v>784</v>
      </c>
      <c r="F370" s="276" t="s">
        <v>785</v>
      </c>
      <c r="G370" s="277" t="s">
        <v>294</v>
      </c>
      <c r="H370" s="278">
        <v>1</v>
      </c>
      <c r="I370" s="279"/>
      <c r="J370" s="280">
        <f>ROUND(I370*H370,2)</f>
        <v>0</v>
      </c>
      <c r="K370" s="276" t="s">
        <v>1</v>
      </c>
      <c r="L370" s="281"/>
      <c r="M370" s="282" t="s">
        <v>1</v>
      </c>
      <c r="N370" s="283" t="s">
        <v>47</v>
      </c>
      <c r="O370" s="94"/>
      <c r="P370" s="241">
        <f>O370*H370</f>
        <v>0</v>
      </c>
      <c r="Q370" s="241">
        <v>0.045999999999999999</v>
      </c>
      <c r="R370" s="241">
        <f>Q370*H370</f>
        <v>0.045999999999999999</v>
      </c>
      <c r="S370" s="241">
        <v>0</v>
      </c>
      <c r="T370" s="242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43" t="s">
        <v>113</v>
      </c>
      <c r="AT370" s="243" t="s">
        <v>222</v>
      </c>
      <c r="AU370" s="243" t="s">
        <v>90</v>
      </c>
      <c r="AY370" s="19" t="s">
        <v>183</v>
      </c>
      <c r="BE370" s="244">
        <f>IF(N370="základní",J370,0)</f>
        <v>0</v>
      </c>
      <c r="BF370" s="244">
        <f>IF(N370="snížená",J370,0)</f>
        <v>0</v>
      </c>
      <c r="BG370" s="244">
        <f>IF(N370="zákl. přenesená",J370,0)</f>
        <v>0</v>
      </c>
      <c r="BH370" s="244">
        <f>IF(N370="sníž. přenesená",J370,0)</f>
        <v>0</v>
      </c>
      <c r="BI370" s="244">
        <f>IF(N370="nulová",J370,0)</f>
        <v>0</v>
      </c>
      <c r="BJ370" s="19" t="s">
        <v>86</v>
      </c>
      <c r="BK370" s="244">
        <f>ROUND(I370*H370,2)</f>
        <v>0</v>
      </c>
      <c r="BL370" s="19" t="s">
        <v>101</v>
      </c>
      <c r="BM370" s="243" t="s">
        <v>786</v>
      </c>
    </row>
    <row r="371" s="2" customFormat="1">
      <c r="A371" s="41"/>
      <c r="B371" s="42"/>
      <c r="C371" s="43"/>
      <c r="D371" s="245" t="s">
        <v>192</v>
      </c>
      <c r="E371" s="43"/>
      <c r="F371" s="246" t="s">
        <v>785</v>
      </c>
      <c r="G371" s="43"/>
      <c r="H371" s="43"/>
      <c r="I371" s="247"/>
      <c r="J371" s="43"/>
      <c r="K371" s="43"/>
      <c r="L371" s="47"/>
      <c r="M371" s="248"/>
      <c r="N371" s="249"/>
      <c r="O371" s="94"/>
      <c r="P371" s="94"/>
      <c r="Q371" s="94"/>
      <c r="R371" s="94"/>
      <c r="S371" s="94"/>
      <c r="T371" s="95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192</v>
      </c>
      <c r="AU371" s="19" t="s">
        <v>90</v>
      </c>
    </row>
    <row r="372" s="2" customFormat="1" ht="21.75" customHeight="1">
      <c r="A372" s="41"/>
      <c r="B372" s="42"/>
      <c r="C372" s="274" t="s">
        <v>700</v>
      </c>
      <c r="D372" s="274" t="s">
        <v>222</v>
      </c>
      <c r="E372" s="275" t="s">
        <v>787</v>
      </c>
      <c r="F372" s="276" t="s">
        <v>788</v>
      </c>
      <c r="G372" s="277" t="s">
        <v>294</v>
      </c>
      <c r="H372" s="278">
        <v>0.5</v>
      </c>
      <c r="I372" s="279"/>
      <c r="J372" s="280">
        <f>ROUND(I372*H372,2)</f>
        <v>0</v>
      </c>
      <c r="K372" s="276" t="s">
        <v>1</v>
      </c>
      <c r="L372" s="281"/>
      <c r="M372" s="282" t="s">
        <v>1</v>
      </c>
      <c r="N372" s="283" t="s">
        <v>47</v>
      </c>
      <c r="O372" s="94"/>
      <c r="P372" s="241">
        <f>O372*H372</f>
        <v>0</v>
      </c>
      <c r="Q372" s="241">
        <v>0.0235</v>
      </c>
      <c r="R372" s="241">
        <f>Q372*H372</f>
        <v>0.01175</v>
      </c>
      <c r="S372" s="241">
        <v>0</v>
      </c>
      <c r="T372" s="242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43" t="s">
        <v>113</v>
      </c>
      <c r="AT372" s="243" t="s">
        <v>222</v>
      </c>
      <c r="AU372" s="243" t="s">
        <v>90</v>
      </c>
      <c r="AY372" s="19" t="s">
        <v>183</v>
      </c>
      <c r="BE372" s="244">
        <f>IF(N372="základní",J372,0)</f>
        <v>0</v>
      </c>
      <c r="BF372" s="244">
        <f>IF(N372="snížená",J372,0)</f>
        <v>0</v>
      </c>
      <c r="BG372" s="244">
        <f>IF(N372="zákl. přenesená",J372,0)</f>
        <v>0</v>
      </c>
      <c r="BH372" s="244">
        <f>IF(N372="sníž. přenesená",J372,0)</f>
        <v>0</v>
      </c>
      <c r="BI372" s="244">
        <f>IF(N372="nulová",J372,0)</f>
        <v>0</v>
      </c>
      <c r="BJ372" s="19" t="s">
        <v>86</v>
      </c>
      <c r="BK372" s="244">
        <f>ROUND(I372*H372,2)</f>
        <v>0</v>
      </c>
      <c r="BL372" s="19" t="s">
        <v>101</v>
      </c>
      <c r="BM372" s="243" t="s">
        <v>789</v>
      </c>
    </row>
    <row r="373" s="2" customFormat="1">
      <c r="A373" s="41"/>
      <c r="B373" s="42"/>
      <c r="C373" s="43"/>
      <c r="D373" s="245" t="s">
        <v>192</v>
      </c>
      <c r="E373" s="43"/>
      <c r="F373" s="246" t="s">
        <v>788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192</v>
      </c>
      <c r="AU373" s="19" t="s">
        <v>90</v>
      </c>
    </row>
    <row r="374" s="2" customFormat="1" ht="24.15" customHeight="1">
      <c r="A374" s="41"/>
      <c r="B374" s="42"/>
      <c r="C374" s="274" t="s">
        <v>790</v>
      </c>
      <c r="D374" s="274" t="s">
        <v>222</v>
      </c>
      <c r="E374" s="275" t="s">
        <v>791</v>
      </c>
      <c r="F374" s="276" t="s">
        <v>792</v>
      </c>
      <c r="G374" s="277" t="s">
        <v>294</v>
      </c>
      <c r="H374" s="278">
        <v>0.5</v>
      </c>
      <c r="I374" s="279"/>
      <c r="J374" s="280">
        <f>ROUND(I374*H374,2)</f>
        <v>0</v>
      </c>
      <c r="K374" s="276" t="s">
        <v>1</v>
      </c>
      <c r="L374" s="281"/>
      <c r="M374" s="282" t="s">
        <v>1</v>
      </c>
      <c r="N374" s="283" t="s">
        <v>47</v>
      </c>
      <c r="O374" s="94"/>
      <c r="P374" s="241">
        <f>O374*H374</f>
        <v>0</v>
      </c>
      <c r="Q374" s="241">
        <v>0.12</v>
      </c>
      <c r="R374" s="241">
        <f>Q374*H374</f>
        <v>0.059999999999999998</v>
      </c>
      <c r="S374" s="241">
        <v>0</v>
      </c>
      <c r="T374" s="242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43" t="s">
        <v>113</v>
      </c>
      <c r="AT374" s="243" t="s">
        <v>222</v>
      </c>
      <c r="AU374" s="243" t="s">
        <v>90</v>
      </c>
      <c r="AY374" s="19" t="s">
        <v>183</v>
      </c>
      <c r="BE374" s="244">
        <f>IF(N374="základní",J374,0)</f>
        <v>0</v>
      </c>
      <c r="BF374" s="244">
        <f>IF(N374="snížená",J374,0)</f>
        <v>0</v>
      </c>
      <c r="BG374" s="244">
        <f>IF(N374="zákl. přenesená",J374,0)</f>
        <v>0</v>
      </c>
      <c r="BH374" s="244">
        <f>IF(N374="sníž. přenesená",J374,0)</f>
        <v>0</v>
      </c>
      <c r="BI374" s="244">
        <f>IF(N374="nulová",J374,0)</f>
        <v>0</v>
      </c>
      <c r="BJ374" s="19" t="s">
        <v>86</v>
      </c>
      <c r="BK374" s="244">
        <f>ROUND(I374*H374,2)</f>
        <v>0</v>
      </c>
      <c r="BL374" s="19" t="s">
        <v>101</v>
      </c>
      <c r="BM374" s="243" t="s">
        <v>793</v>
      </c>
    </row>
    <row r="375" s="2" customFormat="1">
      <c r="A375" s="41"/>
      <c r="B375" s="42"/>
      <c r="C375" s="43"/>
      <c r="D375" s="245" t="s">
        <v>192</v>
      </c>
      <c r="E375" s="43"/>
      <c r="F375" s="246" t="s">
        <v>792</v>
      </c>
      <c r="G375" s="43"/>
      <c r="H375" s="43"/>
      <c r="I375" s="247"/>
      <c r="J375" s="43"/>
      <c r="K375" s="43"/>
      <c r="L375" s="47"/>
      <c r="M375" s="248"/>
      <c r="N375" s="249"/>
      <c r="O375" s="94"/>
      <c r="P375" s="94"/>
      <c r="Q375" s="94"/>
      <c r="R375" s="94"/>
      <c r="S375" s="94"/>
      <c r="T375" s="95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19" t="s">
        <v>192</v>
      </c>
      <c r="AU375" s="19" t="s">
        <v>90</v>
      </c>
    </row>
    <row r="376" s="2" customFormat="1" ht="21.75" customHeight="1">
      <c r="A376" s="41"/>
      <c r="B376" s="42"/>
      <c r="C376" s="274" t="s">
        <v>794</v>
      </c>
      <c r="D376" s="274" t="s">
        <v>222</v>
      </c>
      <c r="E376" s="275" t="s">
        <v>795</v>
      </c>
      <c r="F376" s="276" t="s">
        <v>796</v>
      </c>
      <c r="G376" s="277" t="s">
        <v>294</v>
      </c>
      <c r="H376" s="278">
        <v>8</v>
      </c>
      <c r="I376" s="279"/>
      <c r="J376" s="280">
        <f>ROUND(I376*H376,2)</f>
        <v>0</v>
      </c>
      <c r="K376" s="276" t="s">
        <v>1</v>
      </c>
      <c r="L376" s="281"/>
      <c r="M376" s="282" t="s">
        <v>1</v>
      </c>
      <c r="N376" s="283" t="s">
        <v>47</v>
      </c>
      <c r="O376" s="94"/>
      <c r="P376" s="241">
        <f>O376*H376</f>
        <v>0</v>
      </c>
      <c r="Q376" s="241">
        <v>0.059999999999999998</v>
      </c>
      <c r="R376" s="241">
        <f>Q376*H376</f>
        <v>0.47999999999999998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113</v>
      </c>
      <c r="AT376" s="243" t="s">
        <v>222</v>
      </c>
      <c r="AU376" s="243" t="s">
        <v>90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797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796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90</v>
      </c>
    </row>
    <row r="378" s="2" customFormat="1" ht="21.75" customHeight="1">
      <c r="A378" s="41"/>
      <c r="B378" s="42"/>
      <c r="C378" s="274" t="s">
        <v>798</v>
      </c>
      <c r="D378" s="274" t="s">
        <v>222</v>
      </c>
      <c r="E378" s="275" t="s">
        <v>799</v>
      </c>
      <c r="F378" s="276" t="s">
        <v>800</v>
      </c>
      <c r="G378" s="277" t="s">
        <v>294</v>
      </c>
      <c r="H378" s="278">
        <v>0.5</v>
      </c>
      <c r="I378" s="279"/>
      <c r="J378" s="280">
        <f>ROUND(I378*H378,2)</f>
        <v>0</v>
      </c>
      <c r="K378" s="276" t="s">
        <v>1</v>
      </c>
      <c r="L378" s="281"/>
      <c r="M378" s="282" t="s">
        <v>1</v>
      </c>
      <c r="N378" s="283" t="s">
        <v>47</v>
      </c>
      <c r="O378" s="94"/>
      <c r="P378" s="241">
        <f>O378*H378</f>
        <v>0</v>
      </c>
      <c r="Q378" s="241">
        <v>0.050500000000000003</v>
      </c>
      <c r="R378" s="241">
        <f>Q378*H378</f>
        <v>0.025250000000000002</v>
      </c>
      <c r="S378" s="241">
        <v>0</v>
      </c>
      <c r="T378" s="242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43" t="s">
        <v>113</v>
      </c>
      <c r="AT378" s="243" t="s">
        <v>222</v>
      </c>
      <c r="AU378" s="243" t="s">
        <v>90</v>
      </c>
      <c r="AY378" s="19" t="s">
        <v>183</v>
      </c>
      <c r="BE378" s="244">
        <f>IF(N378="základní",J378,0)</f>
        <v>0</v>
      </c>
      <c r="BF378" s="244">
        <f>IF(N378="snížená",J378,0)</f>
        <v>0</v>
      </c>
      <c r="BG378" s="244">
        <f>IF(N378="zákl. přenesená",J378,0)</f>
        <v>0</v>
      </c>
      <c r="BH378" s="244">
        <f>IF(N378="sníž. přenesená",J378,0)</f>
        <v>0</v>
      </c>
      <c r="BI378" s="244">
        <f>IF(N378="nulová",J378,0)</f>
        <v>0</v>
      </c>
      <c r="BJ378" s="19" t="s">
        <v>86</v>
      </c>
      <c r="BK378" s="244">
        <f>ROUND(I378*H378,2)</f>
        <v>0</v>
      </c>
      <c r="BL378" s="19" t="s">
        <v>101</v>
      </c>
      <c r="BM378" s="243" t="s">
        <v>801</v>
      </c>
    </row>
    <row r="379" s="2" customFormat="1">
      <c r="A379" s="41"/>
      <c r="B379" s="42"/>
      <c r="C379" s="43"/>
      <c r="D379" s="245" t="s">
        <v>192</v>
      </c>
      <c r="E379" s="43"/>
      <c r="F379" s="246" t="s">
        <v>800</v>
      </c>
      <c r="G379" s="43"/>
      <c r="H379" s="43"/>
      <c r="I379" s="247"/>
      <c r="J379" s="43"/>
      <c r="K379" s="43"/>
      <c r="L379" s="47"/>
      <c r="M379" s="248"/>
      <c r="N379" s="249"/>
      <c r="O379" s="94"/>
      <c r="P379" s="94"/>
      <c r="Q379" s="94"/>
      <c r="R379" s="94"/>
      <c r="S379" s="94"/>
      <c r="T379" s="95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192</v>
      </c>
      <c r="AU379" s="19" t="s">
        <v>90</v>
      </c>
    </row>
    <row r="380" s="2" customFormat="1" ht="21.75" customHeight="1">
      <c r="A380" s="41"/>
      <c r="B380" s="42"/>
      <c r="C380" s="274" t="s">
        <v>802</v>
      </c>
      <c r="D380" s="274" t="s">
        <v>222</v>
      </c>
      <c r="E380" s="275" t="s">
        <v>803</v>
      </c>
      <c r="F380" s="276" t="s">
        <v>804</v>
      </c>
      <c r="G380" s="277" t="s">
        <v>294</v>
      </c>
      <c r="H380" s="278">
        <v>0.5</v>
      </c>
      <c r="I380" s="279"/>
      <c r="J380" s="280">
        <f>ROUND(I380*H380,2)</f>
        <v>0</v>
      </c>
      <c r="K380" s="276" t="s">
        <v>1</v>
      </c>
      <c r="L380" s="281"/>
      <c r="M380" s="282" t="s">
        <v>1</v>
      </c>
      <c r="N380" s="283" t="s">
        <v>47</v>
      </c>
      <c r="O380" s="94"/>
      <c r="P380" s="241">
        <f>O380*H380</f>
        <v>0</v>
      </c>
      <c r="Q380" s="241">
        <v>0.036999999999999998</v>
      </c>
      <c r="R380" s="241">
        <f>Q380*H380</f>
        <v>0.018499999999999999</v>
      </c>
      <c r="S380" s="241">
        <v>0</v>
      </c>
      <c r="T380" s="242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113</v>
      </c>
      <c r="AT380" s="243" t="s">
        <v>222</v>
      </c>
      <c r="AU380" s="243" t="s">
        <v>90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805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804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90</v>
      </c>
    </row>
    <row r="382" s="2" customFormat="1" ht="21.75" customHeight="1">
      <c r="A382" s="41"/>
      <c r="B382" s="42"/>
      <c r="C382" s="274" t="s">
        <v>806</v>
      </c>
      <c r="D382" s="274" t="s">
        <v>222</v>
      </c>
      <c r="E382" s="275" t="s">
        <v>807</v>
      </c>
      <c r="F382" s="276" t="s">
        <v>808</v>
      </c>
      <c r="G382" s="277" t="s">
        <v>294</v>
      </c>
      <c r="H382" s="278">
        <v>1</v>
      </c>
      <c r="I382" s="279"/>
      <c r="J382" s="280">
        <f>ROUND(I382*H382,2)</f>
        <v>0</v>
      </c>
      <c r="K382" s="276" t="s">
        <v>1</v>
      </c>
      <c r="L382" s="281"/>
      <c r="M382" s="282" t="s">
        <v>1</v>
      </c>
      <c r="N382" s="283" t="s">
        <v>47</v>
      </c>
      <c r="O382" s="94"/>
      <c r="P382" s="241">
        <f>O382*H382</f>
        <v>0</v>
      </c>
      <c r="Q382" s="241">
        <v>0.027</v>
      </c>
      <c r="R382" s="241">
        <f>Q382*H382</f>
        <v>0.027</v>
      </c>
      <c r="S382" s="241">
        <v>0</v>
      </c>
      <c r="T382" s="242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43" t="s">
        <v>113</v>
      </c>
      <c r="AT382" s="243" t="s">
        <v>222</v>
      </c>
      <c r="AU382" s="243" t="s">
        <v>90</v>
      </c>
      <c r="AY382" s="19" t="s">
        <v>183</v>
      </c>
      <c r="BE382" s="244">
        <f>IF(N382="základní",J382,0)</f>
        <v>0</v>
      </c>
      <c r="BF382" s="244">
        <f>IF(N382="snížená",J382,0)</f>
        <v>0</v>
      </c>
      <c r="BG382" s="244">
        <f>IF(N382="zákl. přenesená",J382,0)</f>
        <v>0</v>
      </c>
      <c r="BH382" s="244">
        <f>IF(N382="sníž. přenesená",J382,0)</f>
        <v>0</v>
      </c>
      <c r="BI382" s="244">
        <f>IF(N382="nulová",J382,0)</f>
        <v>0</v>
      </c>
      <c r="BJ382" s="19" t="s">
        <v>86</v>
      </c>
      <c r="BK382" s="244">
        <f>ROUND(I382*H382,2)</f>
        <v>0</v>
      </c>
      <c r="BL382" s="19" t="s">
        <v>101</v>
      </c>
      <c r="BM382" s="243" t="s">
        <v>809</v>
      </c>
    </row>
    <row r="383" s="2" customFormat="1">
      <c r="A383" s="41"/>
      <c r="B383" s="42"/>
      <c r="C383" s="43"/>
      <c r="D383" s="245" t="s">
        <v>192</v>
      </c>
      <c r="E383" s="43"/>
      <c r="F383" s="246" t="s">
        <v>808</v>
      </c>
      <c r="G383" s="43"/>
      <c r="H383" s="43"/>
      <c r="I383" s="247"/>
      <c r="J383" s="43"/>
      <c r="K383" s="43"/>
      <c r="L383" s="47"/>
      <c r="M383" s="248"/>
      <c r="N383" s="249"/>
      <c r="O383" s="94"/>
      <c r="P383" s="94"/>
      <c r="Q383" s="94"/>
      <c r="R383" s="94"/>
      <c r="S383" s="94"/>
      <c r="T383" s="95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19" t="s">
        <v>192</v>
      </c>
      <c r="AU383" s="19" t="s">
        <v>90</v>
      </c>
    </row>
    <row r="384" s="2" customFormat="1" ht="24.15" customHeight="1">
      <c r="A384" s="41"/>
      <c r="B384" s="42"/>
      <c r="C384" s="232" t="s">
        <v>810</v>
      </c>
      <c r="D384" s="232" t="s">
        <v>186</v>
      </c>
      <c r="E384" s="233" t="s">
        <v>811</v>
      </c>
      <c r="F384" s="234" t="s">
        <v>812</v>
      </c>
      <c r="G384" s="235" t="s">
        <v>294</v>
      </c>
      <c r="H384" s="236">
        <v>1</v>
      </c>
      <c r="I384" s="237"/>
      <c r="J384" s="238">
        <f>ROUND(I384*H384,2)</f>
        <v>0</v>
      </c>
      <c r="K384" s="234" t="s">
        <v>190</v>
      </c>
      <c r="L384" s="47"/>
      <c r="M384" s="239" t="s">
        <v>1</v>
      </c>
      <c r="N384" s="240" t="s">
        <v>47</v>
      </c>
      <c r="O384" s="94"/>
      <c r="P384" s="241">
        <f>O384*H384</f>
        <v>0</v>
      </c>
      <c r="Q384" s="241">
        <v>0.0042900000000000004</v>
      </c>
      <c r="R384" s="241">
        <f>Q384*H384</f>
        <v>0.0042900000000000004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101</v>
      </c>
      <c r="AT384" s="243" t="s">
        <v>186</v>
      </c>
      <c r="AU384" s="243" t="s">
        <v>90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813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814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90</v>
      </c>
    </row>
    <row r="386" s="2" customFormat="1">
      <c r="A386" s="41"/>
      <c r="B386" s="42"/>
      <c r="C386" s="43"/>
      <c r="D386" s="250" t="s">
        <v>194</v>
      </c>
      <c r="E386" s="43"/>
      <c r="F386" s="251" t="s">
        <v>815</v>
      </c>
      <c r="G386" s="43"/>
      <c r="H386" s="43"/>
      <c r="I386" s="247"/>
      <c r="J386" s="43"/>
      <c r="K386" s="43"/>
      <c r="L386" s="47"/>
      <c r="M386" s="248"/>
      <c r="N386" s="249"/>
      <c r="O386" s="94"/>
      <c r="P386" s="94"/>
      <c r="Q386" s="94"/>
      <c r="R386" s="94"/>
      <c r="S386" s="94"/>
      <c r="T386" s="9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194</v>
      </c>
      <c r="AU386" s="19" t="s">
        <v>90</v>
      </c>
    </row>
    <row r="387" s="2" customFormat="1" ht="24.15" customHeight="1">
      <c r="A387" s="41"/>
      <c r="B387" s="42"/>
      <c r="C387" s="274" t="s">
        <v>816</v>
      </c>
      <c r="D387" s="274" t="s">
        <v>222</v>
      </c>
      <c r="E387" s="275" t="s">
        <v>817</v>
      </c>
      <c r="F387" s="276" t="s">
        <v>818</v>
      </c>
      <c r="G387" s="277" t="s">
        <v>294</v>
      </c>
      <c r="H387" s="278">
        <v>0.5</v>
      </c>
      <c r="I387" s="279"/>
      <c r="J387" s="280">
        <f>ROUND(I387*H387,2)</f>
        <v>0</v>
      </c>
      <c r="K387" s="276" t="s">
        <v>1</v>
      </c>
      <c r="L387" s="281"/>
      <c r="M387" s="282" t="s">
        <v>1</v>
      </c>
      <c r="N387" s="283" t="s">
        <v>47</v>
      </c>
      <c r="O387" s="94"/>
      <c r="P387" s="241">
        <f>O387*H387</f>
        <v>0</v>
      </c>
      <c r="Q387" s="241">
        <v>0.042500000000000003</v>
      </c>
      <c r="R387" s="241">
        <f>Q387*H387</f>
        <v>0.021250000000000002</v>
      </c>
      <c r="S387" s="241">
        <v>0</v>
      </c>
      <c r="T387" s="242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43" t="s">
        <v>113</v>
      </c>
      <c r="AT387" s="243" t="s">
        <v>222</v>
      </c>
      <c r="AU387" s="243" t="s">
        <v>90</v>
      </c>
      <c r="AY387" s="19" t="s">
        <v>183</v>
      </c>
      <c r="BE387" s="244">
        <f>IF(N387="základní",J387,0)</f>
        <v>0</v>
      </c>
      <c r="BF387" s="244">
        <f>IF(N387="snížená",J387,0)</f>
        <v>0</v>
      </c>
      <c r="BG387" s="244">
        <f>IF(N387="zákl. přenesená",J387,0)</f>
        <v>0</v>
      </c>
      <c r="BH387" s="244">
        <f>IF(N387="sníž. přenesená",J387,0)</f>
        <v>0</v>
      </c>
      <c r="BI387" s="244">
        <f>IF(N387="nulová",J387,0)</f>
        <v>0</v>
      </c>
      <c r="BJ387" s="19" t="s">
        <v>86</v>
      </c>
      <c r="BK387" s="244">
        <f>ROUND(I387*H387,2)</f>
        <v>0</v>
      </c>
      <c r="BL387" s="19" t="s">
        <v>101</v>
      </c>
      <c r="BM387" s="243" t="s">
        <v>819</v>
      </c>
    </row>
    <row r="388" s="2" customFormat="1">
      <c r="A388" s="41"/>
      <c r="B388" s="42"/>
      <c r="C388" s="43"/>
      <c r="D388" s="245" t="s">
        <v>192</v>
      </c>
      <c r="E388" s="43"/>
      <c r="F388" s="246" t="s">
        <v>818</v>
      </c>
      <c r="G388" s="43"/>
      <c r="H388" s="43"/>
      <c r="I388" s="247"/>
      <c r="J388" s="43"/>
      <c r="K388" s="43"/>
      <c r="L388" s="47"/>
      <c r="M388" s="248"/>
      <c r="N388" s="249"/>
      <c r="O388" s="94"/>
      <c r="P388" s="94"/>
      <c r="Q388" s="94"/>
      <c r="R388" s="94"/>
      <c r="S388" s="94"/>
      <c r="T388" s="95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192</v>
      </c>
      <c r="AU388" s="19" t="s">
        <v>90</v>
      </c>
    </row>
    <row r="389" s="2" customFormat="1" ht="24.15" customHeight="1">
      <c r="A389" s="41"/>
      <c r="B389" s="42"/>
      <c r="C389" s="274" t="s">
        <v>820</v>
      </c>
      <c r="D389" s="274" t="s">
        <v>222</v>
      </c>
      <c r="E389" s="275" t="s">
        <v>821</v>
      </c>
      <c r="F389" s="276" t="s">
        <v>822</v>
      </c>
      <c r="G389" s="277" t="s">
        <v>294</v>
      </c>
      <c r="H389" s="278">
        <v>0.5</v>
      </c>
      <c r="I389" s="279"/>
      <c r="J389" s="280">
        <f>ROUND(I389*H389,2)</f>
        <v>0</v>
      </c>
      <c r="K389" s="276" t="s">
        <v>1</v>
      </c>
      <c r="L389" s="281"/>
      <c r="M389" s="282" t="s">
        <v>1</v>
      </c>
      <c r="N389" s="283" t="s">
        <v>47</v>
      </c>
      <c r="O389" s="94"/>
      <c r="P389" s="241">
        <f>O389*H389</f>
        <v>0</v>
      </c>
      <c r="Q389" s="241">
        <v>0.042999999999999997</v>
      </c>
      <c r="R389" s="241">
        <f>Q389*H389</f>
        <v>0.021499999999999998</v>
      </c>
      <c r="S389" s="241">
        <v>0</v>
      </c>
      <c r="T389" s="242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43" t="s">
        <v>113</v>
      </c>
      <c r="AT389" s="243" t="s">
        <v>222</v>
      </c>
      <c r="AU389" s="243" t="s">
        <v>90</v>
      </c>
      <c r="AY389" s="19" t="s">
        <v>183</v>
      </c>
      <c r="BE389" s="244">
        <f>IF(N389="základní",J389,0)</f>
        <v>0</v>
      </c>
      <c r="BF389" s="244">
        <f>IF(N389="snížená",J389,0)</f>
        <v>0</v>
      </c>
      <c r="BG389" s="244">
        <f>IF(N389="zákl. přenesená",J389,0)</f>
        <v>0</v>
      </c>
      <c r="BH389" s="244">
        <f>IF(N389="sníž. přenesená",J389,0)</f>
        <v>0</v>
      </c>
      <c r="BI389" s="244">
        <f>IF(N389="nulová",J389,0)</f>
        <v>0</v>
      </c>
      <c r="BJ389" s="19" t="s">
        <v>86</v>
      </c>
      <c r="BK389" s="244">
        <f>ROUND(I389*H389,2)</f>
        <v>0</v>
      </c>
      <c r="BL389" s="19" t="s">
        <v>101</v>
      </c>
      <c r="BM389" s="243" t="s">
        <v>823</v>
      </c>
    </row>
    <row r="390" s="2" customFormat="1">
      <c r="A390" s="41"/>
      <c r="B390" s="42"/>
      <c r="C390" s="43"/>
      <c r="D390" s="245" t="s">
        <v>192</v>
      </c>
      <c r="E390" s="43"/>
      <c r="F390" s="246" t="s">
        <v>822</v>
      </c>
      <c r="G390" s="43"/>
      <c r="H390" s="43"/>
      <c r="I390" s="247"/>
      <c r="J390" s="43"/>
      <c r="K390" s="43"/>
      <c r="L390" s="47"/>
      <c r="M390" s="248"/>
      <c r="N390" s="249"/>
      <c r="O390" s="94"/>
      <c r="P390" s="94"/>
      <c r="Q390" s="94"/>
      <c r="R390" s="94"/>
      <c r="S390" s="94"/>
      <c r="T390" s="95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19" t="s">
        <v>192</v>
      </c>
      <c r="AU390" s="19" t="s">
        <v>90</v>
      </c>
    </row>
    <row r="391" s="2" customFormat="1" ht="16.5" customHeight="1">
      <c r="A391" s="41"/>
      <c r="B391" s="42"/>
      <c r="C391" s="232" t="s">
        <v>824</v>
      </c>
      <c r="D391" s="232" t="s">
        <v>186</v>
      </c>
      <c r="E391" s="233" t="s">
        <v>825</v>
      </c>
      <c r="F391" s="234" t="s">
        <v>826</v>
      </c>
      <c r="G391" s="235" t="s">
        <v>294</v>
      </c>
      <c r="H391" s="236">
        <v>1.5</v>
      </c>
      <c r="I391" s="237"/>
      <c r="J391" s="238">
        <f>ROUND(I391*H391,2)</f>
        <v>0</v>
      </c>
      <c r="K391" s="234" t="s">
        <v>1</v>
      </c>
      <c r="L391" s="47"/>
      <c r="M391" s="239" t="s">
        <v>1</v>
      </c>
      <c r="N391" s="240" t="s">
        <v>47</v>
      </c>
      <c r="O391" s="94"/>
      <c r="P391" s="241">
        <f>O391*H391</f>
        <v>0</v>
      </c>
      <c r="Q391" s="241">
        <v>0.0023999999999999998</v>
      </c>
      <c r="R391" s="241">
        <f>Q391*H391</f>
        <v>0.0035999999999999999</v>
      </c>
      <c r="S391" s="241">
        <v>0</v>
      </c>
      <c r="T391" s="242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43" t="s">
        <v>101</v>
      </c>
      <c r="AT391" s="243" t="s">
        <v>186</v>
      </c>
      <c r="AU391" s="243" t="s">
        <v>90</v>
      </c>
      <c r="AY391" s="19" t="s">
        <v>183</v>
      </c>
      <c r="BE391" s="244">
        <f>IF(N391="základní",J391,0)</f>
        <v>0</v>
      </c>
      <c r="BF391" s="244">
        <f>IF(N391="snížená",J391,0)</f>
        <v>0</v>
      </c>
      <c r="BG391" s="244">
        <f>IF(N391="zákl. přenesená",J391,0)</f>
        <v>0</v>
      </c>
      <c r="BH391" s="244">
        <f>IF(N391="sníž. přenesená",J391,0)</f>
        <v>0</v>
      </c>
      <c r="BI391" s="244">
        <f>IF(N391="nulová",J391,0)</f>
        <v>0</v>
      </c>
      <c r="BJ391" s="19" t="s">
        <v>86</v>
      </c>
      <c r="BK391" s="244">
        <f>ROUND(I391*H391,2)</f>
        <v>0</v>
      </c>
      <c r="BL391" s="19" t="s">
        <v>101</v>
      </c>
      <c r="BM391" s="243" t="s">
        <v>827</v>
      </c>
    </row>
    <row r="392" s="2" customFormat="1">
      <c r="A392" s="41"/>
      <c r="B392" s="42"/>
      <c r="C392" s="43"/>
      <c r="D392" s="245" t="s">
        <v>192</v>
      </c>
      <c r="E392" s="43"/>
      <c r="F392" s="246" t="s">
        <v>826</v>
      </c>
      <c r="G392" s="43"/>
      <c r="H392" s="43"/>
      <c r="I392" s="247"/>
      <c r="J392" s="43"/>
      <c r="K392" s="43"/>
      <c r="L392" s="47"/>
      <c r="M392" s="248"/>
      <c r="N392" s="249"/>
      <c r="O392" s="94"/>
      <c r="P392" s="94"/>
      <c r="Q392" s="94"/>
      <c r="R392" s="94"/>
      <c r="S392" s="94"/>
      <c r="T392" s="95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192</v>
      </c>
      <c r="AU392" s="19" t="s">
        <v>90</v>
      </c>
    </row>
    <row r="393" s="2" customFormat="1" ht="16.5" customHeight="1">
      <c r="A393" s="41"/>
      <c r="B393" s="42"/>
      <c r="C393" s="232" t="s">
        <v>828</v>
      </c>
      <c r="D393" s="232" t="s">
        <v>186</v>
      </c>
      <c r="E393" s="233" t="s">
        <v>829</v>
      </c>
      <c r="F393" s="234" t="s">
        <v>830</v>
      </c>
      <c r="G393" s="235" t="s">
        <v>294</v>
      </c>
      <c r="H393" s="236">
        <v>1</v>
      </c>
      <c r="I393" s="237"/>
      <c r="J393" s="238">
        <f>ROUND(I393*H393,2)</f>
        <v>0</v>
      </c>
      <c r="K393" s="234" t="s">
        <v>1</v>
      </c>
      <c r="L393" s="47"/>
      <c r="M393" s="239" t="s">
        <v>1</v>
      </c>
      <c r="N393" s="240" t="s">
        <v>47</v>
      </c>
      <c r="O393" s="94"/>
      <c r="P393" s="241">
        <f>O393*H393</f>
        <v>0</v>
      </c>
      <c r="Q393" s="241">
        <v>0.0025999999999999999</v>
      </c>
      <c r="R393" s="241">
        <f>Q393*H393</f>
        <v>0.0025999999999999999</v>
      </c>
      <c r="S393" s="241">
        <v>0</v>
      </c>
      <c r="T393" s="242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43" t="s">
        <v>101</v>
      </c>
      <c r="AT393" s="243" t="s">
        <v>186</v>
      </c>
      <c r="AU393" s="243" t="s">
        <v>90</v>
      </c>
      <c r="AY393" s="19" t="s">
        <v>183</v>
      </c>
      <c r="BE393" s="244">
        <f>IF(N393="základní",J393,0)</f>
        <v>0</v>
      </c>
      <c r="BF393" s="244">
        <f>IF(N393="snížená",J393,0)</f>
        <v>0</v>
      </c>
      <c r="BG393" s="244">
        <f>IF(N393="zákl. přenesená",J393,0)</f>
        <v>0</v>
      </c>
      <c r="BH393" s="244">
        <f>IF(N393="sníž. přenesená",J393,0)</f>
        <v>0</v>
      </c>
      <c r="BI393" s="244">
        <f>IF(N393="nulová",J393,0)</f>
        <v>0</v>
      </c>
      <c r="BJ393" s="19" t="s">
        <v>86</v>
      </c>
      <c r="BK393" s="244">
        <f>ROUND(I393*H393,2)</f>
        <v>0</v>
      </c>
      <c r="BL393" s="19" t="s">
        <v>101</v>
      </c>
      <c r="BM393" s="243" t="s">
        <v>831</v>
      </c>
    </row>
    <row r="394" s="2" customFormat="1">
      <c r="A394" s="41"/>
      <c r="B394" s="42"/>
      <c r="C394" s="43"/>
      <c r="D394" s="245" t="s">
        <v>192</v>
      </c>
      <c r="E394" s="43"/>
      <c r="F394" s="246" t="s">
        <v>830</v>
      </c>
      <c r="G394" s="43"/>
      <c r="H394" s="43"/>
      <c r="I394" s="247"/>
      <c r="J394" s="43"/>
      <c r="K394" s="43"/>
      <c r="L394" s="47"/>
      <c r="M394" s="248"/>
      <c r="N394" s="249"/>
      <c r="O394" s="94"/>
      <c r="P394" s="94"/>
      <c r="Q394" s="94"/>
      <c r="R394" s="94"/>
      <c r="S394" s="94"/>
      <c r="T394" s="95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192</v>
      </c>
      <c r="AU394" s="19" t="s">
        <v>90</v>
      </c>
    </row>
    <row r="395" s="2" customFormat="1" ht="16.5" customHeight="1">
      <c r="A395" s="41"/>
      <c r="B395" s="42"/>
      <c r="C395" s="232" t="s">
        <v>304</v>
      </c>
      <c r="D395" s="232" t="s">
        <v>186</v>
      </c>
      <c r="E395" s="233" t="s">
        <v>832</v>
      </c>
      <c r="F395" s="234" t="s">
        <v>833</v>
      </c>
      <c r="G395" s="235" t="s">
        <v>294</v>
      </c>
      <c r="H395" s="236">
        <v>15.5</v>
      </c>
      <c r="I395" s="237"/>
      <c r="J395" s="238">
        <f>ROUND(I395*H395,2)</f>
        <v>0</v>
      </c>
      <c r="K395" s="234" t="s">
        <v>1</v>
      </c>
      <c r="L395" s="47"/>
      <c r="M395" s="239" t="s">
        <v>1</v>
      </c>
      <c r="N395" s="240" t="s">
        <v>47</v>
      </c>
      <c r="O395" s="94"/>
      <c r="P395" s="241">
        <f>O395*H395</f>
        <v>0</v>
      </c>
      <c r="Q395" s="241">
        <v>0.0035999999999999999</v>
      </c>
      <c r="R395" s="241">
        <f>Q395*H395</f>
        <v>0.055799999999999995</v>
      </c>
      <c r="S395" s="241">
        <v>0</v>
      </c>
      <c r="T395" s="242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43" t="s">
        <v>101</v>
      </c>
      <c r="AT395" s="243" t="s">
        <v>186</v>
      </c>
      <c r="AU395" s="243" t="s">
        <v>90</v>
      </c>
      <c r="AY395" s="19" t="s">
        <v>183</v>
      </c>
      <c r="BE395" s="244">
        <f>IF(N395="základní",J395,0)</f>
        <v>0</v>
      </c>
      <c r="BF395" s="244">
        <f>IF(N395="snížená",J395,0)</f>
        <v>0</v>
      </c>
      <c r="BG395" s="244">
        <f>IF(N395="zákl. přenesená",J395,0)</f>
        <v>0</v>
      </c>
      <c r="BH395" s="244">
        <f>IF(N395="sníž. přenesená",J395,0)</f>
        <v>0</v>
      </c>
      <c r="BI395" s="244">
        <f>IF(N395="nulová",J395,0)</f>
        <v>0</v>
      </c>
      <c r="BJ395" s="19" t="s">
        <v>86</v>
      </c>
      <c r="BK395" s="244">
        <f>ROUND(I395*H395,2)</f>
        <v>0</v>
      </c>
      <c r="BL395" s="19" t="s">
        <v>101</v>
      </c>
      <c r="BM395" s="243" t="s">
        <v>834</v>
      </c>
    </row>
    <row r="396" s="2" customFormat="1">
      <c r="A396" s="41"/>
      <c r="B396" s="42"/>
      <c r="C396" s="43"/>
      <c r="D396" s="245" t="s">
        <v>192</v>
      </c>
      <c r="E396" s="43"/>
      <c r="F396" s="246" t="s">
        <v>833</v>
      </c>
      <c r="G396" s="43"/>
      <c r="H396" s="43"/>
      <c r="I396" s="247"/>
      <c r="J396" s="43"/>
      <c r="K396" s="43"/>
      <c r="L396" s="47"/>
      <c r="M396" s="248"/>
      <c r="N396" s="249"/>
      <c r="O396" s="94"/>
      <c r="P396" s="94"/>
      <c r="Q396" s="94"/>
      <c r="R396" s="94"/>
      <c r="S396" s="94"/>
      <c r="T396" s="95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19" t="s">
        <v>192</v>
      </c>
      <c r="AU396" s="19" t="s">
        <v>90</v>
      </c>
    </row>
    <row r="397" s="12" customFormat="1" ht="22.8" customHeight="1">
      <c r="A397" s="12"/>
      <c r="B397" s="216"/>
      <c r="C397" s="217"/>
      <c r="D397" s="218" t="s">
        <v>81</v>
      </c>
      <c r="E397" s="230" t="s">
        <v>794</v>
      </c>
      <c r="F397" s="230" t="s">
        <v>835</v>
      </c>
      <c r="G397" s="217"/>
      <c r="H397" s="217"/>
      <c r="I397" s="220"/>
      <c r="J397" s="231">
        <f>BK397</f>
        <v>0</v>
      </c>
      <c r="K397" s="217"/>
      <c r="L397" s="222"/>
      <c r="M397" s="223"/>
      <c r="N397" s="224"/>
      <c r="O397" s="224"/>
      <c r="P397" s="225">
        <f>SUM(P398:P406)</f>
        <v>0</v>
      </c>
      <c r="Q397" s="224"/>
      <c r="R397" s="225">
        <f>SUM(R398:R406)</f>
        <v>0.8917314999999999</v>
      </c>
      <c r="S397" s="224"/>
      <c r="T397" s="226">
        <f>SUM(T398:T406)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27" t="s">
        <v>86</v>
      </c>
      <c r="AT397" s="228" t="s">
        <v>81</v>
      </c>
      <c r="AU397" s="228" t="s">
        <v>86</v>
      </c>
      <c r="AY397" s="227" t="s">
        <v>183</v>
      </c>
      <c r="BK397" s="229">
        <f>SUM(BK398:BK406)</f>
        <v>0</v>
      </c>
    </row>
    <row r="398" s="2" customFormat="1" ht="24.15" customHeight="1">
      <c r="A398" s="41"/>
      <c r="B398" s="42"/>
      <c r="C398" s="232" t="s">
        <v>836</v>
      </c>
      <c r="D398" s="232" t="s">
        <v>186</v>
      </c>
      <c r="E398" s="233" t="s">
        <v>837</v>
      </c>
      <c r="F398" s="234" t="s">
        <v>838</v>
      </c>
      <c r="G398" s="235" t="s">
        <v>231</v>
      </c>
      <c r="H398" s="236">
        <v>2</v>
      </c>
      <c r="I398" s="237"/>
      <c r="J398" s="238">
        <f>ROUND(I398*H398,2)</f>
        <v>0</v>
      </c>
      <c r="K398" s="234" t="s">
        <v>190</v>
      </c>
      <c r="L398" s="47"/>
      <c r="M398" s="239" t="s">
        <v>1</v>
      </c>
      <c r="N398" s="240" t="s">
        <v>47</v>
      </c>
      <c r="O398" s="94"/>
      <c r="P398" s="241">
        <f>O398*H398</f>
        <v>0</v>
      </c>
      <c r="Q398" s="241">
        <v>0</v>
      </c>
      <c r="R398" s="241">
        <f>Q398*H398</f>
        <v>0</v>
      </c>
      <c r="S398" s="241">
        <v>0</v>
      </c>
      <c r="T398" s="242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43" t="s">
        <v>101</v>
      </c>
      <c r="AT398" s="243" t="s">
        <v>186</v>
      </c>
      <c r="AU398" s="243" t="s">
        <v>90</v>
      </c>
      <c r="AY398" s="19" t="s">
        <v>183</v>
      </c>
      <c r="BE398" s="244">
        <f>IF(N398="základní",J398,0)</f>
        <v>0</v>
      </c>
      <c r="BF398" s="244">
        <f>IF(N398="snížená",J398,0)</f>
        <v>0</v>
      </c>
      <c r="BG398" s="244">
        <f>IF(N398="zákl. přenesená",J398,0)</f>
        <v>0</v>
      </c>
      <c r="BH398" s="244">
        <f>IF(N398="sníž. přenesená",J398,0)</f>
        <v>0</v>
      </c>
      <c r="BI398" s="244">
        <f>IF(N398="nulová",J398,0)</f>
        <v>0</v>
      </c>
      <c r="BJ398" s="19" t="s">
        <v>86</v>
      </c>
      <c r="BK398" s="244">
        <f>ROUND(I398*H398,2)</f>
        <v>0</v>
      </c>
      <c r="BL398" s="19" t="s">
        <v>101</v>
      </c>
      <c r="BM398" s="243" t="s">
        <v>839</v>
      </c>
    </row>
    <row r="399" s="2" customFormat="1">
      <c r="A399" s="41"/>
      <c r="B399" s="42"/>
      <c r="C399" s="43"/>
      <c r="D399" s="245" t="s">
        <v>192</v>
      </c>
      <c r="E399" s="43"/>
      <c r="F399" s="246" t="s">
        <v>840</v>
      </c>
      <c r="G399" s="43"/>
      <c r="H399" s="43"/>
      <c r="I399" s="247"/>
      <c r="J399" s="43"/>
      <c r="K399" s="43"/>
      <c r="L399" s="47"/>
      <c r="M399" s="248"/>
      <c r="N399" s="249"/>
      <c r="O399" s="94"/>
      <c r="P399" s="94"/>
      <c r="Q399" s="94"/>
      <c r="R399" s="94"/>
      <c r="S399" s="94"/>
      <c r="T399" s="95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192</v>
      </c>
      <c r="AU399" s="19" t="s">
        <v>90</v>
      </c>
    </row>
    <row r="400" s="2" customFormat="1">
      <c r="A400" s="41"/>
      <c r="B400" s="42"/>
      <c r="C400" s="43"/>
      <c r="D400" s="250" t="s">
        <v>194</v>
      </c>
      <c r="E400" s="43"/>
      <c r="F400" s="251" t="s">
        <v>841</v>
      </c>
      <c r="G400" s="43"/>
      <c r="H400" s="43"/>
      <c r="I400" s="247"/>
      <c r="J400" s="43"/>
      <c r="K400" s="43"/>
      <c r="L400" s="47"/>
      <c r="M400" s="248"/>
      <c r="N400" s="249"/>
      <c r="O400" s="94"/>
      <c r="P400" s="94"/>
      <c r="Q400" s="94"/>
      <c r="R400" s="94"/>
      <c r="S400" s="94"/>
      <c r="T400" s="95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19" t="s">
        <v>194</v>
      </c>
      <c r="AU400" s="19" t="s">
        <v>90</v>
      </c>
    </row>
    <row r="401" s="2" customFormat="1" ht="21.75" customHeight="1">
      <c r="A401" s="41"/>
      <c r="B401" s="42"/>
      <c r="C401" s="274" t="s">
        <v>842</v>
      </c>
      <c r="D401" s="274" t="s">
        <v>222</v>
      </c>
      <c r="E401" s="275" t="s">
        <v>843</v>
      </c>
      <c r="F401" s="276" t="s">
        <v>844</v>
      </c>
      <c r="G401" s="277" t="s">
        <v>231</v>
      </c>
      <c r="H401" s="278">
        <v>2.0299999999999998</v>
      </c>
      <c r="I401" s="279"/>
      <c r="J401" s="280">
        <f>ROUND(I401*H401,2)</f>
        <v>0</v>
      </c>
      <c r="K401" s="276" t="s">
        <v>1</v>
      </c>
      <c r="L401" s="281"/>
      <c r="M401" s="282" t="s">
        <v>1</v>
      </c>
      <c r="N401" s="283" t="s">
        <v>47</v>
      </c>
      <c r="O401" s="94"/>
      <c r="P401" s="241">
        <f>O401*H401</f>
        <v>0</v>
      </c>
      <c r="Q401" s="241">
        <v>0.0010499999999999999</v>
      </c>
      <c r="R401" s="241">
        <f>Q401*H401</f>
        <v>0.0021314999999999997</v>
      </c>
      <c r="S401" s="241">
        <v>0</v>
      </c>
      <c r="T401" s="242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43" t="s">
        <v>113</v>
      </c>
      <c r="AT401" s="243" t="s">
        <v>222</v>
      </c>
      <c r="AU401" s="243" t="s">
        <v>90</v>
      </c>
      <c r="AY401" s="19" t="s">
        <v>183</v>
      </c>
      <c r="BE401" s="244">
        <f>IF(N401="základní",J401,0)</f>
        <v>0</v>
      </c>
      <c r="BF401" s="244">
        <f>IF(N401="snížená",J401,0)</f>
        <v>0</v>
      </c>
      <c r="BG401" s="244">
        <f>IF(N401="zákl. přenesená",J401,0)</f>
        <v>0</v>
      </c>
      <c r="BH401" s="244">
        <f>IF(N401="sníž. přenesená",J401,0)</f>
        <v>0</v>
      </c>
      <c r="BI401" s="244">
        <f>IF(N401="nulová",J401,0)</f>
        <v>0</v>
      </c>
      <c r="BJ401" s="19" t="s">
        <v>86</v>
      </c>
      <c r="BK401" s="244">
        <f>ROUND(I401*H401,2)</f>
        <v>0</v>
      </c>
      <c r="BL401" s="19" t="s">
        <v>101</v>
      </c>
      <c r="BM401" s="243" t="s">
        <v>845</v>
      </c>
    </row>
    <row r="402" s="2" customFormat="1">
      <c r="A402" s="41"/>
      <c r="B402" s="42"/>
      <c r="C402" s="43"/>
      <c r="D402" s="245" t="s">
        <v>192</v>
      </c>
      <c r="E402" s="43"/>
      <c r="F402" s="246" t="s">
        <v>844</v>
      </c>
      <c r="G402" s="43"/>
      <c r="H402" s="43"/>
      <c r="I402" s="247"/>
      <c r="J402" s="43"/>
      <c r="K402" s="43"/>
      <c r="L402" s="47"/>
      <c r="M402" s="248"/>
      <c r="N402" s="249"/>
      <c r="O402" s="94"/>
      <c r="P402" s="94"/>
      <c r="Q402" s="94"/>
      <c r="R402" s="94"/>
      <c r="S402" s="94"/>
      <c r="T402" s="95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19" t="s">
        <v>192</v>
      </c>
      <c r="AU402" s="19" t="s">
        <v>90</v>
      </c>
    </row>
    <row r="403" s="2" customFormat="1" ht="24.15" customHeight="1">
      <c r="A403" s="41"/>
      <c r="B403" s="42"/>
      <c r="C403" s="232" t="s">
        <v>846</v>
      </c>
      <c r="D403" s="232" t="s">
        <v>186</v>
      </c>
      <c r="E403" s="233" t="s">
        <v>847</v>
      </c>
      <c r="F403" s="234" t="s">
        <v>848</v>
      </c>
      <c r="G403" s="235" t="s">
        <v>231</v>
      </c>
      <c r="H403" s="236">
        <v>7.5</v>
      </c>
      <c r="I403" s="237"/>
      <c r="J403" s="238">
        <f>ROUND(I403*H403,2)</f>
        <v>0</v>
      </c>
      <c r="K403" s="234" t="s">
        <v>1</v>
      </c>
      <c r="L403" s="47"/>
      <c r="M403" s="239" t="s">
        <v>1</v>
      </c>
      <c r="N403" s="240" t="s">
        <v>47</v>
      </c>
      <c r="O403" s="94"/>
      <c r="P403" s="241">
        <f>O403*H403</f>
        <v>0</v>
      </c>
      <c r="Q403" s="241">
        <v>0.055599999999999997</v>
      </c>
      <c r="R403" s="241">
        <f>Q403*H403</f>
        <v>0.41699999999999998</v>
      </c>
      <c r="S403" s="241">
        <v>0</v>
      </c>
      <c r="T403" s="242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43" t="s">
        <v>101</v>
      </c>
      <c r="AT403" s="243" t="s">
        <v>186</v>
      </c>
      <c r="AU403" s="243" t="s">
        <v>90</v>
      </c>
      <c r="AY403" s="19" t="s">
        <v>183</v>
      </c>
      <c r="BE403" s="244">
        <f>IF(N403="základní",J403,0)</f>
        <v>0</v>
      </c>
      <c r="BF403" s="244">
        <f>IF(N403="snížená",J403,0)</f>
        <v>0</v>
      </c>
      <c r="BG403" s="244">
        <f>IF(N403="zákl. přenesená",J403,0)</f>
        <v>0</v>
      </c>
      <c r="BH403" s="244">
        <f>IF(N403="sníž. přenesená",J403,0)</f>
        <v>0</v>
      </c>
      <c r="BI403" s="244">
        <f>IF(N403="nulová",J403,0)</f>
        <v>0</v>
      </c>
      <c r="BJ403" s="19" t="s">
        <v>86</v>
      </c>
      <c r="BK403" s="244">
        <f>ROUND(I403*H403,2)</f>
        <v>0</v>
      </c>
      <c r="BL403" s="19" t="s">
        <v>101</v>
      </c>
      <c r="BM403" s="243" t="s">
        <v>849</v>
      </c>
    </row>
    <row r="404" s="2" customFormat="1">
      <c r="A404" s="41"/>
      <c r="B404" s="42"/>
      <c r="C404" s="43"/>
      <c r="D404" s="245" t="s">
        <v>192</v>
      </c>
      <c r="E404" s="43"/>
      <c r="F404" s="246" t="s">
        <v>848</v>
      </c>
      <c r="G404" s="43"/>
      <c r="H404" s="43"/>
      <c r="I404" s="247"/>
      <c r="J404" s="43"/>
      <c r="K404" s="43"/>
      <c r="L404" s="47"/>
      <c r="M404" s="248"/>
      <c r="N404" s="249"/>
      <c r="O404" s="94"/>
      <c r="P404" s="94"/>
      <c r="Q404" s="94"/>
      <c r="R404" s="94"/>
      <c r="S404" s="94"/>
      <c r="T404" s="95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19" t="s">
        <v>192</v>
      </c>
      <c r="AU404" s="19" t="s">
        <v>90</v>
      </c>
    </row>
    <row r="405" s="2" customFormat="1" ht="24.15" customHeight="1">
      <c r="A405" s="41"/>
      <c r="B405" s="42"/>
      <c r="C405" s="232" t="s">
        <v>850</v>
      </c>
      <c r="D405" s="232" t="s">
        <v>186</v>
      </c>
      <c r="E405" s="233" t="s">
        <v>851</v>
      </c>
      <c r="F405" s="234" t="s">
        <v>852</v>
      </c>
      <c r="G405" s="235" t="s">
        <v>294</v>
      </c>
      <c r="H405" s="236">
        <v>8.5</v>
      </c>
      <c r="I405" s="237"/>
      <c r="J405" s="238">
        <f>ROUND(I405*H405,2)</f>
        <v>0</v>
      </c>
      <c r="K405" s="234" t="s">
        <v>1</v>
      </c>
      <c r="L405" s="47"/>
      <c r="M405" s="239" t="s">
        <v>1</v>
      </c>
      <c r="N405" s="240" t="s">
        <v>47</v>
      </c>
      <c r="O405" s="94"/>
      <c r="P405" s="241">
        <f>O405*H405</f>
        <v>0</v>
      </c>
      <c r="Q405" s="241">
        <v>0.055599999999999997</v>
      </c>
      <c r="R405" s="241">
        <f>Q405*H405</f>
        <v>0.47259999999999996</v>
      </c>
      <c r="S405" s="241">
        <v>0</v>
      </c>
      <c r="T405" s="242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43" t="s">
        <v>101</v>
      </c>
      <c r="AT405" s="243" t="s">
        <v>186</v>
      </c>
      <c r="AU405" s="243" t="s">
        <v>90</v>
      </c>
      <c r="AY405" s="19" t="s">
        <v>183</v>
      </c>
      <c r="BE405" s="244">
        <f>IF(N405="základní",J405,0)</f>
        <v>0</v>
      </c>
      <c r="BF405" s="244">
        <f>IF(N405="snížená",J405,0)</f>
        <v>0</v>
      </c>
      <c r="BG405" s="244">
        <f>IF(N405="zákl. přenesená",J405,0)</f>
        <v>0</v>
      </c>
      <c r="BH405" s="244">
        <f>IF(N405="sníž. přenesená",J405,0)</f>
        <v>0</v>
      </c>
      <c r="BI405" s="244">
        <f>IF(N405="nulová",J405,0)</f>
        <v>0</v>
      </c>
      <c r="BJ405" s="19" t="s">
        <v>86</v>
      </c>
      <c r="BK405" s="244">
        <f>ROUND(I405*H405,2)</f>
        <v>0</v>
      </c>
      <c r="BL405" s="19" t="s">
        <v>101</v>
      </c>
      <c r="BM405" s="243" t="s">
        <v>853</v>
      </c>
    </row>
    <row r="406" s="2" customFormat="1">
      <c r="A406" s="41"/>
      <c r="B406" s="42"/>
      <c r="C406" s="43"/>
      <c r="D406" s="245" t="s">
        <v>192</v>
      </c>
      <c r="E406" s="43"/>
      <c r="F406" s="246" t="s">
        <v>852</v>
      </c>
      <c r="G406" s="43"/>
      <c r="H406" s="43"/>
      <c r="I406" s="247"/>
      <c r="J406" s="43"/>
      <c r="K406" s="43"/>
      <c r="L406" s="47"/>
      <c r="M406" s="248"/>
      <c r="N406" s="249"/>
      <c r="O406" s="94"/>
      <c r="P406" s="94"/>
      <c r="Q406" s="94"/>
      <c r="R406" s="94"/>
      <c r="S406" s="94"/>
      <c r="T406" s="95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192</v>
      </c>
      <c r="AU406" s="19" t="s">
        <v>90</v>
      </c>
    </row>
    <row r="407" s="12" customFormat="1" ht="22.8" customHeight="1">
      <c r="A407" s="12"/>
      <c r="B407" s="216"/>
      <c r="C407" s="217"/>
      <c r="D407" s="218" t="s">
        <v>81</v>
      </c>
      <c r="E407" s="230" t="s">
        <v>802</v>
      </c>
      <c r="F407" s="230" t="s">
        <v>854</v>
      </c>
      <c r="G407" s="217"/>
      <c r="H407" s="217"/>
      <c r="I407" s="220"/>
      <c r="J407" s="231">
        <f>BK407</f>
        <v>0</v>
      </c>
      <c r="K407" s="217"/>
      <c r="L407" s="222"/>
      <c r="M407" s="223"/>
      <c r="N407" s="224"/>
      <c r="O407" s="224"/>
      <c r="P407" s="225">
        <f>SUM(P408:P514)</f>
        <v>0</v>
      </c>
      <c r="Q407" s="224"/>
      <c r="R407" s="225">
        <f>SUM(R408:R514)</f>
        <v>13.105655000000001</v>
      </c>
      <c r="S407" s="224"/>
      <c r="T407" s="226">
        <f>SUM(T408:T514)</f>
        <v>0.040000000000000001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27" t="s">
        <v>86</v>
      </c>
      <c r="AT407" s="228" t="s">
        <v>81</v>
      </c>
      <c r="AU407" s="228" t="s">
        <v>86</v>
      </c>
      <c r="AY407" s="227" t="s">
        <v>183</v>
      </c>
      <c r="BK407" s="229">
        <f>SUM(BK408:BK514)</f>
        <v>0</v>
      </c>
    </row>
    <row r="408" s="2" customFormat="1" ht="21.75" customHeight="1">
      <c r="A408" s="41"/>
      <c r="B408" s="42"/>
      <c r="C408" s="232" t="s">
        <v>855</v>
      </c>
      <c r="D408" s="232" t="s">
        <v>186</v>
      </c>
      <c r="E408" s="233" t="s">
        <v>856</v>
      </c>
      <c r="F408" s="234" t="s">
        <v>857</v>
      </c>
      <c r="G408" s="235" t="s">
        <v>231</v>
      </c>
      <c r="H408" s="236">
        <v>20.199999999999999</v>
      </c>
      <c r="I408" s="237"/>
      <c r="J408" s="238">
        <f>ROUND(I408*H408,2)</f>
        <v>0</v>
      </c>
      <c r="K408" s="234" t="s">
        <v>190</v>
      </c>
      <c r="L408" s="47"/>
      <c r="M408" s="239" t="s">
        <v>1</v>
      </c>
      <c r="N408" s="240" t="s">
        <v>47</v>
      </c>
      <c r="O408" s="94"/>
      <c r="P408" s="241">
        <f>O408*H408</f>
        <v>0</v>
      </c>
      <c r="Q408" s="241">
        <v>0</v>
      </c>
      <c r="R408" s="241">
        <f>Q408*H408</f>
        <v>0</v>
      </c>
      <c r="S408" s="241">
        <v>0</v>
      </c>
      <c r="T408" s="242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43" t="s">
        <v>101</v>
      </c>
      <c r="AT408" s="243" t="s">
        <v>186</v>
      </c>
      <c r="AU408" s="243" t="s">
        <v>90</v>
      </c>
      <c r="AY408" s="19" t="s">
        <v>183</v>
      </c>
      <c r="BE408" s="244">
        <f>IF(N408="základní",J408,0)</f>
        <v>0</v>
      </c>
      <c r="BF408" s="244">
        <f>IF(N408="snížená",J408,0)</f>
        <v>0</v>
      </c>
      <c r="BG408" s="244">
        <f>IF(N408="zákl. přenesená",J408,0)</f>
        <v>0</v>
      </c>
      <c r="BH408" s="244">
        <f>IF(N408="sníž. přenesená",J408,0)</f>
        <v>0</v>
      </c>
      <c r="BI408" s="244">
        <f>IF(N408="nulová",J408,0)</f>
        <v>0</v>
      </c>
      <c r="BJ408" s="19" t="s">
        <v>86</v>
      </c>
      <c r="BK408" s="244">
        <f>ROUND(I408*H408,2)</f>
        <v>0</v>
      </c>
      <c r="BL408" s="19" t="s">
        <v>101</v>
      </c>
      <c r="BM408" s="243" t="s">
        <v>858</v>
      </c>
    </row>
    <row r="409" s="2" customFormat="1">
      <c r="A409" s="41"/>
      <c r="B409" s="42"/>
      <c r="C409" s="43"/>
      <c r="D409" s="245" t="s">
        <v>192</v>
      </c>
      <c r="E409" s="43"/>
      <c r="F409" s="246" t="s">
        <v>859</v>
      </c>
      <c r="G409" s="43"/>
      <c r="H409" s="43"/>
      <c r="I409" s="247"/>
      <c r="J409" s="43"/>
      <c r="K409" s="43"/>
      <c r="L409" s="47"/>
      <c r="M409" s="248"/>
      <c r="N409" s="249"/>
      <c r="O409" s="94"/>
      <c r="P409" s="94"/>
      <c r="Q409" s="94"/>
      <c r="R409" s="94"/>
      <c r="S409" s="94"/>
      <c r="T409" s="95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192</v>
      </c>
      <c r="AU409" s="19" t="s">
        <v>90</v>
      </c>
    </row>
    <row r="410" s="2" customFormat="1">
      <c r="A410" s="41"/>
      <c r="B410" s="42"/>
      <c r="C410" s="43"/>
      <c r="D410" s="250" t="s">
        <v>194</v>
      </c>
      <c r="E410" s="43"/>
      <c r="F410" s="251" t="s">
        <v>860</v>
      </c>
      <c r="G410" s="43"/>
      <c r="H410" s="43"/>
      <c r="I410" s="247"/>
      <c r="J410" s="43"/>
      <c r="K410" s="43"/>
      <c r="L410" s="47"/>
      <c r="M410" s="248"/>
      <c r="N410" s="249"/>
      <c r="O410" s="94"/>
      <c r="P410" s="94"/>
      <c r="Q410" s="94"/>
      <c r="R410" s="94"/>
      <c r="S410" s="94"/>
      <c r="T410" s="95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194</v>
      </c>
      <c r="AU410" s="19" t="s">
        <v>90</v>
      </c>
    </row>
    <row r="411" s="2" customFormat="1" ht="24.15" customHeight="1">
      <c r="A411" s="41"/>
      <c r="B411" s="42"/>
      <c r="C411" s="232" t="s">
        <v>861</v>
      </c>
      <c r="D411" s="232" t="s">
        <v>186</v>
      </c>
      <c r="E411" s="233" t="s">
        <v>862</v>
      </c>
      <c r="F411" s="234" t="s">
        <v>863</v>
      </c>
      <c r="G411" s="235" t="s">
        <v>294</v>
      </c>
      <c r="H411" s="236">
        <v>1</v>
      </c>
      <c r="I411" s="237"/>
      <c r="J411" s="238">
        <f>ROUND(I411*H411,2)</f>
        <v>0</v>
      </c>
      <c r="K411" s="234" t="s">
        <v>190</v>
      </c>
      <c r="L411" s="47"/>
      <c r="M411" s="239" t="s">
        <v>1</v>
      </c>
      <c r="N411" s="240" t="s">
        <v>47</v>
      </c>
      <c r="O411" s="94"/>
      <c r="P411" s="241">
        <f>O411*H411</f>
        <v>0</v>
      </c>
      <c r="Q411" s="241">
        <v>0.45937</v>
      </c>
      <c r="R411" s="241">
        <f>Q411*H411</f>
        <v>0.45937</v>
      </c>
      <c r="S411" s="241">
        <v>0</v>
      </c>
      <c r="T411" s="242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43" t="s">
        <v>101</v>
      </c>
      <c r="AT411" s="243" t="s">
        <v>186</v>
      </c>
      <c r="AU411" s="243" t="s">
        <v>90</v>
      </c>
      <c r="AY411" s="19" t="s">
        <v>183</v>
      </c>
      <c r="BE411" s="244">
        <f>IF(N411="základní",J411,0)</f>
        <v>0</v>
      </c>
      <c r="BF411" s="244">
        <f>IF(N411="snížená",J411,0)</f>
        <v>0</v>
      </c>
      <c r="BG411" s="244">
        <f>IF(N411="zákl. přenesená",J411,0)</f>
        <v>0</v>
      </c>
      <c r="BH411" s="244">
        <f>IF(N411="sníž. přenesená",J411,0)</f>
        <v>0</v>
      </c>
      <c r="BI411" s="244">
        <f>IF(N411="nulová",J411,0)</f>
        <v>0</v>
      </c>
      <c r="BJ411" s="19" t="s">
        <v>86</v>
      </c>
      <c r="BK411" s="244">
        <f>ROUND(I411*H411,2)</f>
        <v>0</v>
      </c>
      <c r="BL411" s="19" t="s">
        <v>101</v>
      </c>
      <c r="BM411" s="243" t="s">
        <v>864</v>
      </c>
    </row>
    <row r="412" s="2" customFormat="1">
      <c r="A412" s="41"/>
      <c r="B412" s="42"/>
      <c r="C412" s="43"/>
      <c r="D412" s="245" t="s">
        <v>192</v>
      </c>
      <c r="E412" s="43"/>
      <c r="F412" s="246" t="s">
        <v>865</v>
      </c>
      <c r="G412" s="43"/>
      <c r="H412" s="43"/>
      <c r="I412" s="247"/>
      <c r="J412" s="43"/>
      <c r="K412" s="43"/>
      <c r="L412" s="47"/>
      <c r="M412" s="248"/>
      <c r="N412" s="249"/>
      <c r="O412" s="94"/>
      <c r="P412" s="94"/>
      <c r="Q412" s="94"/>
      <c r="R412" s="94"/>
      <c r="S412" s="94"/>
      <c r="T412" s="95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19" t="s">
        <v>192</v>
      </c>
      <c r="AU412" s="19" t="s">
        <v>90</v>
      </c>
    </row>
    <row r="413" s="2" customFormat="1">
      <c r="A413" s="41"/>
      <c r="B413" s="42"/>
      <c r="C413" s="43"/>
      <c r="D413" s="250" t="s">
        <v>194</v>
      </c>
      <c r="E413" s="43"/>
      <c r="F413" s="251" t="s">
        <v>866</v>
      </c>
      <c r="G413" s="43"/>
      <c r="H413" s="43"/>
      <c r="I413" s="247"/>
      <c r="J413" s="43"/>
      <c r="K413" s="43"/>
      <c r="L413" s="47"/>
      <c r="M413" s="248"/>
      <c r="N413" s="249"/>
      <c r="O413" s="94"/>
      <c r="P413" s="94"/>
      <c r="Q413" s="94"/>
      <c r="R413" s="94"/>
      <c r="S413" s="94"/>
      <c r="T413" s="95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194</v>
      </c>
      <c r="AU413" s="19" t="s">
        <v>90</v>
      </c>
    </row>
    <row r="414" s="2" customFormat="1" ht="24.15" customHeight="1">
      <c r="A414" s="41"/>
      <c r="B414" s="42"/>
      <c r="C414" s="232" t="s">
        <v>867</v>
      </c>
      <c r="D414" s="232" t="s">
        <v>186</v>
      </c>
      <c r="E414" s="233" t="s">
        <v>868</v>
      </c>
      <c r="F414" s="234" t="s">
        <v>869</v>
      </c>
      <c r="G414" s="235" t="s">
        <v>231</v>
      </c>
      <c r="H414" s="236">
        <v>20.199999999999999</v>
      </c>
      <c r="I414" s="237"/>
      <c r="J414" s="238">
        <f>ROUND(I414*H414,2)</f>
        <v>0</v>
      </c>
      <c r="K414" s="234" t="s">
        <v>190</v>
      </c>
      <c r="L414" s="47"/>
      <c r="M414" s="239" t="s">
        <v>1</v>
      </c>
      <c r="N414" s="240" t="s">
        <v>47</v>
      </c>
      <c r="O414" s="94"/>
      <c r="P414" s="241">
        <f>O414*H414</f>
        <v>0</v>
      </c>
      <c r="Q414" s="241">
        <v>0</v>
      </c>
      <c r="R414" s="241">
        <f>Q414*H414</f>
        <v>0</v>
      </c>
      <c r="S414" s="241">
        <v>0</v>
      </c>
      <c r="T414" s="242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43" t="s">
        <v>101</v>
      </c>
      <c r="AT414" s="243" t="s">
        <v>186</v>
      </c>
      <c r="AU414" s="243" t="s">
        <v>90</v>
      </c>
      <c r="AY414" s="19" t="s">
        <v>183</v>
      </c>
      <c r="BE414" s="244">
        <f>IF(N414="základní",J414,0)</f>
        <v>0</v>
      </c>
      <c r="BF414" s="244">
        <f>IF(N414="snížená",J414,0)</f>
        <v>0</v>
      </c>
      <c r="BG414" s="244">
        <f>IF(N414="zákl. přenesená",J414,0)</f>
        <v>0</v>
      </c>
      <c r="BH414" s="244">
        <f>IF(N414="sníž. přenesená",J414,0)</f>
        <v>0</v>
      </c>
      <c r="BI414" s="244">
        <f>IF(N414="nulová",J414,0)</f>
        <v>0</v>
      </c>
      <c r="BJ414" s="19" t="s">
        <v>86</v>
      </c>
      <c r="BK414" s="244">
        <f>ROUND(I414*H414,2)</f>
        <v>0</v>
      </c>
      <c r="BL414" s="19" t="s">
        <v>101</v>
      </c>
      <c r="BM414" s="243" t="s">
        <v>870</v>
      </c>
    </row>
    <row r="415" s="2" customFormat="1">
      <c r="A415" s="41"/>
      <c r="B415" s="42"/>
      <c r="C415" s="43"/>
      <c r="D415" s="245" t="s">
        <v>192</v>
      </c>
      <c r="E415" s="43"/>
      <c r="F415" s="246" t="s">
        <v>869</v>
      </c>
      <c r="G415" s="43"/>
      <c r="H415" s="43"/>
      <c r="I415" s="247"/>
      <c r="J415" s="43"/>
      <c r="K415" s="43"/>
      <c r="L415" s="47"/>
      <c r="M415" s="248"/>
      <c r="N415" s="249"/>
      <c r="O415" s="94"/>
      <c r="P415" s="94"/>
      <c r="Q415" s="94"/>
      <c r="R415" s="94"/>
      <c r="S415" s="94"/>
      <c r="T415" s="95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192</v>
      </c>
      <c r="AU415" s="19" t="s">
        <v>90</v>
      </c>
    </row>
    <row r="416" s="2" customFormat="1">
      <c r="A416" s="41"/>
      <c r="B416" s="42"/>
      <c r="C416" s="43"/>
      <c r="D416" s="250" t="s">
        <v>194</v>
      </c>
      <c r="E416" s="43"/>
      <c r="F416" s="251" t="s">
        <v>871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194</v>
      </c>
      <c r="AU416" s="19" t="s">
        <v>90</v>
      </c>
    </row>
    <row r="417" s="2" customFormat="1" ht="16.5" customHeight="1">
      <c r="A417" s="41"/>
      <c r="B417" s="42"/>
      <c r="C417" s="232" t="s">
        <v>872</v>
      </c>
      <c r="D417" s="232" t="s">
        <v>186</v>
      </c>
      <c r="E417" s="233" t="s">
        <v>873</v>
      </c>
      <c r="F417" s="234" t="s">
        <v>874</v>
      </c>
      <c r="G417" s="235" t="s">
        <v>875</v>
      </c>
      <c r="H417" s="236">
        <v>0.5</v>
      </c>
      <c r="I417" s="237"/>
      <c r="J417" s="238">
        <f>ROUND(I417*H417,2)</f>
        <v>0</v>
      </c>
      <c r="K417" s="234" t="s">
        <v>1</v>
      </c>
      <c r="L417" s="47"/>
      <c r="M417" s="239" t="s">
        <v>1</v>
      </c>
      <c r="N417" s="240" t="s">
        <v>47</v>
      </c>
      <c r="O417" s="94"/>
      <c r="P417" s="241">
        <f>O417*H417</f>
        <v>0</v>
      </c>
      <c r="Q417" s="241">
        <v>0</v>
      </c>
      <c r="R417" s="241">
        <f>Q417*H417</f>
        <v>0</v>
      </c>
      <c r="S417" s="241">
        <v>0</v>
      </c>
      <c r="T417" s="242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43" t="s">
        <v>101</v>
      </c>
      <c r="AT417" s="243" t="s">
        <v>186</v>
      </c>
      <c r="AU417" s="243" t="s">
        <v>90</v>
      </c>
      <c r="AY417" s="19" t="s">
        <v>183</v>
      </c>
      <c r="BE417" s="244">
        <f>IF(N417="základní",J417,0)</f>
        <v>0</v>
      </c>
      <c r="BF417" s="244">
        <f>IF(N417="snížená",J417,0)</f>
        <v>0</v>
      </c>
      <c r="BG417" s="244">
        <f>IF(N417="zákl. přenesená",J417,0)</f>
        <v>0</v>
      </c>
      <c r="BH417" s="244">
        <f>IF(N417="sníž. přenesená",J417,0)</f>
        <v>0</v>
      </c>
      <c r="BI417" s="244">
        <f>IF(N417="nulová",J417,0)</f>
        <v>0</v>
      </c>
      <c r="BJ417" s="19" t="s">
        <v>86</v>
      </c>
      <c r="BK417" s="244">
        <f>ROUND(I417*H417,2)</f>
        <v>0</v>
      </c>
      <c r="BL417" s="19" t="s">
        <v>101</v>
      </c>
      <c r="BM417" s="243" t="s">
        <v>876</v>
      </c>
    </row>
    <row r="418" s="2" customFormat="1">
      <c r="A418" s="41"/>
      <c r="B418" s="42"/>
      <c r="C418" s="43"/>
      <c r="D418" s="245" t="s">
        <v>192</v>
      </c>
      <c r="E418" s="43"/>
      <c r="F418" s="246" t="s">
        <v>874</v>
      </c>
      <c r="G418" s="43"/>
      <c r="H418" s="43"/>
      <c r="I418" s="247"/>
      <c r="J418" s="43"/>
      <c r="K418" s="43"/>
      <c r="L418" s="47"/>
      <c r="M418" s="248"/>
      <c r="N418" s="249"/>
      <c r="O418" s="94"/>
      <c r="P418" s="94"/>
      <c r="Q418" s="94"/>
      <c r="R418" s="94"/>
      <c r="S418" s="94"/>
      <c r="T418" s="95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192</v>
      </c>
      <c r="AU418" s="19" t="s">
        <v>90</v>
      </c>
    </row>
    <row r="419" s="2" customFormat="1" ht="21.75" customHeight="1">
      <c r="A419" s="41"/>
      <c r="B419" s="42"/>
      <c r="C419" s="232" t="s">
        <v>877</v>
      </c>
      <c r="D419" s="232" t="s">
        <v>186</v>
      </c>
      <c r="E419" s="233" t="s">
        <v>878</v>
      </c>
      <c r="F419" s="234" t="s">
        <v>879</v>
      </c>
      <c r="G419" s="235" t="s">
        <v>875</v>
      </c>
      <c r="H419" s="236">
        <v>0.5</v>
      </c>
      <c r="I419" s="237"/>
      <c r="J419" s="238">
        <f>ROUND(I419*H419,2)</f>
        <v>0</v>
      </c>
      <c r="K419" s="234" t="s">
        <v>1</v>
      </c>
      <c r="L419" s="47"/>
      <c r="M419" s="239" t="s">
        <v>1</v>
      </c>
      <c r="N419" s="240" t="s">
        <v>47</v>
      </c>
      <c r="O419" s="94"/>
      <c r="P419" s="241">
        <f>O419*H419</f>
        <v>0</v>
      </c>
      <c r="Q419" s="241">
        <v>0</v>
      </c>
      <c r="R419" s="241">
        <f>Q419*H419</f>
        <v>0</v>
      </c>
      <c r="S419" s="241">
        <v>0</v>
      </c>
      <c r="T419" s="242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43" t="s">
        <v>101</v>
      </c>
      <c r="AT419" s="243" t="s">
        <v>186</v>
      </c>
      <c r="AU419" s="243" t="s">
        <v>90</v>
      </c>
      <c r="AY419" s="19" t="s">
        <v>183</v>
      </c>
      <c r="BE419" s="244">
        <f>IF(N419="základní",J419,0)</f>
        <v>0</v>
      </c>
      <c r="BF419" s="244">
        <f>IF(N419="snížená",J419,0)</f>
        <v>0</v>
      </c>
      <c r="BG419" s="244">
        <f>IF(N419="zákl. přenesená",J419,0)</f>
        <v>0</v>
      </c>
      <c r="BH419" s="244">
        <f>IF(N419="sníž. přenesená",J419,0)</f>
        <v>0</v>
      </c>
      <c r="BI419" s="244">
        <f>IF(N419="nulová",J419,0)</f>
        <v>0</v>
      </c>
      <c r="BJ419" s="19" t="s">
        <v>86</v>
      </c>
      <c r="BK419" s="244">
        <f>ROUND(I419*H419,2)</f>
        <v>0</v>
      </c>
      <c r="BL419" s="19" t="s">
        <v>101</v>
      </c>
      <c r="BM419" s="243" t="s">
        <v>880</v>
      </c>
    </row>
    <row r="420" s="2" customFormat="1">
      <c r="A420" s="41"/>
      <c r="B420" s="42"/>
      <c r="C420" s="43"/>
      <c r="D420" s="245" t="s">
        <v>192</v>
      </c>
      <c r="E420" s="43"/>
      <c r="F420" s="246" t="s">
        <v>879</v>
      </c>
      <c r="G420" s="43"/>
      <c r="H420" s="43"/>
      <c r="I420" s="247"/>
      <c r="J420" s="43"/>
      <c r="K420" s="43"/>
      <c r="L420" s="47"/>
      <c r="M420" s="248"/>
      <c r="N420" s="249"/>
      <c r="O420" s="94"/>
      <c r="P420" s="94"/>
      <c r="Q420" s="94"/>
      <c r="R420" s="94"/>
      <c r="S420" s="94"/>
      <c r="T420" s="95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192</v>
      </c>
      <c r="AU420" s="19" t="s">
        <v>90</v>
      </c>
    </row>
    <row r="421" s="2" customFormat="1" ht="21.75" customHeight="1">
      <c r="A421" s="41"/>
      <c r="B421" s="42"/>
      <c r="C421" s="232" t="s">
        <v>881</v>
      </c>
      <c r="D421" s="232" t="s">
        <v>186</v>
      </c>
      <c r="E421" s="233" t="s">
        <v>882</v>
      </c>
      <c r="F421" s="234" t="s">
        <v>883</v>
      </c>
      <c r="G421" s="235" t="s">
        <v>294</v>
      </c>
      <c r="H421" s="236">
        <v>0.5</v>
      </c>
      <c r="I421" s="237"/>
      <c r="J421" s="238">
        <f>ROUND(I421*H421,2)</f>
        <v>0</v>
      </c>
      <c r="K421" s="234" t="s">
        <v>190</v>
      </c>
      <c r="L421" s="47"/>
      <c r="M421" s="239" t="s">
        <v>1</v>
      </c>
      <c r="N421" s="240" t="s">
        <v>47</v>
      </c>
      <c r="O421" s="94"/>
      <c r="P421" s="241">
        <f>O421*H421</f>
        <v>0</v>
      </c>
      <c r="Q421" s="241">
        <v>0.0016199999999999999</v>
      </c>
      <c r="R421" s="241">
        <f>Q421*H421</f>
        <v>0.00080999999999999996</v>
      </c>
      <c r="S421" s="241">
        <v>0</v>
      </c>
      <c r="T421" s="242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43" t="s">
        <v>101</v>
      </c>
      <c r="AT421" s="243" t="s">
        <v>186</v>
      </c>
      <c r="AU421" s="243" t="s">
        <v>90</v>
      </c>
      <c r="AY421" s="19" t="s">
        <v>183</v>
      </c>
      <c r="BE421" s="244">
        <f>IF(N421="základní",J421,0)</f>
        <v>0</v>
      </c>
      <c r="BF421" s="244">
        <f>IF(N421="snížená",J421,0)</f>
        <v>0</v>
      </c>
      <c r="BG421" s="244">
        <f>IF(N421="zákl. přenesená",J421,0)</f>
        <v>0</v>
      </c>
      <c r="BH421" s="244">
        <f>IF(N421="sníž. přenesená",J421,0)</f>
        <v>0</v>
      </c>
      <c r="BI421" s="244">
        <f>IF(N421="nulová",J421,0)</f>
        <v>0</v>
      </c>
      <c r="BJ421" s="19" t="s">
        <v>86</v>
      </c>
      <c r="BK421" s="244">
        <f>ROUND(I421*H421,2)</f>
        <v>0</v>
      </c>
      <c r="BL421" s="19" t="s">
        <v>101</v>
      </c>
      <c r="BM421" s="243" t="s">
        <v>884</v>
      </c>
    </row>
    <row r="422" s="2" customFormat="1">
      <c r="A422" s="41"/>
      <c r="B422" s="42"/>
      <c r="C422" s="43"/>
      <c r="D422" s="245" t="s">
        <v>192</v>
      </c>
      <c r="E422" s="43"/>
      <c r="F422" s="246" t="s">
        <v>885</v>
      </c>
      <c r="G422" s="43"/>
      <c r="H422" s="43"/>
      <c r="I422" s="247"/>
      <c r="J422" s="43"/>
      <c r="K422" s="43"/>
      <c r="L422" s="47"/>
      <c r="M422" s="248"/>
      <c r="N422" s="249"/>
      <c r="O422" s="94"/>
      <c r="P422" s="94"/>
      <c r="Q422" s="94"/>
      <c r="R422" s="94"/>
      <c r="S422" s="94"/>
      <c r="T422" s="95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192</v>
      </c>
      <c r="AU422" s="19" t="s">
        <v>90</v>
      </c>
    </row>
    <row r="423" s="2" customFormat="1">
      <c r="A423" s="41"/>
      <c r="B423" s="42"/>
      <c r="C423" s="43"/>
      <c r="D423" s="250" t="s">
        <v>194</v>
      </c>
      <c r="E423" s="43"/>
      <c r="F423" s="251" t="s">
        <v>886</v>
      </c>
      <c r="G423" s="43"/>
      <c r="H423" s="43"/>
      <c r="I423" s="247"/>
      <c r="J423" s="43"/>
      <c r="K423" s="43"/>
      <c r="L423" s="47"/>
      <c r="M423" s="248"/>
      <c r="N423" s="249"/>
      <c r="O423" s="94"/>
      <c r="P423" s="94"/>
      <c r="Q423" s="94"/>
      <c r="R423" s="94"/>
      <c r="S423" s="94"/>
      <c r="T423" s="95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194</v>
      </c>
      <c r="AU423" s="19" t="s">
        <v>90</v>
      </c>
    </row>
    <row r="424" s="2" customFormat="1" ht="24.15" customHeight="1">
      <c r="A424" s="41"/>
      <c r="B424" s="42"/>
      <c r="C424" s="274" t="s">
        <v>887</v>
      </c>
      <c r="D424" s="274" t="s">
        <v>222</v>
      </c>
      <c r="E424" s="275" t="s">
        <v>888</v>
      </c>
      <c r="F424" s="276" t="s">
        <v>889</v>
      </c>
      <c r="G424" s="277" t="s">
        <v>294</v>
      </c>
      <c r="H424" s="278">
        <v>0.5</v>
      </c>
      <c r="I424" s="279"/>
      <c r="J424" s="280">
        <f>ROUND(I424*H424,2)</f>
        <v>0</v>
      </c>
      <c r="K424" s="276" t="s">
        <v>1</v>
      </c>
      <c r="L424" s="281"/>
      <c r="M424" s="282" t="s">
        <v>1</v>
      </c>
      <c r="N424" s="283" t="s">
        <v>47</v>
      </c>
      <c r="O424" s="94"/>
      <c r="P424" s="241">
        <f>O424*H424</f>
        <v>0</v>
      </c>
      <c r="Q424" s="241">
        <v>0.018499999999999999</v>
      </c>
      <c r="R424" s="241">
        <f>Q424*H424</f>
        <v>0.0092499999999999995</v>
      </c>
      <c r="S424" s="241">
        <v>0</v>
      </c>
      <c r="T424" s="242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43" t="s">
        <v>113</v>
      </c>
      <c r="AT424" s="243" t="s">
        <v>222</v>
      </c>
      <c r="AU424" s="243" t="s">
        <v>90</v>
      </c>
      <c r="AY424" s="19" t="s">
        <v>183</v>
      </c>
      <c r="BE424" s="244">
        <f>IF(N424="základní",J424,0)</f>
        <v>0</v>
      </c>
      <c r="BF424" s="244">
        <f>IF(N424="snížená",J424,0)</f>
        <v>0</v>
      </c>
      <c r="BG424" s="244">
        <f>IF(N424="zákl. přenesená",J424,0)</f>
        <v>0</v>
      </c>
      <c r="BH424" s="244">
        <f>IF(N424="sníž. přenesená",J424,0)</f>
        <v>0</v>
      </c>
      <c r="BI424" s="244">
        <f>IF(N424="nulová",J424,0)</f>
        <v>0</v>
      </c>
      <c r="BJ424" s="19" t="s">
        <v>86</v>
      </c>
      <c r="BK424" s="244">
        <f>ROUND(I424*H424,2)</f>
        <v>0</v>
      </c>
      <c r="BL424" s="19" t="s">
        <v>101</v>
      </c>
      <c r="BM424" s="243" t="s">
        <v>890</v>
      </c>
    </row>
    <row r="425" s="2" customFormat="1">
      <c r="A425" s="41"/>
      <c r="B425" s="42"/>
      <c r="C425" s="43"/>
      <c r="D425" s="245" t="s">
        <v>192</v>
      </c>
      <c r="E425" s="43"/>
      <c r="F425" s="246" t="s">
        <v>889</v>
      </c>
      <c r="G425" s="43"/>
      <c r="H425" s="43"/>
      <c r="I425" s="247"/>
      <c r="J425" s="43"/>
      <c r="K425" s="43"/>
      <c r="L425" s="47"/>
      <c r="M425" s="248"/>
      <c r="N425" s="249"/>
      <c r="O425" s="94"/>
      <c r="P425" s="94"/>
      <c r="Q425" s="94"/>
      <c r="R425" s="94"/>
      <c r="S425" s="94"/>
      <c r="T425" s="95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192</v>
      </c>
      <c r="AU425" s="19" t="s">
        <v>90</v>
      </c>
    </row>
    <row r="426" s="2" customFormat="1" ht="24.15" customHeight="1">
      <c r="A426" s="41"/>
      <c r="B426" s="42"/>
      <c r="C426" s="274" t="s">
        <v>891</v>
      </c>
      <c r="D426" s="274" t="s">
        <v>222</v>
      </c>
      <c r="E426" s="275" t="s">
        <v>892</v>
      </c>
      <c r="F426" s="276" t="s">
        <v>893</v>
      </c>
      <c r="G426" s="277" t="s">
        <v>294</v>
      </c>
      <c r="H426" s="278">
        <v>0.5</v>
      </c>
      <c r="I426" s="279"/>
      <c r="J426" s="280">
        <f>ROUND(I426*H426,2)</f>
        <v>0</v>
      </c>
      <c r="K426" s="276" t="s">
        <v>1</v>
      </c>
      <c r="L426" s="281"/>
      <c r="M426" s="282" t="s">
        <v>1</v>
      </c>
      <c r="N426" s="283" t="s">
        <v>47</v>
      </c>
      <c r="O426" s="94"/>
      <c r="P426" s="241">
        <f>O426*H426</f>
        <v>0</v>
      </c>
      <c r="Q426" s="241">
        <v>0.0064999999999999997</v>
      </c>
      <c r="R426" s="241">
        <f>Q426*H426</f>
        <v>0.0032499999999999999</v>
      </c>
      <c r="S426" s="241">
        <v>0</v>
      </c>
      <c r="T426" s="242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43" t="s">
        <v>113</v>
      </c>
      <c r="AT426" s="243" t="s">
        <v>222</v>
      </c>
      <c r="AU426" s="243" t="s">
        <v>90</v>
      </c>
      <c r="AY426" s="19" t="s">
        <v>183</v>
      </c>
      <c r="BE426" s="244">
        <f>IF(N426="základní",J426,0)</f>
        <v>0</v>
      </c>
      <c r="BF426" s="244">
        <f>IF(N426="snížená",J426,0)</f>
        <v>0</v>
      </c>
      <c r="BG426" s="244">
        <f>IF(N426="zákl. přenesená",J426,0)</f>
        <v>0</v>
      </c>
      <c r="BH426" s="244">
        <f>IF(N426="sníž. přenesená",J426,0)</f>
        <v>0</v>
      </c>
      <c r="BI426" s="244">
        <f>IF(N426="nulová",J426,0)</f>
        <v>0</v>
      </c>
      <c r="BJ426" s="19" t="s">
        <v>86</v>
      </c>
      <c r="BK426" s="244">
        <f>ROUND(I426*H426,2)</f>
        <v>0</v>
      </c>
      <c r="BL426" s="19" t="s">
        <v>101</v>
      </c>
      <c r="BM426" s="243" t="s">
        <v>894</v>
      </c>
    </row>
    <row r="427" s="2" customFormat="1">
      <c r="A427" s="41"/>
      <c r="B427" s="42"/>
      <c r="C427" s="43"/>
      <c r="D427" s="245" t="s">
        <v>192</v>
      </c>
      <c r="E427" s="43"/>
      <c r="F427" s="246" t="s">
        <v>893</v>
      </c>
      <c r="G427" s="43"/>
      <c r="H427" s="43"/>
      <c r="I427" s="247"/>
      <c r="J427" s="43"/>
      <c r="K427" s="43"/>
      <c r="L427" s="47"/>
      <c r="M427" s="248"/>
      <c r="N427" s="249"/>
      <c r="O427" s="94"/>
      <c r="P427" s="94"/>
      <c r="Q427" s="94"/>
      <c r="R427" s="94"/>
      <c r="S427" s="94"/>
      <c r="T427" s="95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19" t="s">
        <v>192</v>
      </c>
      <c r="AU427" s="19" t="s">
        <v>90</v>
      </c>
    </row>
    <row r="428" s="2" customFormat="1" ht="21.75" customHeight="1">
      <c r="A428" s="41"/>
      <c r="B428" s="42"/>
      <c r="C428" s="232" t="s">
        <v>895</v>
      </c>
      <c r="D428" s="232" t="s">
        <v>186</v>
      </c>
      <c r="E428" s="233" t="s">
        <v>896</v>
      </c>
      <c r="F428" s="234" t="s">
        <v>897</v>
      </c>
      <c r="G428" s="235" t="s">
        <v>294</v>
      </c>
      <c r="H428" s="236">
        <v>0.5</v>
      </c>
      <c r="I428" s="237"/>
      <c r="J428" s="238">
        <f>ROUND(I428*H428,2)</f>
        <v>0</v>
      </c>
      <c r="K428" s="234" t="s">
        <v>190</v>
      </c>
      <c r="L428" s="47"/>
      <c r="M428" s="239" t="s">
        <v>1</v>
      </c>
      <c r="N428" s="240" t="s">
        <v>47</v>
      </c>
      <c r="O428" s="94"/>
      <c r="P428" s="241">
        <f>O428*H428</f>
        <v>0</v>
      </c>
      <c r="Q428" s="241">
        <v>0.00165</v>
      </c>
      <c r="R428" s="241">
        <f>Q428*H428</f>
        <v>0.000825</v>
      </c>
      <c r="S428" s="241">
        <v>0</v>
      </c>
      <c r="T428" s="242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43" t="s">
        <v>101</v>
      </c>
      <c r="AT428" s="243" t="s">
        <v>186</v>
      </c>
      <c r="AU428" s="243" t="s">
        <v>90</v>
      </c>
      <c r="AY428" s="19" t="s">
        <v>183</v>
      </c>
      <c r="BE428" s="244">
        <f>IF(N428="základní",J428,0)</f>
        <v>0</v>
      </c>
      <c r="BF428" s="244">
        <f>IF(N428="snížená",J428,0)</f>
        <v>0</v>
      </c>
      <c r="BG428" s="244">
        <f>IF(N428="zákl. přenesená",J428,0)</f>
        <v>0</v>
      </c>
      <c r="BH428" s="244">
        <f>IF(N428="sníž. přenesená",J428,0)</f>
        <v>0</v>
      </c>
      <c r="BI428" s="244">
        <f>IF(N428="nulová",J428,0)</f>
        <v>0</v>
      </c>
      <c r="BJ428" s="19" t="s">
        <v>86</v>
      </c>
      <c r="BK428" s="244">
        <f>ROUND(I428*H428,2)</f>
        <v>0</v>
      </c>
      <c r="BL428" s="19" t="s">
        <v>101</v>
      </c>
      <c r="BM428" s="243" t="s">
        <v>898</v>
      </c>
    </row>
    <row r="429" s="2" customFormat="1">
      <c r="A429" s="41"/>
      <c r="B429" s="42"/>
      <c r="C429" s="43"/>
      <c r="D429" s="245" t="s">
        <v>192</v>
      </c>
      <c r="E429" s="43"/>
      <c r="F429" s="246" t="s">
        <v>899</v>
      </c>
      <c r="G429" s="43"/>
      <c r="H429" s="43"/>
      <c r="I429" s="247"/>
      <c r="J429" s="43"/>
      <c r="K429" s="43"/>
      <c r="L429" s="47"/>
      <c r="M429" s="248"/>
      <c r="N429" s="249"/>
      <c r="O429" s="94"/>
      <c r="P429" s="94"/>
      <c r="Q429" s="94"/>
      <c r="R429" s="94"/>
      <c r="S429" s="94"/>
      <c r="T429" s="95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192</v>
      </c>
      <c r="AU429" s="19" t="s">
        <v>90</v>
      </c>
    </row>
    <row r="430" s="2" customFormat="1">
      <c r="A430" s="41"/>
      <c r="B430" s="42"/>
      <c r="C430" s="43"/>
      <c r="D430" s="250" t="s">
        <v>194</v>
      </c>
      <c r="E430" s="43"/>
      <c r="F430" s="251" t="s">
        <v>900</v>
      </c>
      <c r="G430" s="43"/>
      <c r="H430" s="43"/>
      <c r="I430" s="247"/>
      <c r="J430" s="43"/>
      <c r="K430" s="43"/>
      <c r="L430" s="47"/>
      <c r="M430" s="248"/>
      <c r="N430" s="249"/>
      <c r="O430" s="94"/>
      <c r="P430" s="94"/>
      <c r="Q430" s="94"/>
      <c r="R430" s="94"/>
      <c r="S430" s="94"/>
      <c r="T430" s="95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19" t="s">
        <v>194</v>
      </c>
      <c r="AU430" s="19" t="s">
        <v>90</v>
      </c>
    </row>
    <row r="431" s="2" customFormat="1" ht="24.15" customHeight="1">
      <c r="A431" s="41"/>
      <c r="B431" s="42"/>
      <c r="C431" s="274" t="s">
        <v>901</v>
      </c>
      <c r="D431" s="274" t="s">
        <v>222</v>
      </c>
      <c r="E431" s="275" t="s">
        <v>902</v>
      </c>
      <c r="F431" s="276" t="s">
        <v>903</v>
      </c>
      <c r="G431" s="277" t="s">
        <v>294</v>
      </c>
      <c r="H431" s="278">
        <v>0.5</v>
      </c>
      <c r="I431" s="279"/>
      <c r="J431" s="280">
        <f>ROUND(I431*H431,2)</f>
        <v>0</v>
      </c>
      <c r="K431" s="276" t="s">
        <v>1</v>
      </c>
      <c r="L431" s="281"/>
      <c r="M431" s="282" t="s">
        <v>1</v>
      </c>
      <c r="N431" s="283" t="s">
        <v>47</v>
      </c>
      <c r="O431" s="94"/>
      <c r="P431" s="241">
        <f>O431*H431</f>
        <v>0</v>
      </c>
      <c r="Q431" s="241">
        <v>0.024500000000000001</v>
      </c>
      <c r="R431" s="241">
        <f>Q431*H431</f>
        <v>0.012250000000000001</v>
      </c>
      <c r="S431" s="241">
        <v>0</v>
      </c>
      <c r="T431" s="242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43" t="s">
        <v>113</v>
      </c>
      <c r="AT431" s="243" t="s">
        <v>222</v>
      </c>
      <c r="AU431" s="243" t="s">
        <v>90</v>
      </c>
      <c r="AY431" s="19" t="s">
        <v>183</v>
      </c>
      <c r="BE431" s="244">
        <f>IF(N431="základní",J431,0)</f>
        <v>0</v>
      </c>
      <c r="BF431" s="244">
        <f>IF(N431="snížená",J431,0)</f>
        <v>0</v>
      </c>
      <c r="BG431" s="244">
        <f>IF(N431="zákl. přenesená",J431,0)</f>
        <v>0</v>
      </c>
      <c r="BH431" s="244">
        <f>IF(N431="sníž. přenesená",J431,0)</f>
        <v>0</v>
      </c>
      <c r="BI431" s="244">
        <f>IF(N431="nulová",J431,0)</f>
        <v>0</v>
      </c>
      <c r="BJ431" s="19" t="s">
        <v>86</v>
      </c>
      <c r="BK431" s="244">
        <f>ROUND(I431*H431,2)</f>
        <v>0</v>
      </c>
      <c r="BL431" s="19" t="s">
        <v>101</v>
      </c>
      <c r="BM431" s="243" t="s">
        <v>904</v>
      </c>
    </row>
    <row r="432" s="2" customFormat="1">
      <c r="A432" s="41"/>
      <c r="B432" s="42"/>
      <c r="C432" s="43"/>
      <c r="D432" s="245" t="s">
        <v>192</v>
      </c>
      <c r="E432" s="43"/>
      <c r="F432" s="246" t="s">
        <v>903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192</v>
      </c>
      <c r="AU432" s="19" t="s">
        <v>90</v>
      </c>
    </row>
    <row r="433" s="2" customFormat="1" ht="24.15" customHeight="1">
      <c r="A433" s="41"/>
      <c r="B433" s="42"/>
      <c r="C433" s="274" t="s">
        <v>905</v>
      </c>
      <c r="D433" s="274" t="s">
        <v>222</v>
      </c>
      <c r="E433" s="275" t="s">
        <v>906</v>
      </c>
      <c r="F433" s="276" t="s">
        <v>907</v>
      </c>
      <c r="G433" s="277" t="s">
        <v>294</v>
      </c>
      <c r="H433" s="278">
        <v>0.5</v>
      </c>
      <c r="I433" s="279"/>
      <c r="J433" s="280">
        <f>ROUND(I433*H433,2)</f>
        <v>0</v>
      </c>
      <c r="K433" s="276" t="s">
        <v>1</v>
      </c>
      <c r="L433" s="281"/>
      <c r="M433" s="282" t="s">
        <v>1</v>
      </c>
      <c r="N433" s="283" t="s">
        <v>47</v>
      </c>
      <c r="O433" s="94"/>
      <c r="P433" s="241">
        <f>O433*H433</f>
        <v>0</v>
      </c>
      <c r="Q433" s="241">
        <v>0.012800000000000001</v>
      </c>
      <c r="R433" s="241">
        <f>Q433*H433</f>
        <v>0.0064000000000000003</v>
      </c>
      <c r="S433" s="241">
        <v>0</v>
      </c>
      <c r="T433" s="242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43" t="s">
        <v>113</v>
      </c>
      <c r="AT433" s="243" t="s">
        <v>222</v>
      </c>
      <c r="AU433" s="243" t="s">
        <v>90</v>
      </c>
      <c r="AY433" s="19" t="s">
        <v>183</v>
      </c>
      <c r="BE433" s="244">
        <f>IF(N433="základní",J433,0)</f>
        <v>0</v>
      </c>
      <c r="BF433" s="244">
        <f>IF(N433="snížená",J433,0)</f>
        <v>0</v>
      </c>
      <c r="BG433" s="244">
        <f>IF(N433="zákl. přenesená",J433,0)</f>
        <v>0</v>
      </c>
      <c r="BH433" s="244">
        <f>IF(N433="sníž. přenesená",J433,0)</f>
        <v>0</v>
      </c>
      <c r="BI433" s="244">
        <f>IF(N433="nulová",J433,0)</f>
        <v>0</v>
      </c>
      <c r="BJ433" s="19" t="s">
        <v>86</v>
      </c>
      <c r="BK433" s="244">
        <f>ROUND(I433*H433,2)</f>
        <v>0</v>
      </c>
      <c r="BL433" s="19" t="s">
        <v>101</v>
      </c>
      <c r="BM433" s="243" t="s">
        <v>908</v>
      </c>
    </row>
    <row r="434" s="2" customFormat="1">
      <c r="A434" s="41"/>
      <c r="B434" s="42"/>
      <c r="C434" s="43"/>
      <c r="D434" s="245" t="s">
        <v>192</v>
      </c>
      <c r="E434" s="43"/>
      <c r="F434" s="246" t="s">
        <v>907</v>
      </c>
      <c r="G434" s="43"/>
      <c r="H434" s="43"/>
      <c r="I434" s="247"/>
      <c r="J434" s="43"/>
      <c r="K434" s="43"/>
      <c r="L434" s="47"/>
      <c r="M434" s="248"/>
      <c r="N434" s="249"/>
      <c r="O434" s="94"/>
      <c r="P434" s="94"/>
      <c r="Q434" s="94"/>
      <c r="R434" s="94"/>
      <c r="S434" s="94"/>
      <c r="T434" s="95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192</v>
      </c>
      <c r="AU434" s="19" t="s">
        <v>90</v>
      </c>
    </row>
    <row r="435" s="2" customFormat="1" ht="16.5" customHeight="1">
      <c r="A435" s="41"/>
      <c r="B435" s="42"/>
      <c r="C435" s="232" t="s">
        <v>909</v>
      </c>
      <c r="D435" s="232" t="s">
        <v>186</v>
      </c>
      <c r="E435" s="233" t="s">
        <v>910</v>
      </c>
      <c r="F435" s="234" t="s">
        <v>911</v>
      </c>
      <c r="G435" s="235" t="s">
        <v>294</v>
      </c>
      <c r="H435" s="236">
        <v>0.5</v>
      </c>
      <c r="I435" s="237"/>
      <c r="J435" s="238">
        <f>ROUND(I435*H435,2)</f>
        <v>0</v>
      </c>
      <c r="K435" s="234" t="s">
        <v>190</v>
      </c>
      <c r="L435" s="47"/>
      <c r="M435" s="239" t="s">
        <v>1</v>
      </c>
      <c r="N435" s="240" t="s">
        <v>47</v>
      </c>
      <c r="O435" s="94"/>
      <c r="P435" s="241">
        <f>O435*H435</f>
        <v>0</v>
      </c>
      <c r="Q435" s="241">
        <v>0.0013600000000000001</v>
      </c>
      <c r="R435" s="241">
        <f>Q435*H435</f>
        <v>0.00068000000000000005</v>
      </c>
      <c r="S435" s="241">
        <v>0</v>
      </c>
      <c r="T435" s="242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43" t="s">
        <v>101</v>
      </c>
      <c r="AT435" s="243" t="s">
        <v>186</v>
      </c>
      <c r="AU435" s="243" t="s">
        <v>90</v>
      </c>
      <c r="AY435" s="19" t="s">
        <v>183</v>
      </c>
      <c r="BE435" s="244">
        <f>IF(N435="základní",J435,0)</f>
        <v>0</v>
      </c>
      <c r="BF435" s="244">
        <f>IF(N435="snížená",J435,0)</f>
        <v>0</v>
      </c>
      <c r="BG435" s="244">
        <f>IF(N435="zákl. přenesená",J435,0)</f>
        <v>0</v>
      </c>
      <c r="BH435" s="244">
        <f>IF(N435="sníž. přenesená",J435,0)</f>
        <v>0</v>
      </c>
      <c r="BI435" s="244">
        <f>IF(N435="nulová",J435,0)</f>
        <v>0</v>
      </c>
      <c r="BJ435" s="19" t="s">
        <v>86</v>
      </c>
      <c r="BK435" s="244">
        <f>ROUND(I435*H435,2)</f>
        <v>0</v>
      </c>
      <c r="BL435" s="19" t="s">
        <v>101</v>
      </c>
      <c r="BM435" s="243" t="s">
        <v>912</v>
      </c>
    </row>
    <row r="436" s="2" customFormat="1">
      <c r="A436" s="41"/>
      <c r="B436" s="42"/>
      <c r="C436" s="43"/>
      <c r="D436" s="245" t="s">
        <v>192</v>
      </c>
      <c r="E436" s="43"/>
      <c r="F436" s="246" t="s">
        <v>913</v>
      </c>
      <c r="G436" s="43"/>
      <c r="H436" s="43"/>
      <c r="I436" s="247"/>
      <c r="J436" s="43"/>
      <c r="K436" s="43"/>
      <c r="L436" s="47"/>
      <c r="M436" s="248"/>
      <c r="N436" s="249"/>
      <c r="O436" s="94"/>
      <c r="P436" s="94"/>
      <c r="Q436" s="94"/>
      <c r="R436" s="94"/>
      <c r="S436" s="94"/>
      <c r="T436" s="95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19" t="s">
        <v>192</v>
      </c>
      <c r="AU436" s="19" t="s">
        <v>90</v>
      </c>
    </row>
    <row r="437" s="2" customFormat="1">
      <c r="A437" s="41"/>
      <c r="B437" s="42"/>
      <c r="C437" s="43"/>
      <c r="D437" s="250" t="s">
        <v>194</v>
      </c>
      <c r="E437" s="43"/>
      <c r="F437" s="251" t="s">
        <v>914</v>
      </c>
      <c r="G437" s="43"/>
      <c r="H437" s="43"/>
      <c r="I437" s="247"/>
      <c r="J437" s="43"/>
      <c r="K437" s="43"/>
      <c r="L437" s="47"/>
      <c r="M437" s="248"/>
      <c r="N437" s="249"/>
      <c r="O437" s="94"/>
      <c r="P437" s="94"/>
      <c r="Q437" s="94"/>
      <c r="R437" s="94"/>
      <c r="S437" s="94"/>
      <c r="T437" s="9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19" t="s">
        <v>194</v>
      </c>
      <c r="AU437" s="19" t="s">
        <v>90</v>
      </c>
    </row>
    <row r="438" s="2" customFormat="1" ht="16.5" customHeight="1">
      <c r="A438" s="41"/>
      <c r="B438" s="42"/>
      <c r="C438" s="274" t="s">
        <v>915</v>
      </c>
      <c r="D438" s="274" t="s">
        <v>222</v>
      </c>
      <c r="E438" s="275" t="s">
        <v>916</v>
      </c>
      <c r="F438" s="276" t="s">
        <v>917</v>
      </c>
      <c r="G438" s="277" t="s">
        <v>294</v>
      </c>
      <c r="H438" s="278">
        <v>0.5</v>
      </c>
      <c r="I438" s="279"/>
      <c r="J438" s="280">
        <f>ROUND(I438*H438,2)</f>
        <v>0</v>
      </c>
      <c r="K438" s="276" t="s">
        <v>1</v>
      </c>
      <c r="L438" s="281"/>
      <c r="M438" s="282" t="s">
        <v>1</v>
      </c>
      <c r="N438" s="283" t="s">
        <v>47</v>
      </c>
      <c r="O438" s="94"/>
      <c r="P438" s="241">
        <f>O438*H438</f>
        <v>0</v>
      </c>
      <c r="Q438" s="241">
        <v>0.037999999999999999</v>
      </c>
      <c r="R438" s="241">
        <f>Q438*H438</f>
        <v>0.019</v>
      </c>
      <c r="S438" s="241">
        <v>0</v>
      </c>
      <c r="T438" s="242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43" t="s">
        <v>113</v>
      </c>
      <c r="AT438" s="243" t="s">
        <v>222</v>
      </c>
      <c r="AU438" s="243" t="s">
        <v>90</v>
      </c>
      <c r="AY438" s="19" t="s">
        <v>183</v>
      </c>
      <c r="BE438" s="244">
        <f>IF(N438="základní",J438,0)</f>
        <v>0</v>
      </c>
      <c r="BF438" s="244">
        <f>IF(N438="snížená",J438,0)</f>
        <v>0</v>
      </c>
      <c r="BG438" s="244">
        <f>IF(N438="zákl. přenesená",J438,0)</f>
        <v>0</v>
      </c>
      <c r="BH438" s="244">
        <f>IF(N438="sníž. přenesená",J438,0)</f>
        <v>0</v>
      </c>
      <c r="BI438" s="244">
        <f>IF(N438="nulová",J438,0)</f>
        <v>0</v>
      </c>
      <c r="BJ438" s="19" t="s">
        <v>86</v>
      </c>
      <c r="BK438" s="244">
        <f>ROUND(I438*H438,2)</f>
        <v>0</v>
      </c>
      <c r="BL438" s="19" t="s">
        <v>101</v>
      </c>
      <c r="BM438" s="243" t="s">
        <v>918</v>
      </c>
    </row>
    <row r="439" s="2" customFormat="1">
      <c r="A439" s="41"/>
      <c r="B439" s="42"/>
      <c r="C439" s="43"/>
      <c r="D439" s="245" t="s">
        <v>192</v>
      </c>
      <c r="E439" s="43"/>
      <c r="F439" s="246" t="s">
        <v>917</v>
      </c>
      <c r="G439" s="43"/>
      <c r="H439" s="43"/>
      <c r="I439" s="247"/>
      <c r="J439" s="43"/>
      <c r="K439" s="43"/>
      <c r="L439" s="47"/>
      <c r="M439" s="248"/>
      <c r="N439" s="249"/>
      <c r="O439" s="94"/>
      <c r="P439" s="94"/>
      <c r="Q439" s="94"/>
      <c r="R439" s="94"/>
      <c r="S439" s="94"/>
      <c r="T439" s="95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192</v>
      </c>
      <c r="AU439" s="19" t="s">
        <v>90</v>
      </c>
    </row>
    <row r="440" s="2" customFormat="1" ht="24.15" customHeight="1">
      <c r="A440" s="41"/>
      <c r="B440" s="42"/>
      <c r="C440" s="232" t="s">
        <v>919</v>
      </c>
      <c r="D440" s="232" t="s">
        <v>186</v>
      </c>
      <c r="E440" s="233" t="s">
        <v>920</v>
      </c>
      <c r="F440" s="234" t="s">
        <v>921</v>
      </c>
      <c r="G440" s="235" t="s">
        <v>294</v>
      </c>
      <c r="H440" s="236">
        <v>1</v>
      </c>
      <c r="I440" s="237"/>
      <c r="J440" s="238">
        <f>ROUND(I440*H440,2)</f>
        <v>0</v>
      </c>
      <c r="K440" s="234" t="s">
        <v>190</v>
      </c>
      <c r="L440" s="47"/>
      <c r="M440" s="239" t="s">
        <v>1</v>
      </c>
      <c r="N440" s="240" t="s">
        <v>47</v>
      </c>
      <c r="O440" s="94"/>
      <c r="P440" s="241">
        <f>O440*H440</f>
        <v>0</v>
      </c>
      <c r="Q440" s="241">
        <v>0</v>
      </c>
      <c r="R440" s="241">
        <f>Q440*H440</f>
        <v>0</v>
      </c>
      <c r="S440" s="241">
        <v>0</v>
      </c>
      <c r="T440" s="242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43" t="s">
        <v>101</v>
      </c>
      <c r="AT440" s="243" t="s">
        <v>186</v>
      </c>
      <c r="AU440" s="243" t="s">
        <v>90</v>
      </c>
      <c r="AY440" s="19" t="s">
        <v>183</v>
      </c>
      <c r="BE440" s="244">
        <f>IF(N440="základní",J440,0)</f>
        <v>0</v>
      </c>
      <c r="BF440" s="244">
        <f>IF(N440="snížená",J440,0)</f>
        <v>0</v>
      </c>
      <c r="BG440" s="244">
        <f>IF(N440="zákl. přenesená",J440,0)</f>
        <v>0</v>
      </c>
      <c r="BH440" s="244">
        <f>IF(N440="sníž. přenesená",J440,0)</f>
        <v>0</v>
      </c>
      <c r="BI440" s="244">
        <f>IF(N440="nulová",J440,0)</f>
        <v>0</v>
      </c>
      <c r="BJ440" s="19" t="s">
        <v>86</v>
      </c>
      <c r="BK440" s="244">
        <f>ROUND(I440*H440,2)</f>
        <v>0</v>
      </c>
      <c r="BL440" s="19" t="s">
        <v>101</v>
      </c>
      <c r="BM440" s="243" t="s">
        <v>922</v>
      </c>
    </row>
    <row r="441" s="2" customFormat="1">
      <c r="A441" s="41"/>
      <c r="B441" s="42"/>
      <c r="C441" s="43"/>
      <c r="D441" s="245" t="s">
        <v>192</v>
      </c>
      <c r="E441" s="43"/>
      <c r="F441" s="246" t="s">
        <v>923</v>
      </c>
      <c r="G441" s="43"/>
      <c r="H441" s="43"/>
      <c r="I441" s="247"/>
      <c r="J441" s="43"/>
      <c r="K441" s="43"/>
      <c r="L441" s="47"/>
      <c r="M441" s="248"/>
      <c r="N441" s="249"/>
      <c r="O441" s="94"/>
      <c r="P441" s="94"/>
      <c r="Q441" s="94"/>
      <c r="R441" s="94"/>
      <c r="S441" s="94"/>
      <c r="T441" s="95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192</v>
      </c>
      <c r="AU441" s="19" t="s">
        <v>90</v>
      </c>
    </row>
    <row r="442" s="2" customFormat="1">
      <c r="A442" s="41"/>
      <c r="B442" s="42"/>
      <c r="C442" s="43"/>
      <c r="D442" s="250" t="s">
        <v>194</v>
      </c>
      <c r="E442" s="43"/>
      <c r="F442" s="251" t="s">
        <v>924</v>
      </c>
      <c r="G442" s="43"/>
      <c r="H442" s="43"/>
      <c r="I442" s="247"/>
      <c r="J442" s="43"/>
      <c r="K442" s="43"/>
      <c r="L442" s="47"/>
      <c r="M442" s="248"/>
      <c r="N442" s="249"/>
      <c r="O442" s="94"/>
      <c r="P442" s="94"/>
      <c r="Q442" s="94"/>
      <c r="R442" s="94"/>
      <c r="S442" s="94"/>
      <c r="T442" s="95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19" t="s">
        <v>194</v>
      </c>
      <c r="AU442" s="19" t="s">
        <v>90</v>
      </c>
    </row>
    <row r="443" s="2" customFormat="1" ht="24.15" customHeight="1">
      <c r="A443" s="41"/>
      <c r="B443" s="42"/>
      <c r="C443" s="274" t="s">
        <v>925</v>
      </c>
      <c r="D443" s="274" t="s">
        <v>222</v>
      </c>
      <c r="E443" s="275" t="s">
        <v>926</v>
      </c>
      <c r="F443" s="276" t="s">
        <v>927</v>
      </c>
      <c r="G443" s="277" t="s">
        <v>294</v>
      </c>
      <c r="H443" s="278">
        <v>1</v>
      </c>
      <c r="I443" s="279"/>
      <c r="J443" s="280">
        <f>ROUND(I443*H443,2)</f>
        <v>0</v>
      </c>
      <c r="K443" s="276" t="s">
        <v>1</v>
      </c>
      <c r="L443" s="281"/>
      <c r="M443" s="282" t="s">
        <v>1</v>
      </c>
      <c r="N443" s="283" t="s">
        <v>47</v>
      </c>
      <c r="O443" s="94"/>
      <c r="P443" s="241">
        <f>O443*H443</f>
        <v>0</v>
      </c>
      <c r="Q443" s="241">
        <v>0.0018</v>
      </c>
      <c r="R443" s="241">
        <f>Q443*H443</f>
        <v>0.0018</v>
      </c>
      <c r="S443" s="241">
        <v>0</v>
      </c>
      <c r="T443" s="242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43" t="s">
        <v>113</v>
      </c>
      <c r="AT443" s="243" t="s">
        <v>222</v>
      </c>
      <c r="AU443" s="243" t="s">
        <v>90</v>
      </c>
      <c r="AY443" s="19" t="s">
        <v>183</v>
      </c>
      <c r="BE443" s="244">
        <f>IF(N443="základní",J443,0)</f>
        <v>0</v>
      </c>
      <c r="BF443" s="244">
        <f>IF(N443="snížená",J443,0)</f>
        <v>0</v>
      </c>
      <c r="BG443" s="244">
        <f>IF(N443="zákl. přenesená",J443,0)</f>
        <v>0</v>
      </c>
      <c r="BH443" s="244">
        <f>IF(N443="sníž. přenesená",J443,0)</f>
        <v>0</v>
      </c>
      <c r="BI443" s="244">
        <f>IF(N443="nulová",J443,0)</f>
        <v>0</v>
      </c>
      <c r="BJ443" s="19" t="s">
        <v>86</v>
      </c>
      <c r="BK443" s="244">
        <f>ROUND(I443*H443,2)</f>
        <v>0</v>
      </c>
      <c r="BL443" s="19" t="s">
        <v>101</v>
      </c>
      <c r="BM443" s="243" t="s">
        <v>928</v>
      </c>
    </row>
    <row r="444" s="2" customFormat="1">
      <c r="A444" s="41"/>
      <c r="B444" s="42"/>
      <c r="C444" s="43"/>
      <c r="D444" s="245" t="s">
        <v>192</v>
      </c>
      <c r="E444" s="43"/>
      <c r="F444" s="246" t="s">
        <v>927</v>
      </c>
      <c r="G444" s="43"/>
      <c r="H444" s="43"/>
      <c r="I444" s="247"/>
      <c r="J444" s="43"/>
      <c r="K444" s="43"/>
      <c r="L444" s="47"/>
      <c r="M444" s="248"/>
      <c r="N444" s="249"/>
      <c r="O444" s="94"/>
      <c r="P444" s="94"/>
      <c r="Q444" s="94"/>
      <c r="R444" s="94"/>
      <c r="S444" s="94"/>
      <c r="T444" s="95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19" t="s">
        <v>192</v>
      </c>
      <c r="AU444" s="19" t="s">
        <v>90</v>
      </c>
    </row>
    <row r="445" s="2" customFormat="1" ht="21.75" customHeight="1">
      <c r="A445" s="41"/>
      <c r="B445" s="42"/>
      <c r="C445" s="232" t="s">
        <v>929</v>
      </c>
      <c r="D445" s="232" t="s">
        <v>186</v>
      </c>
      <c r="E445" s="233" t="s">
        <v>930</v>
      </c>
      <c r="F445" s="234" t="s">
        <v>931</v>
      </c>
      <c r="G445" s="235" t="s">
        <v>294</v>
      </c>
      <c r="H445" s="236">
        <v>1</v>
      </c>
      <c r="I445" s="237"/>
      <c r="J445" s="238">
        <f>ROUND(I445*H445,2)</f>
        <v>0</v>
      </c>
      <c r="K445" s="234" t="s">
        <v>190</v>
      </c>
      <c r="L445" s="47"/>
      <c r="M445" s="239" t="s">
        <v>1</v>
      </c>
      <c r="N445" s="240" t="s">
        <v>47</v>
      </c>
      <c r="O445" s="94"/>
      <c r="P445" s="241">
        <f>O445*H445</f>
        <v>0</v>
      </c>
      <c r="Q445" s="241">
        <v>0.0027899999999999999</v>
      </c>
      <c r="R445" s="241">
        <f>Q445*H445</f>
        <v>0.0027899999999999999</v>
      </c>
      <c r="S445" s="241">
        <v>0</v>
      </c>
      <c r="T445" s="242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43" t="s">
        <v>101</v>
      </c>
      <c r="AT445" s="243" t="s">
        <v>186</v>
      </c>
      <c r="AU445" s="243" t="s">
        <v>90</v>
      </c>
      <c r="AY445" s="19" t="s">
        <v>183</v>
      </c>
      <c r="BE445" s="244">
        <f>IF(N445="základní",J445,0)</f>
        <v>0</v>
      </c>
      <c r="BF445" s="244">
        <f>IF(N445="snížená",J445,0)</f>
        <v>0</v>
      </c>
      <c r="BG445" s="244">
        <f>IF(N445="zákl. přenesená",J445,0)</f>
        <v>0</v>
      </c>
      <c r="BH445" s="244">
        <f>IF(N445="sníž. přenesená",J445,0)</f>
        <v>0</v>
      </c>
      <c r="BI445" s="244">
        <f>IF(N445="nulová",J445,0)</f>
        <v>0</v>
      </c>
      <c r="BJ445" s="19" t="s">
        <v>86</v>
      </c>
      <c r="BK445" s="244">
        <f>ROUND(I445*H445,2)</f>
        <v>0</v>
      </c>
      <c r="BL445" s="19" t="s">
        <v>101</v>
      </c>
      <c r="BM445" s="243" t="s">
        <v>932</v>
      </c>
    </row>
    <row r="446" s="2" customFormat="1">
      <c r="A446" s="41"/>
      <c r="B446" s="42"/>
      <c r="C446" s="43"/>
      <c r="D446" s="245" t="s">
        <v>192</v>
      </c>
      <c r="E446" s="43"/>
      <c r="F446" s="246" t="s">
        <v>933</v>
      </c>
      <c r="G446" s="43"/>
      <c r="H446" s="43"/>
      <c r="I446" s="247"/>
      <c r="J446" s="43"/>
      <c r="K446" s="43"/>
      <c r="L446" s="47"/>
      <c r="M446" s="248"/>
      <c r="N446" s="249"/>
      <c r="O446" s="94"/>
      <c r="P446" s="94"/>
      <c r="Q446" s="94"/>
      <c r="R446" s="94"/>
      <c r="S446" s="94"/>
      <c r="T446" s="95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19" t="s">
        <v>192</v>
      </c>
      <c r="AU446" s="19" t="s">
        <v>90</v>
      </c>
    </row>
    <row r="447" s="2" customFormat="1">
      <c r="A447" s="41"/>
      <c r="B447" s="42"/>
      <c r="C447" s="43"/>
      <c r="D447" s="250" t="s">
        <v>194</v>
      </c>
      <c r="E447" s="43"/>
      <c r="F447" s="251" t="s">
        <v>934</v>
      </c>
      <c r="G447" s="43"/>
      <c r="H447" s="43"/>
      <c r="I447" s="247"/>
      <c r="J447" s="43"/>
      <c r="K447" s="43"/>
      <c r="L447" s="47"/>
      <c r="M447" s="248"/>
      <c r="N447" s="249"/>
      <c r="O447" s="94"/>
      <c r="P447" s="94"/>
      <c r="Q447" s="94"/>
      <c r="R447" s="94"/>
      <c r="S447" s="94"/>
      <c r="T447" s="95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19" t="s">
        <v>194</v>
      </c>
      <c r="AU447" s="19" t="s">
        <v>90</v>
      </c>
    </row>
    <row r="448" s="2" customFormat="1" ht="16.5" customHeight="1">
      <c r="A448" s="41"/>
      <c r="B448" s="42"/>
      <c r="C448" s="274" t="s">
        <v>935</v>
      </c>
      <c r="D448" s="274" t="s">
        <v>222</v>
      </c>
      <c r="E448" s="275" t="s">
        <v>936</v>
      </c>
      <c r="F448" s="276" t="s">
        <v>937</v>
      </c>
      <c r="G448" s="277" t="s">
        <v>294</v>
      </c>
      <c r="H448" s="278">
        <v>1</v>
      </c>
      <c r="I448" s="279"/>
      <c r="J448" s="280">
        <f>ROUND(I448*H448,2)</f>
        <v>0</v>
      </c>
      <c r="K448" s="276" t="s">
        <v>1</v>
      </c>
      <c r="L448" s="281"/>
      <c r="M448" s="282" t="s">
        <v>1</v>
      </c>
      <c r="N448" s="283" t="s">
        <v>47</v>
      </c>
      <c r="O448" s="94"/>
      <c r="P448" s="241">
        <f>O448*H448</f>
        <v>0</v>
      </c>
      <c r="Q448" s="241">
        <v>0.059999999999999998</v>
      </c>
      <c r="R448" s="241">
        <f>Q448*H448</f>
        <v>0.059999999999999998</v>
      </c>
      <c r="S448" s="241">
        <v>0</v>
      </c>
      <c r="T448" s="242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43" t="s">
        <v>113</v>
      </c>
      <c r="AT448" s="243" t="s">
        <v>222</v>
      </c>
      <c r="AU448" s="243" t="s">
        <v>90</v>
      </c>
      <c r="AY448" s="19" t="s">
        <v>183</v>
      </c>
      <c r="BE448" s="244">
        <f>IF(N448="základní",J448,0)</f>
        <v>0</v>
      </c>
      <c r="BF448" s="244">
        <f>IF(N448="snížená",J448,0)</f>
        <v>0</v>
      </c>
      <c r="BG448" s="244">
        <f>IF(N448="zákl. přenesená",J448,0)</f>
        <v>0</v>
      </c>
      <c r="BH448" s="244">
        <f>IF(N448="sníž. přenesená",J448,0)</f>
        <v>0</v>
      </c>
      <c r="BI448" s="244">
        <f>IF(N448="nulová",J448,0)</f>
        <v>0</v>
      </c>
      <c r="BJ448" s="19" t="s">
        <v>86</v>
      </c>
      <c r="BK448" s="244">
        <f>ROUND(I448*H448,2)</f>
        <v>0</v>
      </c>
      <c r="BL448" s="19" t="s">
        <v>101</v>
      </c>
      <c r="BM448" s="243" t="s">
        <v>938</v>
      </c>
    </row>
    <row r="449" s="2" customFormat="1">
      <c r="A449" s="41"/>
      <c r="B449" s="42"/>
      <c r="C449" s="43"/>
      <c r="D449" s="245" t="s">
        <v>192</v>
      </c>
      <c r="E449" s="43"/>
      <c r="F449" s="246" t="s">
        <v>937</v>
      </c>
      <c r="G449" s="43"/>
      <c r="H449" s="43"/>
      <c r="I449" s="247"/>
      <c r="J449" s="43"/>
      <c r="K449" s="43"/>
      <c r="L449" s="47"/>
      <c r="M449" s="248"/>
      <c r="N449" s="249"/>
      <c r="O449" s="94"/>
      <c r="P449" s="94"/>
      <c r="Q449" s="94"/>
      <c r="R449" s="94"/>
      <c r="S449" s="94"/>
      <c r="T449" s="95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19" t="s">
        <v>192</v>
      </c>
      <c r="AU449" s="19" t="s">
        <v>90</v>
      </c>
    </row>
    <row r="450" s="2" customFormat="1" ht="16.5" customHeight="1">
      <c r="A450" s="41"/>
      <c r="B450" s="42"/>
      <c r="C450" s="232" t="s">
        <v>939</v>
      </c>
      <c r="D450" s="232" t="s">
        <v>186</v>
      </c>
      <c r="E450" s="233" t="s">
        <v>940</v>
      </c>
      <c r="F450" s="234" t="s">
        <v>941</v>
      </c>
      <c r="G450" s="235" t="s">
        <v>294</v>
      </c>
      <c r="H450" s="236">
        <v>2</v>
      </c>
      <c r="I450" s="237"/>
      <c r="J450" s="238">
        <f>ROUND(I450*H450,2)</f>
        <v>0</v>
      </c>
      <c r="K450" s="234" t="s">
        <v>190</v>
      </c>
      <c r="L450" s="47"/>
      <c r="M450" s="239" t="s">
        <v>1</v>
      </c>
      <c r="N450" s="240" t="s">
        <v>47</v>
      </c>
      <c r="O450" s="94"/>
      <c r="P450" s="241">
        <f>O450*H450</f>
        <v>0</v>
      </c>
      <c r="Q450" s="241">
        <v>0.019</v>
      </c>
      <c r="R450" s="241">
        <f>Q450*H450</f>
        <v>0.037999999999999999</v>
      </c>
      <c r="S450" s="241">
        <v>0</v>
      </c>
      <c r="T450" s="242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43" t="s">
        <v>101</v>
      </c>
      <c r="AT450" s="243" t="s">
        <v>186</v>
      </c>
      <c r="AU450" s="243" t="s">
        <v>90</v>
      </c>
      <c r="AY450" s="19" t="s">
        <v>183</v>
      </c>
      <c r="BE450" s="244">
        <f>IF(N450="základní",J450,0)</f>
        <v>0</v>
      </c>
      <c r="BF450" s="244">
        <f>IF(N450="snížená",J450,0)</f>
        <v>0</v>
      </c>
      <c r="BG450" s="244">
        <f>IF(N450="zákl. přenesená",J450,0)</f>
        <v>0</v>
      </c>
      <c r="BH450" s="244">
        <f>IF(N450="sníž. přenesená",J450,0)</f>
        <v>0</v>
      </c>
      <c r="BI450" s="244">
        <f>IF(N450="nulová",J450,0)</f>
        <v>0</v>
      </c>
      <c r="BJ450" s="19" t="s">
        <v>86</v>
      </c>
      <c r="BK450" s="244">
        <f>ROUND(I450*H450,2)</f>
        <v>0</v>
      </c>
      <c r="BL450" s="19" t="s">
        <v>101</v>
      </c>
      <c r="BM450" s="243" t="s">
        <v>942</v>
      </c>
    </row>
    <row r="451" s="2" customFormat="1">
      <c r="A451" s="41"/>
      <c r="B451" s="42"/>
      <c r="C451" s="43"/>
      <c r="D451" s="245" t="s">
        <v>192</v>
      </c>
      <c r="E451" s="43"/>
      <c r="F451" s="246" t="s">
        <v>943</v>
      </c>
      <c r="G451" s="43"/>
      <c r="H451" s="43"/>
      <c r="I451" s="247"/>
      <c r="J451" s="43"/>
      <c r="K451" s="43"/>
      <c r="L451" s="47"/>
      <c r="M451" s="248"/>
      <c r="N451" s="249"/>
      <c r="O451" s="94"/>
      <c r="P451" s="94"/>
      <c r="Q451" s="94"/>
      <c r="R451" s="94"/>
      <c r="S451" s="94"/>
      <c r="T451" s="95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19" t="s">
        <v>192</v>
      </c>
      <c r="AU451" s="19" t="s">
        <v>90</v>
      </c>
    </row>
    <row r="452" s="2" customFormat="1">
      <c r="A452" s="41"/>
      <c r="B452" s="42"/>
      <c r="C452" s="43"/>
      <c r="D452" s="250" t="s">
        <v>194</v>
      </c>
      <c r="E452" s="43"/>
      <c r="F452" s="251" t="s">
        <v>944</v>
      </c>
      <c r="G452" s="43"/>
      <c r="H452" s="43"/>
      <c r="I452" s="247"/>
      <c r="J452" s="43"/>
      <c r="K452" s="43"/>
      <c r="L452" s="47"/>
      <c r="M452" s="248"/>
      <c r="N452" s="249"/>
      <c r="O452" s="94"/>
      <c r="P452" s="94"/>
      <c r="Q452" s="94"/>
      <c r="R452" s="94"/>
      <c r="S452" s="94"/>
      <c r="T452" s="95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194</v>
      </c>
      <c r="AU452" s="19" t="s">
        <v>90</v>
      </c>
    </row>
    <row r="453" s="2" customFormat="1" ht="24.15" customHeight="1">
      <c r="A453" s="41"/>
      <c r="B453" s="42"/>
      <c r="C453" s="274" t="s">
        <v>945</v>
      </c>
      <c r="D453" s="274" t="s">
        <v>222</v>
      </c>
      <c r="E453" s="275" t="s">
        <v>946</v>
      </c>
      <c r="F453" s="276" t="s">
        <v>947</v>
      </c>
      <c r="G453" s="277" t="s">
        <v>294</v>
      </c>
      <c r="H453" s="278">
        <v>1</v>
      </c>
      <c r="I453" s="279"/>
      <c r="J453" s="280">
        <f>ROUND(I453*H453,2)</f>
        <v>0</v>
      </c>
      <c r="K453" s="276" t="s">
        <v>1</v>
      </c>
      <c r="L453" s="281"/>
      <c r="M453" s="282" t="s">
        <v>1</v>
      </c>
      <c r="N453" s="283" t="s">
        <v>47</v>
      </c>
      <c r="O453" s="94"/>
      <c r="P453" s="241">
        <f>O453*H453</f>
        <v>0</v>
      </c>
      <c r="Q453" s="241">
        <v>0.017999999999999999</v>
      </c>
      <c r="R453" s="241">
        <f>Q453*H453</f>
        <v>0.017999999999999999</v>
      </c>
      <c r="S453" s="241">
        <v>0</v>
      </c>
      <c r="T453" s="242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43" t="s">
        <v>113</v>
      </c>
      <c r="AT453" s="243" t="s">
        <v>222</v>
      </c>
      <c r="AU453" s="243" t="s">
        <v>90</v>
      </c>
      <c r="AY453" s="19" t="s">
        <v>183</v>
      </c>
      <c r="BE453" s="244">
        <f>IF(N453="základní",J453,0)</f>
        <v>0</v>
      </c>
      <c r="BF453" s="244">
        <f>IF(N453="snížená",J453,0)</f>
        <v>0</v>
      </c>
      <c r="BG453" s="244">
        <f>IF(N453="zákl. přenesená",J453,0)</f>
        <v>0</v>
      </c>
      <c r="BH453" s="244">
        <f>IF(N453="sníž. přenesená",J453,0)</f>
        <v>0</v>
      </c>
      <c r="BI453" s="244">
        <f>IF(N453="nulová",J453,0)</f>
        <v>0</v>
      </c>
      <c r="BJ453" s="19" t="s">
        <v>86</v>
      </c>
      <c r="BK453" s="244">
        <f>ROUND(I453*H453,2)</f>
        <v>0</v>
      </c>
      <c r="BL453" s="19" t="s">
        <v>101</v>
      </c>
      <c r="BM453" s="243" t="s">
        <v>948</v>
      </c>
    </row>
    <row r="454" s="2" customFormat="1">
      <c r="A454" s="41"/>
      <c r="B454" s="42"/>
      <c r="C454" s="43"/>
      <c r="D454" s="245" t="s">
        <v>192</v>
      </c>
      <c r="E454" s="43"/>
      <c r="F454" s="246" t="s">
        <v>947</v>
      </c>
      <c r="G454" s="43"/>
      <c r="H454" s="43"/>
      <c r="I454" s="247"/>
      <c r="J454" s="43"/>
      <c r="K454" s="43"/>
      <c r="L454" s="47"/>
      <c r="M454" s="248"/>
      <c r="N454" s="249"/>
      <c r="O454" s="94"/>
      <c r="P454" s="94"/>
      <c r="Q454" s="94"/>
      <c r="R454" s="94"/>
      <c r="S454" s="94"/>
      <c r="T454" s="95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19" t="s">
        <v>192</v>
      </c>
      <c r="AU454" s="19" t="s">
        <v>90</v>
      </c>
    </row>
    <row r="455" s="2" customFormat="1" ht="24.15" customHeight="1">
      <c r="A455" s="41"/>
      <c r="B455" s="42"/>
      <c r="C455" s="274" t="s">
        <v>949</v>
      </c>
      <c r="D455" s="274" t="s">
        <v>222</v>
      </c>
      <c r="E455" s="275" t="s">
        <v>950</v>
      </c>
      <c r="F455" s="276" t="s">
        <v>951</v>
      </c>
      <c r="G455" s="277" t="s">
        <v>294</v>
      </c>
      <c r="H455" s="278">
        <v>1</v>
      </c>
      <c r="I455" s="279"/>
      <c r="J455" s="280">
        <f>ROUND(I455*H455,2)</f>
        <v>0</v>
      </c>
      <c r="K455" s="276" t="s">
        <v>1</v>
      </c>
      <c r="L455" s="281"/>
      <c r="M455" s="282" t="s">
        <v>1</v>
      </c>
      <c r="N455" s="283" t="s">
        <v>47</v>
      </c>
      <c r="O455" s="94"/>
      <c r="P455" s="241">
        <f>O455*H455</f>
        <v>0</v>
      </c>
      <c r="Q455" s="241">
        <v>0.017999999999999999</v>
      </c>
      <c r="R455" s="241">
        <f>Q455*H455</f>
        <v>0.017999999999999999</v>
      </c>
      <c r="S455" s="241">
        <v>0</v>
      </c>
      <c r="T455" s="242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43" t="s">
        <v>113</v>
      </c>
      <c r="AT455" s="243" t="s">
        <v>222</v>
      </c>
      <c r="AU455" s="243" t="s">
        <v>90</v>
      </c>
      <c r="AY455" s="19" t="s">
        <v>183</v>
      </c>
      <c r="BE455" s="244">
        <f>IF(N455="základní",J455,0)</f>
        <v>0</v>
      </c>
      <c r="BF455" s="244">
        <f>IF(N455="snížená",J455,0)</f>
        <v>0</v>
      </c>
      <c r="BG455" s="244">
        <f>IF(N455="zákl. přenesená",J455,0)</f>
        <v>0</v>
      </c>
      <c r="BH455" s="244">
        <f>IF(N455="sníž. přenesená",J455,0)</f>
        <v>0</v>
      </c>
      <c r="BI455" s="244">
        <f>IF(N455="nulová",J455,0)</f>
        <v>0</v>
      </c>
      <c r="BJ455" s="19" t="s">
        <v>86</v>
      </c>
      <c r="BK455" s="244">
        <f>ROUND(I455*H455,2)</f>
        <v>0</v>
      </c>
      <c r="BL455" s="19" t="s">
        <v>101</v>
      </c>
      <c r="BM455" s="243" t="s">
        <v>952</v>
      </c>
    </row>
    <row r="456" s="2" customFormat="1">
      <c r="A456" s="41"/>
      <c r="B456" s="42"/>
      <c r="C456" s="43"/>
      <c r="D456" s="245" t="s">
        <v>192</v>
      </c>
      <c r="E456" s="43"/>
      <c r="F456" s="246" t="s">
        <v>951</v>
      </c>
      <c r="G456" s="43"/>
      <c r="H456" s="43"/>
      <c r="I456" s="247"/>
      <c r="J456" s="43"/>
      <c r="K456" s="43"/>
      <c r="L456" s="47"/>
      <c r="M456" s="248"/>
      <c r="N456" s="249"/>
      <c r="O456" s="94"/>
      <c r="P456" s="94"/>
      <c r="Q456" s="94"/>
      <c r="R456" s="94"/>
      <c r="S456" s="94"/>
      <c r="T456" s="95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19" t="s">
        <v>192</v>
      </c>
      <c r="AU456" s="19" t="s">
        <v>90</v>
      </c>
    </row>
    <row r="457" s="2" customFormat="1" ht="16.5" customHeight="1">
      <c r="A457" s="41"/>
      <c r="B457" s="42"/>
      <c r="C457" s="232" t="s">
        <v>953</v>
      </c>
      <c r="D457" s="232" t="s">
        <v>186</v>
      </c>
      <c r="E457" s="233" t="s">
        <v>954</v>
      </c>
      <c r="F457" s="234" t="s">
        <v>955</v>
      </c>
      <c r="G457" s="235" t="s">
        <v>294</v>
      </c>
      <c r="H457" s="236">
        <v>0.5</v>
      </c>
      <c r="I457" s="237"/>
      <c r="J457" s="238">
        <f>ROUND(I457*H457,2)</f>
        <v>0</v>
      </c>
      <c r="K457" s="234" t="s">
        <v>190</v>
      </c>
      <c r="L457" s="47"/>
      <c r="M457" s="239" t="s">
        <v>1</v>
      </c>
      <c r="N457" s="240" t="s">
        <v>47</v>
      </c>
      <c r="O457" s="94"/>
      <c r="P457" s="241">
        <f>O457*H457</f>
        <v>0</v>
      </c>
      <c r="Q457" s="241">
        <v>0.050000000000000003</v>
      </c>
      <c r="R457" s="241">
        <f>Q457*H457</f>
        <v>0.025000000000000001</v>
      </c>
      <c r="S457" s="241">
        <v>0</v>
      </c>
      <c r="T457" s="242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43" t="s">
        <v>101</v>
      </c>
      <c r="AT457" s="243" t="s">
        <v>186</v>
      </c>
      <c r="AU457" s="243" t="s">
        <v>90</v>
      </c>
      <c r="AY457" s="19" t="s">
        <v>183</v>
      </c>
      <c r="BE457" s="244">
        <f>IF(N457="základní",J457,0)</f>
        <v>0</v>
      </c>
      <c r="BF457" s="244">
        <f>IF(N457="snížená",J457,0)</f>
        <v>0</v>
      </c>
      <c r="BG457" s="244">
        <f>IF(N457="zákl. přenesená",J457,0)</f>
        <v>0</v>
      </c>
      <c r="BH457" s="244">
        <f>IF(N457="sníž. přenesená",J457,0)</f>
        <v>0</v>
      </c>
      <c r="BI457" s="244">
        <f>IF(N457="nulová",J457,0)</f>
        <v>0</v>
      </c>
      <c r="BJ457" s="19" t="s">
        <v>86</v>
      </c>
      <c r="BK457" s="244">
        <f>ROUND(I457*H457,2)</f>
        <v>0</v>
      </c>
      <c r="BL457" s="19" t="s">
        <v>101</v>
      </c>
      <c r="BM457" s="243" t="s">
        <v>956</v>
      </c>
    </row>
    <row r="458" s="2" customFormat="1">
      <c r="A458" s="41"/>
      <c r="B458" s="42"/>
      <c r="C458" s="43"/>
      <c r="D458" s="245" t="s">
        <v>192</v>
      </c>
      <c r="E458" s="43"/>
      <c r="F458" s="246" t="s">
        <v>957</v>
      </c>
      <c r="G458" s="43"/>
      <c r="H458" s="43"/>
      <c r="I458" s="247"/>
      <c r="J458" s="43"/>
      <c r="K458" s="43"/>
      <c r="L458" s="47"/>
      <c r="M458" s="248"/>
      <c r="N458" s="249"/>
      <c r="O458" s="94"/>
      <c r="P458" s="94"/>
      <c r="Q458" s="94"/>
      <c r="R458" s="94"/>
      <c r="S458" s="94"/>
      <c r="T458" s="95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192</v>
      </c>
      <c r="AU458" s="19" t="s">
        <v>90</v>
      </c>
    </row>
    <row r="459" s="2" customFormat="1">
      <c r="A459" s="41"/>
      <c r="B459" s="42"/>
      <c r="C459" s="43"/>
      <c r="D459" s="250" t="s">
        <v>194</v>
      </c>
      <c r="E459" s="43"/>
      <c r="F459" s="251" t="s">
        <v>958</v>
      </c>
      <c r="G459" s="43"/>
      <c r="H459" s="43"/>
      <c r="I459" s="247"/>
      <c r="J459" s="43"/>
      <c r="K459" s="43"/>
      <c r="L459" s="47"/>
      <c r="M459" s="248"/>
      <c r="N459" s="249"/>
      <c r="O459" s="94"/>
      <c r="P459" s="94"/>
      <c r="Q459" s="94"/>
      <c r="R459" s="94"/>
      <c r="S459" s="94"/>
      <c r="T459" s="95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19" t="s">
        <v>194</v>
      </c>
      <c r="AU459" s="19" t="s">
        <v>90</v>
      </c>
    </row>
    <row r="460" s="2" customFormat="1" ht="24.15" customHeight="1">
      <c r="A460" s="41"/>
      <c r="B460" s="42"/>
      <c r="C460" s="274" t="s">
        <v>959</v>
      </c>
      <c r="D460" s="274" t="s">
        <v>222</v>
      </c>
      <c r="E460" s="275" t="s">
        <v>960</v>
      </c>
      <c r="F460" s="276" t="s">
        <v>961</v>
      </c>
      <c r="G460" s="277" t="s">
        <v>294</v>
      </c>
      <c r="H460" s="278">
        <v>0.5</v>
      </c>
      <c r="I460" s="279"/>
      <c r="J460" s="280">
        <f>ROUND(I460*H460,2)</f>
        <v>0</v>
      </c>
      <c r="K460" s="276" t="s">
        <v>1</v>
      </c>
      <c r="L460" s="281"/>
      <c r="M460" s="282" t="s">
        <v>1</v>
      </c>
      <c r="N460" s="283" t="s">
        <v>47</v>
      </c>
      <c r="O460" s="94"/>
      <c r="P460" s="241">
        <f>O460*H460</f>
        <v>0</v>
      </c>
      <c r="Q460" s="241">
        <v>0.024</v>
      </c>
      <c r="R460" s="241">
        <f>Q460*H460</f>
        <v>0.012</v>
      </c>
      <c r="S460" s="241">
        <v>0</v>
      </c>
      <c r="T460" s="242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43" t="s">
        <v>113</v>
      </c>
      <c r="AT460" s="243" t="s">
        <v>222</v>
      </c>
      <c r="AU460" s="243" t="s">
        <v>90</v>
      </c>
      <c r="AY460" s="19" t="s">
        <v>183</v>
      </c>
      <c r="BE460" s="244">
        <f>IF(N460="základní",J460,0)</f>
        <v>0</v>
      </c>
      <c r="BF460" s="244">
        <f>IF(N460="snížená",J460,0)</f>
        <v>0</v>
      </c>
      <c r="BG460" s="244">
        <f>IF(N460="zákl. přenesená",J460,0)</f>
        <v>0</v>
      </c>
      <c r="BH460" s="244">
        <f>IF(N460="sníž. přenesená",J460,0)</f>
        <v>0</v>
      </c>
      <c r="BI460" s="244">
        <f>IF(N460="nulová",J460,0)</f>
        <v>0</v>
      </c>
      <c r="BJ460" s="19" t="s">
        <v>86</v>
      </c>
      <c r="BK460" s="244">
        <f>ROUND(I460*H460,2)</f>
        <v>0</v>
      </c>
      <c r="BL460" s="19" t="s">
        <v>101</v>
      </c>
      <c r="BM460" s="243" t="s">
        <v>962</v>
      </c>
    </row>
    <row r="461" s="2" customFormat="1">
      <c r="A461" s="41"/>
      <c r="B461" s="42"/>
      <c r="C461" s="43"/>
      <c r="D461" s="245" t="s">
        <v>192</v>
      </c>
      <c r="E461" s="43"/>
      <c r="F461" s="246" t="s">
        <v>961</v>
      </c>
      <c r="G461" s="43"/>
      <c r="H461" s="43"/>
      <c r="I461" s="247"/>
      <c r="J461" s="43"/>
      <c r="K461" s="43"/>
      <c r="L461" s="47"/>
      <c r="M461" s="248"/>
      <c r="N461" s="249"/>
      <c r="O461" s="94"/>
      <c r="P461" s="94"/>
      <c r="Q461" s="94"/>
      <c r="R461" s="94"/>
      <c r="S461" s="94"/>
      <c r="T461" s="95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19" t="s">
        <v>192</v>
      </c>
      <c r="AU461" s="19" t="s">
        <v>90</v>
      </c>
    </row>
    <row r="462" s="2" customFormat="1" ht="16.5" customHeight="1">
      <c r="A462" s="41"/>
      <c r="B462" s="42"/>
      <c r="C462" s="232" t="s">
        <v>963</v>
      </c>
      <c r="D462" s="232" t="s">
        <v>186</v>
      </c>
      <c r="E462" s="233" t="s">
        <v>964</v>
      </c>
      <c r="F462" s="234" t="s">
        <v>965</v>
      </c>
      <c r="G462" s="235" t="s">
        <v>294</v>
      </c>
      <c r="H462" s="236">
        <v>1</v>
      </c>
      <c r="I462" s="237"/>
      <c r="J462" s="238">
        <f>ROUND(I462*H462,2)</f>
        <v>0</v>
      </c>
      <c r="K462" s="234" t="s">
        <v>190</v>
      </c>
      <c r="L462" s="47"/>
      <c r="M462" s="239" t="s">
        <v>1</v>
      </c>
      <c r="N462" s="240" t="s">
        <v>47</v>
      </c>
      <c r="O462" s="94"/>
      <c r="P462" s="241">
        <f>O462*H462</f>
        <v>0</v>
      </c>
      <c r="Q462" s="241">
        <v>0.00033</v>
      </c>
      <c r="R462" s="241">
        <f>Q462*H462</f>
        <v>0.00033</v>
      </c>
      <c r="S462" s="241">
        <v>0</v>
      </c>
      <c r="T462" s="242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43" t="s">
        <v>101</v>
      </c>
      <c r="AT462" s="243" t="s">
        <v>186</v>
      </c>
      <c r="AU462" s="243" t="s">
        <v>90</v>
      </c>
      <c r="AY462" s="19" t="s">
        <v>183</v>
      </c>
      <c r="BE462" s="244">
        <f>IF(N462="základní",J462,0)</f>
        <v>0</v>
      </c>
      <c r="BF462" s="244">
        <f>IF(N462="snížená",J462,0)</f>
        <v>0</v>
      </c>
      <c r="BG462" s="244">
        <f>IF(N462="zákl. přenesená",J462,0)</f>
        <v>0</v>
      </c>
      <c r="BH462" s="244">
        <f>IF(N462="sníž. přenesená",J462,0)</f>
        <v>0</v>
      </c>
      <c r="BI462" s="244">
        <f>IF(N462="nulová",J462,0)</f>
        <v>0</v>
      </c>
      <c r="BJ462" s="19" t="s">
        <v>86</v>
      </c>
      <c r="BK462" s="244">
        <f>ROUND(I462*H462,2)</f>
        <v>0</v>
      </c>
      <c r="BL462" s="19" t="s">
        <v>101</v>
      </c>
      <c r="BM462" s="243" t="s">
        <v>966</v>
      </c>
    </row>
    <row r="463" s="2" customFormat="1">
      <c r="A463" s="41"/>
      <c r="B463" s="42"/>
      <c r="C463" s="43"/>
      <c r="D463" s="245" t="s">
        <v>192</v>
      </c>
      <c r="E463" s="43"/>
      <c r="F463" s="246" t="s">
        <v>967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192</v>
      </c>
      <c r="AU463" s="19" t="s">
        <v>90</v>
      </c>
    </row>
    <row r="464" s="2" customFormat="1">
      <c r="A464" s="41"/>
      <c r="B464" s="42"/>
      <c r="C464" s="43"/>
      <c r="D464" s="250" t="s">
        <v>194</v>
      </c>
      <c r="E464" s="43"/>
      <c r="F464" s="251" t="s">
        <v>968</v>
      </c>
      <c r="G464" s="43"/>
      <c r="H464" s="43"/>
      <c r="I464" s="247"/>
      <c r="J464" s="43"/>
      <c r="K464" s="43"/>
      <c r="L464" s="47"/>
      <c r="M464" s="248"/>
      <c r="N464" s="249"/>
      <c r="O464" s="94"/>
      <c r="P464" s="94"/>
      <c r="Q464" s="94"/>
      <c r="R464" s="94"/>
      <c r="S464" s="94"/>
      <c r="T464" s="95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194</v>
      </c>
      <c r="AU464" s="19" t="s">
        <v>90</v>
      </c>
    </row>
    <row r="465" s="2" customFormat="1" ht="16.5" customHeight="1">
      <c r="A465" s="41"/>
      <c r="B465" s="42"/>
      <c r="C465" s="274" t="s">
        <v>969</v>
      </c>
      <c r="D465" s="274" t="s">
        <v>222</v>
      </c>
      <c r="E465" s="275" t="s">
        <v>970</v>
      </c>
      <c r="F465" s="276" t="s">
        <v>971</v>
      </c>
      <c r="G465" s="277" t="s">
        <v>294</v>
      </c>
      <c r="H465" s="278">
        <v>0.5</v>
      </c>
      <c r="I465" s="279"/>
      <c r="J465" s="280">
        <f>ROUND(I465*H465,2)</f>
        <v>0</v>
      </c>
      <c r="K465" s="276" t="s">
        <v>1</v>
      </c>
      <c r="L465" s="281"/>
      <c r="M465" s="282" t="s">
        <v>1</v>
      </c>
      <c r="N465" s="283" t="s">
        <v>47</v>
      </c>
      <c r="O465" s="94"/>
      <c r="P465" s="241">
        <f>O465*H465</f>
        <v>0</v>
      </c>
      <c r="Q465" s="241">
        <v>0.00050000000000000001</v>
      </c>
      <c r="R465" s="241">
        <f>Q465*H465</f>
        <v>0.00025000000000000001</v>
      </c>
      <c r="S465" s="241">
        <v>0</v>
      </c>
      <c r="T465" s="242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43" t="s">
        <v>113</v>
      </c>
      <c r="AT465" s="243" t="s">
        <v>222</v>
      </c>
      <c r="AU465" s="243" t="s">
        <v>90</v>
      </c>
      <c r="AY465" s="19" t="s">
        <v>183</v>
      </c>
      <c r="BE465" s="244">
        <f>IF(N465="základní",J465,0)</f>
        <v>0</v>
      </c>
      <c r="BF465" s="244">
        <f>IF(N465="snížená",J465,0)</f>
        <v>0</v>
      </c>
      <c r="BG465" s="244">
        <f>IF(N465="zákl. přenesená",J465,0)</f>
        <v>0</v>
      </c>
      <c r="BH465" s="244">
        <f>IF(N465="sníž. přenesená",J465,0)</f>
        <v>0</v>
      </c>
      <c r="BI465" s="244">
        <f>IF(N465="nulová",J465,0)</f>
        <v>0</v>
      </c>
      <c r="BJ465" s="19" t="s">
        <v>86</v>
      </c>
      <c r="BK465" s="244">
        <f>ROUND(I465*H465,2)</f>
        <v>0</v>
      </c>
      <c r="BL465" s="19" t="s">
        <v>101</v>
      </c>
      <c r="BM465" s="243" t="s">
        <v>972</v>
      </c>
    </row>
    <row r="466" s="2" customFormat="1">
      <c r="A466" s="41"/>
      <c r="B466" s="42"/>
      <c r="C466" s="43"/>
      <c r="D466" s="245" t="s">
        <v>192</v>
      </c>
      <c r="E466" s="43"/>
      <c r="F466" s="246" t="s">
        <v>971</v>
      </c>
      <c r="G466" s="43"/>
      <c r="H466" s="43"/>
      <c r="I466" s="247"/>
      <c r="J466" s="43"/>
      <c r="K466" s="43"/>
      <c r="L466" s="47"/>
      <c r="M466" s="248"/>
      <c r="N466" s="249"/>
      <c r="O466" s="94"/>
      <c r="P466" s="94"/>
      <c r="Q466" s="94"/>
      <c r="R466" s="94"/>
      <c r="S466" s="94"/>
      <c r="T466" s="95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19" t="s">
        <v>192</v>
      </c>
      <c r="AU466" s="19" t="s">
        <v>90</v>
      </c>
    </row>
    <row r="467" s="2" customFormat="1" ht="16.5" customHeight="1">
      <c r="A467" s="41"/>
      <c r="B467" s="42"/>
      <c r="C467" s="274" t="s">
        <v>973</v>
      </c>
      <c r="D467" s="274" t="s">
        <v>222</v>
      </c>
      <c r="E467" s="275" t="s">
        <v>974</v>
      </c>
      <c r="F467" s="276" t="s">
        <v>975</v>
      </c>
      <c r="G467" s="277" t="s">
        <v>294</v>
      </c>
      <c r="H467" s="278">
        <v>0.5</v>
      </c>
      <c r="I467" s="279"/>
      <c r="J467" s="280">
        <f>ROUND(I467*H467,2)</f>
        <v>0</v>
      </c>
      <c r="K467" s="276" t="s">
        <v>1</v>
      </c>
      <c r="L467" s="281"/>
      <c r="M467" s="282" t="s">
        <v>1</v>
      </c>
      <c r="N467" s="283" t="s">
        <v>47</v>
      </c>
      <c r="O467" s="94"/>
      <c r="P467" s="241">
        <f>O467*H467</f>
        <v>0</v>
      </c>
      <c r="Q467" s="241">
        <v>0.00050000000000000001</v>
      </c>
      <c r="R467" s="241">
        <f>Q467*H467</f>
        <v>0.00025000000000000001</v>
      </c>
      <c r="S467" s="241">
        <v>0</v>
      </c>
      <c r="T467" s="242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43" t="s">
        <v>113</v>
      </c>
      <c r="AT467" s="243" t="s">
        <v>222</v>
      </c>
      <c r="AU467" s="243" t="s">
        <v>90</v>
      </c>
      <c r="AY467" s="19" t="s">
        <v>183</v>
      </c>
      <c r="BE467" s="244">
        <f>IF(N467="základní",J467,0)</f>
        <v>0</v>
      </c>
      <c r="BF467" s="244">
        <f>IF(N467="snížená",J467,0)</f>
        <v>0</v>
      </c>
      <c r="BG467" s="244">
        <f>IF(N467="zákl. přenesená",J467,0)</f>
        <v>0</v>
      </c>
      <c r="BH467" s="244">
        <f>IF(N467="sníž. přenesená",J467,0)</f>
        <v>0</v>
      </c>
      <c r="BI467" s="244">
        <f>IF(N467="nulová",J467,0)</f>
        <v>0</v>
      </c>
      <c r="BJ467" s="19" t="s">
        <v>86</v>
      </c>
      <c r="BK467" s="244">
        <f>ROUND(I467*H467,2)</f>
        <v>0</v>
      </c>
      <c r="BL467" s="19" t="s">
        <v>101</v>
      </c>
      <c r="BM467" s="243" t="s">
        <v>976</v>
      </c>
    </row>
    <row r="468" s="2" customFormat="1">
      <c r="A468" s="41"/>
      <c r="B468" s="42"/>
      <c r="C468" s="43"/>
      <c r="D468" s="245" t="s">
        <v>192</v>
      </c>
      <c r="E468" s="43"/>
      <c r="F468" s="246" t="s">
        <v>975</v>
      </c>
      <c r="G468" s="43"/>
      <c r="H468" s="43"/>
      <c r="I468" s="247"/>
      <c r="J468" s="43"/>
      <c r="K468" s="43"/>
      <c r="L468" s="47"/>
      <c r="M468" s="248"/>
      <c r="N468" s="249"/>
      <c r="O468" s="94"/>
      <c r="P468" s="94"/>
      <c r="Q468" s="94"/>
      <c r="R468" s="94"/>
      <c r="S468" s="94"/>
      <c r="T468" s="95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19" t="s">
        <v>192</v>
      </c>
      <c r="AU468" s="19" t="s">
        <v>90</v>
      </c>
    </row>
    <row r="469" s="2" customFormat="1" ht="16.5" customHeight="1">
      <c r="A469" s="41"/>
      <c r="B469" s="42"/>
      <c r="C469" s="232" t="s">
        <v>977</v>
      </c>
      <c r="D469" s="232" t="s">
        <v>186</v>
      </c>
      <c r="E469" s="233" t="s">
        <v>978</v>
      </c>
      <c r="F469" s="234" t="s">
        <v>979</v>
      </c>
      <c r="G469" s="235" t="s">
        <v>294</v>
      </c>
      <c r="H469" s="236">
        <v>0.5</v>
      </c>
      <c r="I469" s="237"/>
      <c r="J469" s="238">
        <f>ROUND(I469*H469,2)</f>
        <v>0</v>
      </c>
      <c r="K469" s="234" t="s">
        <v>1</v>
      </c>
      <c r="L469" s="47"/>
      <c r="M469" s="239" t="s">
        <v>1</v>
      </c>
      <c r="N469" s="240" t="s">
        <v>47</v>
      </c>
      <c r="O469" s="94"/>
      <c r="P469" s="241">
        <f>O469*H469</f>
        <v>0</v>
      </c>
      <c r="Q469" s="241">
        <v>0.0050000000000000001</v>
      </c>
      <c r="R469" s="241">
        <f>Q469*H469</f>
        <v>0.0025000000000000001</v>
      </c>
      <c r="S469" s="241">
        <v>0</v>
      </c>
      <c r="T469" s="242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43" t="s">
        <v>101</v>
      </c>
      <c r="AT469" s="243" t="s">
        <v>186</v>
      </c>
      <c r="AU469" s="243" t="s">
        <v>90</v>
      </c>
      <c r="AY469" s="19" t="s">
        <v>183</v>
      </c>
      <c r="BE469" s="244">
        <f>IF(N469="základní",J469,0)</f>
        <v>0</v>
      </c>
      <c r="BF469" s="244">
        <f>IF(N469="snížená",J469,0)</f>
        <v>0</v>
      </c>
      <c r="BG469" s="244">
        <f>IF(N469="zákl. přenesená",J469,0)</f>
        <v>0</v>
      </c>
      <c r="BH469" s="244">
        <f>IF(N469="sníž. přenesená",J469,0)</f>
        <v>0</v>
      </c>
      <c r="BI469" s="244">
        <f>IF(N469="nulová",J469,0)</f>
        <v>0</v>
      </c>
      <c r="BJ469" s="19" t="s">
        <v>86</v>
      </c>
      <c r="BK469" s="244">
        <f>ROUND(I469*H469,2)</f>
        <v>0</v>
      </c>
      <c r="BL469" s="19" t="s">
        <v>101</v>
      </c>
      <c r="BM469" s="243" t="s">
        <v>980</v>
      </c>
    </row>
    <row r="470" s="2" customFormat="1">
      <c r="A470" s="41"/>
      <c r="B470" s="42"/>
      <c r="C470" s="43"/>
      <c r="D470" s="245" t="s">
        <v>192</v>
      </c>
      <c r="E470" s="43"/>
      <c r="F470" s="246" t="s">
        <v>979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192</v>
      </c>
      <c r="AU470" s="19" t="s">
        <v>90</v>
      </c>
    </row>
    <row r="471" s="2" customFormat="1" ht="16.5" customHeight="1">
      <c r="A471" s="41"/>
      <c r="B471" s="42"/>
      <c r="C471" s="232" t="s">
        <v>981</v>
      </c>
      <c r="D471" s="232" t="s">
        <v>186</v>
      </c>
      <c r="E471" s="233" t="s">
        <v>982</v>
      </c>
      <c r="F471" s="234" t="s">
        <v>983</v>
      </c>
      <c r="G471" s="235" t="s">
        <v>294</v>
      </c>
      <c r="H471" s="236">
        <v>1.5</v>
      </c>
      <c r="I471" s="237"/>
      <c r="J471" s="238">
        <f>ROUND(I471*H471,2)</f>
        <v>0</v>
      </c>
      <c r="K471" s="234" t="s">
        <v>1</v>
      </c>
      <c r="L471" s="47"/>
      <c r="M471" s="239" t="s">
        <v>1</v>
      </c>
      <c r="N471" s="240" t="s">
        <v>47</v>
      </c>
      <c r="O471" s="94"/>
      <c r="P471" s="241">
        <f>O471*H471</f>
        <v>0</v>
      </c>
      <c r="Q471" s="241">
        <v>0.029999999999999999</v>
      </c>
      <c r="R471" s="241">
        <f>Q471*H471</f>
        <v>0.044999999999999998</v>
      </c>
      <c r="S471" s="241">
        <v>0</v>
      </c>
      <c r="T471" s="242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43" t="s">
        <v>101</v>
      </c>
      <c r="AT471" s="243" t="s">
        <v>186</v>
      </c>
      <c r="AU471" s="243" t="s">
        <v>90</v>
      </c>
      <c r="AY471" s="19" t="s">
        <v>183</v>
      </c>
      <c r="BE471" s="244">
        <f>IF(N471="základní",J471,0)</f>
        <v>0</v>
      </c>
      <c r="BF471" s="244">
        <f>IF(N471="snížená",J471,0)</f>
        <v>0</v>
      </c>
      <c r="BG471" s="244">
        <f>IF(N471="zákl. přenesená",J471,0)</f>
        <v>0</v>
      </c>
      <c r="BH471" s="244">
        <f>IF(N471="sníž. přenesená",J471,0)</f>
        <v>0</v>
      </c>
      <c r="BI471" s="244">
        <f>IF(N471="nulová",J471,0)</f>
        <v>0</v>
      </c>
      <c r="BJ471" s="19" t="s">
        <v>86</v>
      </c>
      <c r="BK471" s="244">
        <f>ROUND(I471*H471,2)</f>
        <v>0</v>
      </c>
      <c r="BL471" s="19" t="s">
        <v>101</v>
      </c>
      <c r="BM471" s="243" t="s">
        <v>984</v>
      </c>
    </row>
    <row r="472" s="2" customFormat="1">
      <c r="A472" s="41"/>
      <c r="B472" s="42"/>
      <c r="C472" s="43"/>
      <c r="D472" s="245" t="s">
        <v>192</v>
      </c>
      <c r="E472" s="43"/>
      <c r="F472" s="246" t="s">
        <v>983</v>
      </c>
      <c r="G472" s="43"/>
      <c r="H472" s="43"/>
      <c r="I472" s="247"/>
      <c r="J472" s="43"/>
      <c r="K472" s="43"/>
      <c r="L472" s="47"/>
      <c r="M472" s="248"/>
      <c r="N472" s="249"/>
      <c r="O472" s="94"/>
      <c r="P472" s="94"/>
      <c r="Q472" s="94"/>
      <c r="R472" s="94"/>
      <c r="S472" s="94"/>
      <c r="T472" s="95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19" t="s">
        <v>192</v>
      </c>
      <c r="AU472" s="19" t="s">
        <v>90</v>
      </c>
    </row>
    <row r="473" s="2" customFormat="1" ht="16.5" customHeight="1">
      <c r="A473" s="41"/>
      <c r="B473" s="42"/>
      <c r="C473" s="232" t="s">
        <v>985</v>
      </c>
      <c r="D473" s="232" t="s">
        <v>186</v>
      </c>
      <c r="E473" s="233" t="s">
        <v>986</v>
      </c>
      <c r="F473" s="234" t="s">
        <v>987</v>
      </c>
      <c r="G473" s="235" t="s">
        <v>231</v>
      </c>
      <c r="H473" s="236">
        <v>17.5</v>
      </c>
      <c r="I473" s="237"/>
      <c r="J473" s="238">
        <f>ROUND(I473*H473,2)</f>
        <v>0</v>
      </c>
      <c r="K473" s="234" t="s">
        <v>1</v>
      </c>
      <c r="L473" s="47"/>
      <c r="M473" s="239" t="s">
        <v>1</v>
      </c>
      <c r="N473" s="240" t="s">
        <v>47</v>
      </c>
      <c r="O473" s="94"/>
      <c r="P473" s="241">
        <f>O473*H473</f>
        <v>0</v>
      </c>
      <c r="Q473" s="241">
        <v>0</v>
      </c>
      <c r="R473" s="241">
        <f>Q473*H473</f>
        <v>0</v>
      </c>
      <c r="S473" s="241">
        <v>0</v>
      </c>
      <c r="T473" s="242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43" t="s">
        <v>101</v>
      </c>
      <c r="AT473" s="243" t="s">
        <v>186</v>
      </c>
      <c r="AU473" s="243" t="s">
        <v>90</v>
      </c>
      <c r="AY473" s="19" t="s">
        <v>183</v>
      </c>
      <c r="BE473" s="244">
        <f>IF(N473="základní",J473,0)</f>
        <v>0</v>
      </c>
      <c r="BF473" s="244">
        <f>IF(N473="snížená",J473,0)</f>
        <v>0</v>
      </c>
      <c r="BG473" s="244">
        <f>IF(N473="zákl. přenesená",J473,0)</f>
        <v>0</v>
      </c>
      <c r="BH473" s="244">
        <f>IF(N473="sníž. přenesená",J473,0)</f>
        <v>0</v>
      </c>
      <c r="BI473" s="244">
        <f>IF(N473="nulová",J473,0)</f>
        <v>0</v>
      </c>
      <c r="BJ473" s="19" t="s">
        <v>86</v>
      </c>
      <c r="BK473" s="244">
        <f>ROUND(I473*H473,2)</f>
        <v>0</v>
      </c>
      <c r="BL473" s="19" t="s">
        <v>101</v>
      </c>
      <c r="BM473" s="243" t="s">
        <v>988</v>
      </c>
    </row>
    <row r="474" s="2" customFormat="1">
      <c r="A474" s="41"/>
      <c r="B474" s="42"/>
      <c r="C474" s="43"/>
      <c r="D474" s="245" t="s">
        <v>192</v>
      </c>
      <c r="E474" s="43"/>
      <c r="F474" s="246" t="s">
        <v>987</v>
      </c>
      <c r="G474" s="43"/>
      <c r="H474" s="43"/>
      <c r="I474" s="247"/>
      <c r="J474" s="43"/>
      <c r="K474" s="43"/>
      <c r="L474" s="47"/>
      <c r="M474" s="248"/>
      <c r="N474" s="249"/>
      <c r="O474" s="94"/>
      <c r="P474" s="94"/>
      <c r="Q474" s="94"/>
      <c r="R474" s="94"/>
      <c r="S474" s="94"/>
      <c r="T474" s="95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19" t="s">
        <v>192</v>
      </c>
      <c r="AU474" s="19" t="s">
        <v>90</v>
      </c>
    </row>
    <row r="475" s="2" customFormat="1" ht="21.75" customHeight="1">
      <c r="A475" s="41"/>
      <c r="B475" s="42"/>
      <c r="C475" s="232" t="s">
        <v>989</v>
      </c>
      <c r="D475" s="232" t="s">
        <v>186</v>
      </c>
      <c r="E475" s="233" t="s">
        <v>990</v>
      </c>
      <c r="F475" s="234" t="s">
        <v>991</v>
      </c>
      <c r="G475" s="235" t="s">
        <v>231</v>
      </c>
      <c r="H475" s="236">
        <v>11</v>
      </c>
      <c r="I475" s="237"/>
      <c r="J475" s="238">
        <f>ROUND(I475*H475,2)</f>
        <v>0</v>
      </c>
      <c r="K475" s="234" t="s">
        <v>1</v>
      </c>
      <c r="L475" s="47"/>
      <c r="M475" s="239" t="s">
        <v>1</v>
      </c>
      <c r="N475" s="240" t="s">
        <v>47</v>
      </c>
      <c r="O475" s="94"/>
      <c r="P475" s="241">
        <f>O475*H475</f>
        <v>0</v>
      </c>
      <c r="Q475" s="241">
        <v>0</v>
      </c>
      <c r="R475" s="241">
        <f>Q475*H475</f>
        <v>0</v>
      </c>
      <c r="S475" s="241">
        <v>0</v>
      </c>
      <c r="T475" s="242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43" t="s">
        <v>101</v>
      </c>
      <c r="AT475" s="243" t="s">
        <v>186</v>
      </c>
      <c r="AU475" s="243" t="s">
        <v>90</v>
      </c>
      <c r="AY475" s="19" t="s">
        <v>183</v>
      </c>
      <c r="BE475" s="244">
        <f>IF(N475="základní",J475,0)</f>
        <v>0</v>
      </c>
      <c r="BF475" s="244">
        <f>IF(N475="snížená",J475,0)</f>
        <v>0</v>
      </c>
      <c r="BG475" s="244">
        <f>IF(N475="zákl. přenesená",J475,0)</f>
        <v>0</v>
      </c>
      <c r="BH475" s="244">
        <f>IF(N475="sníž. přenesená",J475,0)</f>
        <v>0</v>
      </c>
      <c r="BI475" s="244">
        <f>IF(N475="nulová",J475,0)</f>
        <v>0</v>
      </c>
      <c r="BJ475" s="19" t="s">
        <v>86</v>
      </c>
      <c r="BK475" s="244">
        <f>ROUND(I475*H475,2)</f>
        <v>0</v>
      </c>
      <c r="BL475" s="19" t="s">
        <v>101</v>
      </c>
      <c r="BM475" s="243" t="s">
        <v>992</v>
      </c>
    </row>
    <row r="476" s="2" customFormat="1">
      <c r="A476" s="41"/>
      <c r="B476" s="42"/>
      <c r="C476" s="43"/>
      <c r="D476" s="245" t="s">
        <v>192</v>
      </c>
      <c r="E476" s="43"/>
      <c r="F476" s="246" t="s">
        <v>991</v>
      </c>
      <c r="G476" s="43"/>
      <c r="H476" s="43"/>
      <c r="I476" s="247"/>
      <c r="J476" s="43"/>
      <c r="K476" s="43"/>
      <c r="L476" s="47"/>
      <c r="M476" s="248"/>
      <c r="N476" s="249"/>
      <c r="O476" s="94"/>
      <c r="P476" s="94"/>
      <c r="Q476" s="94"/>
      <c r="R476" s="94"/>
      <c r="S476" s="94"/>
      <c r="T476" s="95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19" t="s">
        <v>192</v>
      </c>
      <c r="AU476" s="19" t="s">
        <v>90</v>
      </c>
    </row>
    <row r="477" s="2" customFormat="1" ht="24.15" customHeight="1">
      <c r="A477" s="41"/>
      <c r="B477" s="42"/>
      <c r="C477" s="232" t="s">
        <v>993</v>
      </c>
      <c r="D477" s="232" t="s">
        <v>186</v>
      </c>
      <c r="E477" s="233" t="s">
        <v>994</v>
      </c>
      <c r="F477" s="234" t="s">
        <v>995</v>
      </c>
      <c r="G477" s="235" t="s">
        <v>294</v>
      </c>
      <c r="H477" s="236">
        <v>1</v>
      </c>
      <c r="I477" s="237"/>
      <c r="J477" s="238">
        <f>ROUND(I477*H477,2)</f>
        <v>0</v>
      </c>
      <c r="K477" s="234" t="s">
        <v>1</v>
      </c>
      <c r="L477" s="47"/>
      <c r="M477" s="239" t="s">
        <v>1</v>
      </c>
      <c r="N477" s="240" t="s">
        <v>47</v>
      </c>
      <c r="O477" s="94"/>
      <c r="P477" s="241">
        <f>O477*H477</f>
        <v>0</v>
      </c>
      <c r="Q477" s="241">
        <v>0.0068100000000000001</v>
      </c>
      <c r="R477" s="241">
        <f>Q477*H477</f>
        <v>0.0068100000000000001</v>
      </c>
      <c r="S477" s="241">
        <v>0</v>
      </c>
      <c r="T477" s="242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43" t="s">
        <v>101</v>
      </c>
      <c r="AT477" s="243" t="s">
        <v>186</v>
      </c>
      <c r="AU477" s="243" t="s">
        <v>90</v>
      </c>
      <c r="AY477" s="19" t="s">
        <v>183</v>
      </c>
      <c r="BE477" s="244">
        <f>IF(N477="základní",J477,0)</f>
        <v>0</v>
      </c>
      <c r="BF477" s="244">
        <f>IF(N477="snížená",J477,0)</f>
        <v>0</v>
      </c>
      <c r="BG477" s="244">
        <f>IF(N477="zákl. přenesená",J477,0)</f>
        <v>0</v>
      </c>
      <c r="BH477" s="244">
        <f>IF(N477="sníž. přenesená",J477,0)</f>
        <v>0</v>
      </c>
      <c r="BI477" s="244">
        <f>IF(N477="nulová",J477,0)</f>
        <v>0</v>
      </c>
      <c r="BJ477" s="19" t="s">
        <v>86</v>
      </c>
      <c r="BK477" s="244">
        <f>ROUND(I477*H477,2)</f>
        <v>0</v>
      </c>
      <c r="BL477" s="19" t="s">
        <v>101</v>
      </c>
      <c r="BM477" s="243" t="s">
        <v>996</v>
      </c>
    </row>
    <row r="478" s="2" customFormat="1">
      <c r="A478" s="41"/>
      <c r="B478" s="42"/>
      <c r="C478" s="43"/>
      <c r="D478" s="245" t="s">
        <v>192</v>
      </c>
      <c r="E478" s="43"/>
      <c r="F478" s="246" t="s">
        <v>995</v>
      </c>
      <c r="G478" s="43"/>
      <c r="H478" s="43"/>
      <c r="I478" s="247"/>
      <c r="J478" s="43"/>
      <c r="K478" s="43"/>
      <c r="L478" s="47"/>
      <c r="M478" s="248"/>
      <c r="N478" s="249"/>
      <c r="O478" s="94"/>
      <c r="P478" s="94"/>
      <c r="Q478" s="94"/>
      <c r="R478" s="94"/>
      <c r="S478" s="94"/>
      <c r="T478" s="95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19" t="s">
        <v>192</v>
      </c>
      <c r="AU478" s="19" t="s">
        <v>90</v>
      </c>
    </row>
    <row r="479" s="2" customFormat="1" ht="24.15" customHeight="1">
      <c r="A479" s="41"/>
      <c r="B479" s="42"/>
      <c r="C479" s="232" t="s">
        <v>997</v>
      </c>
      <c r="D479" s="232" t="s">
        <v>186</v>
      </c>
      <c r="E479" s="233" t="s">
        <v>998</v>
      </c>
      <c r="F479" s="234" t="s">
        <v>999</v>
      </c>
      <c r="G479" s="235" t="s">
        <v>294</v>
      </c>
      <c r="H479" s="236">
        <v>1</v>
      </c>
      <c r="I479" s="237"/>
      <c r="J479" s="238">
        <f>ROUND(I479*H479,2)</f>
        <v>0</v>
      </c>
      <c r="K479" s="234" t="s">
        <v>1</v>
      </c>
      <c r="L479" s="47"/>
      <c r="M479" s="239" t="s">
        <v>1</v>
      </c>
      <c r="N479" s="240" t="s">
        <v>47</v>
      </c>
      <c r="O479" s="94"/>
      <c r="P479" s="241">
        <f>O479*H479</f>
        <v>0</v>
      </c>
      <c r="Q479" s="241">
        <v>0.0068100000000000001</v>
      </c>
      <c r="R479" s="241">
        <f>Q479*H479</f>
        <v>0.0068100000000000001</v>
      </c>
      <c r="S479" s="241">
        <v>0</v>
      </c>
      <c r="T479" s="242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43" t="s">
        <v>101</v>
      </c>
      <c r="AT479" s="243" t="s">
        <v>186</v>
      </c>
      <c r="AU479" s="243" t="s">
        <v>90</v>
      </c>
      <c r="AY479" s="19" t="s">
        <v>183</v>
      </c>
      <c r="BE479" s="244">
        <f>IF(N479="základní",J479,0)</f>
        <v>0</v>
      </c>
      <c r="BF479" s="244">
        <f>IF(N479="snížená",J479,0)</f>
        <v>0</v>
      </c>
      <c r="BG479" s="244">
        <f>IF(N479="zákl. přenesená",J479,0)</f>
        <v>0</v>
      </c>
      <c r="BH479" s="244">
        <f>IF(N479="sníž. přenesená",J479,0)</f>
        <v>0</v>
      </c>
      <c r="BI479" s="244">
        <f>IF(N479="nulová",J479,0)</f>
        <v>0</v>
      </c>
      <c r="BJ479" s="19" t="s">
        <v>86</v>
      </c>
      <c r="BK479" s="244">
        <f>ROUND(I479*H479,2)</f>
        <v>0</v>
      </c>
      <c r="BL479" s="19" t="s">
        <v>101</v>
      </c>
      <c r="BM479" s="243" t="s">
        <v>1000</v>
      </c>
    </row>
    <row r="480" s="2" customFormat="1">
      <c r="A480" s="41"/>
      <c r="B480" s="42"/>
      <c r="C480" s="43"/>
      <c r="D480" s="245" t="s">
        <v>192</v>
      </c>
      <c r="E480" s="43"/>
      <c r="F480" s="246" t="s">
        <v>999</v>
      </c>
      <c r="G480" s="43"/>
      <c r="H480" s="43"/>
      <c r="I480" s="247"/>
      <c r="J480" s="43"/>
      <c r="K480" s="43"/>
      <c r="L480" s="47"/>
      <c r="M480" s="248"/>
      <c r="N480" s="249"/>
      <c r="O480" s="94"/>
      <c r="P480" s="94"/>
      <c r="Q480" s="94"/>
      <c r="R480" s="94"/>
      <c r="S480" s="94"/>
      <c r="T480" s="95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19" t="s">
        <v>192</v>
      </c>
      <c r="AU480" s="19" t="s">
        <v>90</v>
      </c>
    </row>
    <row r="481" s="2" customFormat="1" ht="24.15" customHeight="1">
      <c r="A481" s="41"/>
      <c r="B481" s="42"/>
      <c r="C481" s="232" t="s">
        <v>1001</v>
      </c>
      <c r="D481" s="232" t="s">
        <v>186</v>
      </c>
      <c r="E481" s="233" t="s">
        <v>1002</v>
      </c>
      <c r="F481" s="234" t="s">
        <v>1003</v>
      </c>
      <c r="G481" s="235" t="s">
        <v>294</v>
      </c>
      <c r="H481" s="236">
        <v>1</v>
      </c>
      <c r="I481" s="237"/>
      <c r="J481" s="238">
        <f>ROUND(I481*H481,2)</f>
        <v>0</v>
      </c>
      <c r="K481" s="234" t="s">
        <v>1</v>
      </c>
      <c r="L481" s="47"/>
      <c r="M481" s="239" t="s">
        <v>1</v>
      </c>
      <c r="N481" s="240" t="s">
        <v>47</v>
      </c>
      <c r="O481" s="94"/>
      <c r="P481" s="241">
        <f>O481*H481</f>
        <v>0</v>
      </c>
      <c r="Q481" s="241">
        <v>0.0032000000000000002</v>
      </c>
      <c r="R481" s="241">
        <f>Q481*H481</f>
        <v>0.0032000000000000002</v>
      </c>
      <c r="S481" s="241">
        <v>0</v>
      </c>
      <c r="T481" s="242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43" t="s">
        <v>101</v>
      </c>
      <c r="AT481" s="243" t="s">
        <v>186</v>
      </c>
      <c r="AU481" s="243" t="s">
        <v>90</v>
      </c>
      <c r="AY481" s="19" t="s">
        <v>183</v>
      </c>
      <c r="BE481" s="244">
        <f>IF(N481="základní",J481,0)</f>
        <v>0</v>
      </c>
      <c r="BF481" s="244">
        <f>IF(N481="snížená",J481,0)</f>
        <v>0</v>
      </c>
      <c r="BG481" s="244">
        <f>IF(N481="zákl. přenesená",J481,0)</f>
        <v>0</v>
      </c>
      <c r="BH481" s="244">
        <f>IF(N481="sníž. přenesená",J481,0)</f>
        <v>0</v>
      </c>
      <c r="BI481" s="244">
        <f>IF(N481="nulová",J481,0)</f>
        <v>0</v>
      </c>
      <c r="BJ481" s="19" t="s">
        <v>86</v>
      </c>
      <c r="BK481" s="244">
        <f>ROUND(I481*H481,2)</f>
        <v>0</v>
      </c>
      <c r="BL481" s="19" t="s">
        <v>101</v>
      </c>
      <c r="BM481" s="243" t="s">
        <v>1004</v>
      </c>
    </row>
    <row r="482" s="2" customFormat="1">
      <c r="A482" s="41"/>
      <c r="B482" s="42"/>
      <c r="C482" s="43"/>
      <c r="D482" s="245" t="s">
        <v>192</v>
      </c>
      <c r="E482" s="43"/>
      <c r="F482" s="246" t="s">
        <v>1003</v>
      </c>
      <c r="G482" s="43"/>
      <c r="H482" s="43"/>
      <c r="I482" s="247"/>
      <c r="J482" s="43"/>
      <c r="K482" s="43"/>
      <c r="L482" s="47"/>
      <c r="M482" s="248"/>
      <c r="N482" s="249"/>
      <c r="O482" s="94"/>
      <c r="P482" s="94"/>
      <c r="Q482" s="94"/>
      <c r="R482" s="94"/>
      <c r="S482" s="94"/>
      <c r="T482" s="95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19" t="s">
        <v>192</v>
      </c>
      <c r="AU482" s="19" t="s">
        <v>90</v>
      </c>
    </row>
    <row r="483" s="2" customFormat="1" ht="24.15" customHeight="1">
      <c r="A483" s="41"/>
      <c r="B483" s="42"/>
      <c r="C483" s="232" t="s">
        <v>1005</v>
      </c>
      <c r="D483" s="232" t="s">
        <v>186</v>
      </c>
      <c r="E483" s="233" t="s">
        <v>1006</v>
      </c>
      <c r="F483" s="234" t="s">
        <v>1007</v>
      </c>
      <c r="G483" s="235" t="s">
        <v>294</v>
      </c>
      <c r="H483" s="236">
        <v>0.5</v>
      </c>
      <c r="I483" s="237"/>
      <c r="J483" s="238">
        <f>ROUND(I483*H483,2)</f>
        <v>0</v>
      </c>
      <c r="K483" s="234" t="s">
        <v>1</v>
      </c>
      <c r="L483" s="47"/>
      <c r="M483" s="239" t="s">
        <v>1</v>
      </c>
      <c r="N483" s="240" t="s">
        <v>47</v>
      </c>
      <c r="O483" s="94"/>
      <c r="P483" s="241">
        <f>O483*H483</f>
        <v>0</v>
      </c>
      <c r="Q483" s="241">
        <v>0.0032000000000000002</v>
      </c>
      <c r="R483" s="241">
        <f>Q483*H483</f>
        <v>0.0016000000000000001</v>
      </c>
      <c r="S483" s="241">
        <v>0</v>
      </c>
      <c r="T483" s="242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43" t="s">
        <v>101</v>
      </c>
      <c r="AT483" s="243" t="s">
        <v>186</v>
      </c>
      <c r="AU483" s="243" t="s">
        <v>90</v>
      </c>
      <c r="AY483" s="19" t="s">
        <v>183</v>
      </c>
      <c r="BE483" s="244">
        <f>IF(N483="základní",J483,0)</f>
        <v>0</v>
      </c>
      <c r="BF483" s="244">
        <f>IF(N483="snížená",J483,0)</f>
        <v>0</v>
      </c>
      <c r="BG483" s="244">
        <f>IF(N483="zákl. přenesená",J483,0)</f>
        <v>0</v>
      </c>
      <c r="BH483" s="244">
        <f>IF(N483="sníž. přenesená",J483,0)</f>
        <v>0</v>
      </c>
      <c r="BI483" s="244">
        <f>IF(N483="nulová",J483,0)</f>
        <v>0</v>
      </c>
      <c r="BJ483" s="19" t="s">
        <v>86</v>
      </c>
      <c r="BK483" s="244">
        <f>ROUND(I483*H483,2)</f>
        <v>0</v>
      </c>
      <c r="BL483" s="19" t="s">
        <v>101</v>
      </c>
      <c r="BM483" s="243" t="s">
        <v>1008</v>
      </c>
    </row>
    <row r="484" s="2" customFormat="1">
      <c r="A484" s="41"/>
      <c r="B484" s="42"/>
      <c r="C484" s="43"/>
      <c r="D484" s="245" t="s">
        <v>192</v>
      </c>
      <c r="E484" s="43"/>
      <c r="F484" s="246" t="s">
        <v>1007</v>
      </c>
      <c r="G484" s="43"/>
      <c r="H484" s="43"/>
      <c r="I484" s="247"/>
      <c r="J484" s="43"/>
      <c r="K484" s="43"/>
      <c r="L484" s="47"/>
      <c r="M484" s="248"/>
      <c r="N484" s="249"/>
      <c r="O484" s="94"/>
      <c r="P484" s="94"/>
      <c r="Q484" s="94"/>
      <c r="R484" s="94"/>
      <c r="S484" s="94"/>
      <c r="T484" s="95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19" t="s">
        <v>192</v>
      </c>
      <c r="AU484" s="19" t="s">
        <v>90</v>
      </c>
    </row>
    <row r="485" s="2" customFormat="1" ht="24.15" customHeight="1">
      <c r="A485" s="41"/>
      <c r="B485" s="42"/>
      <c r="C485" s="232" t="s">
        <v>1009</v>
      </c>
      <c r="D485" s="232" t="s">
        <v>186</v>
      </c>
      <c r="E485" s="233" t="s">
        <v>1010</v>
      </c>
      <c r="F485" s="234" t="s">
        <v>1011</v>
      </c>
      <c r="G485" s="235" t="s">
        <v>294</v>
      </c>
      <c r="H485" s="236">
        <v>1</v>
      </c>
      <c r="I485" s="237"/>
      <c r="J485" s="238">
        <f>ROUND(I485*H485,2)</f>
        <v>0</v>
      </c>
      <c r="K485" s="234" t="s">
        <v>1</v>
      </c>
      <c r="L485" s="47"/>
      <c r="M485" s="239" t="s">
        <v>1</v>
      </c>
      <c r="N485" s="240" t="s">
        <v>47</v>
      </c>
      <c r="O485" s="94"/>
      <c r="P485" s="241">
        <f>O485*H485</f>
        <v>0</v>
      </c>
      <c r="Q485" s="241">
        <v>0.0032000000000000002</v>
      </c>
      <c r="R485" s="241">
        <f>Q485*H485</f>
        <v>0.0032000000000000002</v>
      </c>
      <c r="S485" s="241">
        <v>0</v>
      </c>
      <c r="T485" s="242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43" t="s">
        <v>101</v>
      </c>
      <c r="AT485" s="243" t="s">
        <v>186</v>
      </c>
      <c r="AU485" s="243" t="s">
        <v>90</v>
      </c>
      <c r="AY485" s="19" t="s">
        <v>183</v>
      </c>
      <c r="BE485" s="244">
        <f>IF(N485="základní",J485,0)</f>
        <v>0</v>
      </c>
      <c r="BF485" s="244">
        <f>IF(N485="snížená",J485,0)</f>
        <v>0</v>
      </c>
      <c r="BG485" s="244">
        <f>IF(N485="zákl. přenesená",J485,0)</f>
        <v>0</v>
      </c>
      <c r="BH485" s="244">
        <f>IF(N485="sníž. přenesená",J485,0)</f>
        <v>0</v>
      </c>
      <c r="BI485" s="244">
        <f>IF(N485="nulová",J485,0)</f>
        <v>0</v>
      </c>
      <c r="BJ485" s="19" t="s">
        <v>86</v>
      </c>
      <c r="BK485" s="244">
        <f>ROUND(I485*H485,2)</f>
        <v>0</v>
      </c>
      <c r="BL485" s="19" t="s">
        <v>101</v>
      </c>
      <c r="BM485" s="243" t="s">
        <v>1012</v>
      </c>
    </row>
    <row r="486" s="2" customFormat="1">
      <c r="A486" s="41"/>
      <c r="B486" s="42"/>
      <c r="C486" s="43"/>
      <c r="D486" s="245" t="s">
        <v>192</v>
      </c>
      <c r="E486" s="43"/>
      <c r="F486" s="246" t="s">
        <v>1011</v>
      </c>
      <c r="G486" s="43"/>
      <c r="H486" s="43"/>
      <c r="I486" s="247"/>
      <c r="J486" s="43"/>
      <c r="K486" s="43"/>
      <c r="L486" s="47"/>
      <c r="M486" s="248"/>
      <c r="N486" s="249"/>
      <c r="O486" s="94"/>
      <c r="P486" s="94"/>
      <c r="Q486" s="94"/>
      <c r="R486" s="94"/>
      <c r="S486" s="94"/>
      <c r="T486" s="95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19" t="s">
        <v>192</v>
      </c>
      <c r="AU486" s="19" t="s">
        <v>90</v>
      </c>
    </row>
    <row r="487" s="2" customFormat="1" ht="16.5" customHeight="1">
      <c r="A487" s="41"/>
      <c r="B487" s="42"/>
      <c r="C487" s="232" t="s">
        <v>1013</v>
      </c>
      <c r="D487" s="232" t="s">
        <v>186</v>
      </c>
      <c r="E487" s="233" t="s">
        <v>1014</v>
      </c>
      <c r="F487" s="234" t="s">
        <v>1015</v>
      </c>
      <c r="G487" s="235" t="s">
        <v>294</v>
      </c>
      <c r="H487" s="236">
        <v>0.5</v>
      </c>
      <c r="I487" s="237"/>
      <c r="J487" s="238">
        <f>ROUND(I487*H487,2)</f>
        <v>0</v>
      </c>
      <c r="K487" s="234" t="s">
        <v>1</v>
      </c>
      <c r="L487" s="47"/>
      <c r="M487" s="239" t="s">
        <v>1</v>
      </c>
      <c r="N487" s="240" t="s">
        <v>47</v>
      </c>
      <c r="O487" s="94"/>
      <c r="P487" s="241">
        <f>O487*H487</f>
        <v>0</v>
      </c>
      <c r="Q487" s="241">
        <v>0.0032000000000000002</v>
      </c>
      <c r="R487" s="241">
        <f>Q487*H487</f>
        <v>0.0016000000000000001</v>
      </c>
      <c r="S487" s="241">
        <v>0</v>
      </c>
      <c r="T487" s="242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43" t="s">
        <v>101</v>
      </c>
      <c r="AT487" s="243" t="s">
        <v>186</v>
      </c>
      <c r="AU487" s="243" t="s">
        <v>90</v>
      </c>
      <c r="AY487" s="19" t="s">
        <v>183</v>
      </c>
      <c r="BE487" s="244">
        <f>IF(N487="základní",J487,0)</f>
        <v>0</v>
      </c>
      <c r="BF487" s="244">
        <f>IF(N487="snížená",J487,0)</f>
        <v>0</v>
      </c>
      <c r="BG487" s="244">
        <f>IF(N487="zákl. přenesená",J487,0)</f>
        <v>0</v>
      </c>
      <c r="BH487" s="244">
        <f>IF(N487="sníž. přenesená",J487,0)</f>
        <v>0</v>
      </c>
      <c r="BI487" s="244">
        <f>IF(N487="nulová",J487,0)</f>
        <v>0</v>
      </c>
      <c r="BJ487" s="19" t="s">
        <v>86</v>
      </c>
      <c r="BK487" s="244">
        <f>ROUND(I487*H487,2)</f>
        <v>0</v>
      </c>
      <c r="BL487" s="19" t="s">
        <v>101</v>
      </c>
      <c r="BM487" s="243" t="s">
        <v>1016</v>
      </c>
    </row>
    <row r="488" s="2" customFormat="1">
      <c r="A488" s="41"/>
      <c r="B488" s="42"/>
      <c r="C488" s="43"/>
      <c r="D488" s="245" t="s">
        <v>192</v>
      </c>
      <c r="E488" s="43"/>
      <c r="F488" s="246" t="s">
        <v>1015</v>
      </c>
      <c r="G488" s="43"/>
      <c r="H488" s="43"/>
      <c r="I488" s="247"/>
      <c r="J488" s="43"/>
      <c r="K488" s="43"/>
      <c r="L488" s="47"/>
      <c r="M488" s="248"/>
      <c r="N488" s="249"/>
      <c r="O488" s="94"/>
      <c r="P488" s="94"/>
      <c r="Q488" s="94"/>
      <c r="R488" s="94"/>
      <c r="S488" s="94"/>
      <c r="T488" s="95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19" t="s">
        <v>192</v>
      </c>
      <c r="AU488" s="19" t="s">
        <v>90</v>
      </c>
    </row>
    <row r="489" s="2" customFormat="1" ht="24.15" customHeight="1">
      <c r="A489" s="41"/>
      <c r="B489" s="42"/>
      <c r="C489" s="232" t="s">
        <v>1017</v>
      </c>
      <c r="D489" s="232" t="s">
        <v>186</v>
      </c>
      <c r="E489" s="233" t="s">
        <v>1018</v>
      </c>
      <c r="F489" s="234" t="s">
        <v>1019</v>
      </c>
      <c r="G489" s="235" t="s">
        <v>294</v>
      </c>
      <c r="H489" s="236">
        <v>1</v>
      </c>
      <c r="I489" s="237"/>
      <c r="J489" s="238">
        <f>ROUND(I489*H489,2)</f>
        <v>0</v>
      </c>
      <c r="K489" s="234" t="s">
        <v>1</v>
      </c>
      <c r="L489" s="47"/>
      <c r="M489" s="239" t="s">
        <v>1</v>
      </c>
      <c r="N489" s="240" t="s">
        <v>47</v>
      </c>
      <c r="O489" s="94"/>
      <c r="P489" s="241">
        <f>O489*H489</f>
        <v>0</v>
      </c>
      <c r="Q489" s="241">
        <v>8.5999999999999996</v>
      </c>
      <c r="R489" s="241">
        <f>Q489*H489</f>
        <v>8.5999999999999996</v>
      </c>
      <c r="S489" s="241">
        <v>0</v>
      </c>
      <c r="T489" s="242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43" t="s">
        <v>101</v>
      </c>
      <c r="AT489" s="243" t="s">
        <v>186</v>
      </c>
      <c r="AU489" s="243" t="s">
        <v>90</v>
      </c>
      <c r="AY489" s="19" t="s">
        <v>183</v>
      </c>
      <c r="BE489" s="244">
        <f>IF(N489="základní",J489,0)</f>
        <v>0</v>
      </c>
      <c r="BF489" s="244">
        <f>IF(N489="snížená",J489,0)</f>
        <v>0</v>
      </c>
      <c r="BG489" s="244">
        <f>IF(N489="zákl. přenesená",J489,0)</f>
        <v>0</v>
      </c>
      <c r="BH489" s="244">
        <f>IF(N489="sníž. přenesená",J489,0)</f>
        <v>0</v>
      </c>
      <c r="BI489" s="244">
        <f>IF(N489="nulová",J489,0)</f>
        <v>0</v>
      </c>
      <c r="BJ489" s="19" t="s">
        <v>86</v>
      </c>
      <c r="BK489" s="244">
        <f>ROUND(I489*H489,2)</f>
        <v>0</v>
      </c>
      <c r="BL489" s="19" t="s">
        <v>101</v>
      </c>
      <c r="BM489" s="243" t="s">
        <v>1020</v>
      </c>
    </row>
    <row r="490" s="2" customFormat="1">
      <c r="A490" s="41"/>
      <c r="B490" s="42"/>
      <c r="C490" s="43"/>
      <c r="D490" s="245" t="s">
        <v>192</v>
      </c>
      <c r="E490" s="43"/>
      <c r="F490" s="246" t="s">
        <v>1019</v>
      </c>
      <c r="G490" s="43"/>
      <c r="H490" s="43"/>
      <c r="I490" s="247"/>
      <c r="J490" s="43"/>
      <c r="K490" s="43"/>
      <c r="L490" s="47"/>
      <c r="M490" s="248"/>
      <c r="N490" s="249"/>
      <c r="O490" s="94"/>
      <c r="P490" s="94"/>
      <c r="Q490" s="94"/>
      <c r="R490" s="94"/>
      <c r="S490" s="94"/>
      <c r="T490" s="95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19" t="s">
        <v>192</v>
      </c>
      <c r="AU490" s="19" t="s">
        <v>90</v>
      </c>
    </row>
    <row r="491" s="2" customFormat="1" ht="24.15" customHeight="1">
      <c r="A491" s="41"/>
      <c r="B491" s="42"/>
      <c r="C491" s="232" t="s">
        <v>1021</v>
      </c>
      <c r="D491" s="232" t="s">
        <v>186</v>
      </c>
      <c r="E491" s="233" t="s">
        <v>1022</v>
      </c>
      <c r="F491" s="234" t="s">
        <v>1023</v>
      </c>
      <c r="G491" s="235" t="s">
        <v>294</v>
      </c>
      <c r="H491" s="236">
        <v>1</v>
      </c>
      <c r="I491" s="237"/>
      <c r="J491" s="238">
        <f>ROUND(I491*H491,2)</f>
        <v>0</v>
      </c>
      <c r="K491" s="234" t="s">
        <v>1</v>
      </c>
      <c r="L491" s="47"/>
      <c r="M491" s="239" t="s">
        <v>1</v>
      </c>
      <c r="N491" s="240" t="s">
        <v>47</v>
      </c>
      <c r="O491" s="94"/>
      <c r="P491" s="241">
        <f>O491*H491</f>
        <v>0</v>
      </c>
      <c r="Q491" s="241">
        <v>2.6000000000000001</v>
      </c>
      <c r="R491" s="241">
        <f>Q491*H491</f>
        <v>2.6000000000000001</v>
      </c>
      <c r="S491" s="241">
        <v>0</v>
      </c>
      <c r="T491" s="242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43" t="s">
        <v>101</v>
      </c>
      <c r="AT491" s="243" t="s">
        <v>186</v>
      </c>
      <c r="AU491" s="243" t="s">
        <v>90</v>
      </c>
      <c r="AY491" s="19" t="s">
        <v>183</v>
      </c>
      <c r="BE491" s="244">
        <f>IF(N491="základní",J491,0)</f>
        <v>0</v>
      </c>
      <c r="BF491" s="244">
        <f>IF(N491="snížená",J491,0)</f>
        <v>0</v>
      </c>
      <c r="BG491" s="244">
        <f>IF(N491="zákl. přenesená",J491,0)</f>
        <v>0</v>
      </c>
      <c r="BH491" s="244">
        <f>IF(N491="sníž. přenesená",J491,0)</f>
        <v>0</v>
      </c>
      <c r="BI491" s="244">
        <f>IF(N491="nulová",J491,0)</f>
        <v>0</v>
      </c>
      <c r="BJ491" s="19" t="s">
        <v>86</v>
      </c>
      <c r="BK491" s="244">
        <f>ROUND(I491*H491,2)</f>
        <v>0</v>
      </c>
      <c r="BL491" s="19" t="s">
        <v>101</v>
      </c>
      <c r="BM491" s="243" t="s">
        <v>1024</v>
      </c>
    </row>
    <row r="492" s="2" customFormat="1">
      <c r="A492" s="41"/>
      <c r="B492" s="42"/>
      <c r="C492" s="43"/>
      <c r="D492" s="245" t="s">
        <v>192</v>
      </c>
      <c r="E492" s="43"/>
      <c r="F492" s="246" t="s">
        <v>1023</v>
      </c>
      <c r="G492" s="43"/>
      <c r="H492" s="43"/>
      <c r="I492" s="247"/>
      <c r="J492" s="43"/>
      <c r="K492" s="43"/>
      <c r="L492" s="47"/>
      <c r="M492" s="248"/>
      <c r="N492" s="249"/>
      <c r="O492" s="94"/>
      <c r="P492" s="94"/>
      <c r="Q492" s="94"/>
      <c r="R492" s="94"/>
      <c r="S492" s="94"/>
      <c r="T492" s="95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192</v>
      </c>
      <c r="AU492" s="19" t="s">
        <v>90</v>
      </c>
    </row>
    <row r="493" s="2" customFormat="1" ht="24.15" customHeight="1">
      <c r="A493" s="41"/>
      <c r="B493" s="42"/>
      <c r="C493" s="232" t="s">
        <v>1025</v>
      </c>
      <c r="D493" s="232" t="s">
        <v>186</v>
      </c>
      <c r="E493" s="233" t="s">
        <v>1026</v>
      </c>
      <c r="F493" s="234" t="s">
        <v>1027</v>
      </c>
      <c r="G493" s="235" t="s">
        <v>294</v>
      </c>
      <c r="H493" s="236">
        <v>1</v>
      </c>
      <c r="I493" s="237"/>
      <c r="J493" s="238">
        <f>ROUND(I493*H493,2)</f>
        <v>0</v>
      </c>
      <c r="K493" s="234" t="s">
        <v>190</v>
      </c>
      <c r="L493" s="47"/>
      <c r="M493" s="239" t="s">
        <v>1</v>
      </c>
      <c r="N493" s="240" t="s">
        <v>47</v>
      </c>
      <c r="O493" s="94"/>
      <c r="P493" s="241">
        <f>O493*H493</f>
        <v>0</v>
      </c>
      <c r="Q493" s="241">
        <v>0.0098899999999999995</v>
      </c>
      <c r="R493" s="241">
        <f>Q493*H493</f>
        <v>0.0098899999999999995</v>
      </c>
      <c r="S493" s="241">
        <v>0</v>
      </c>
      <c r="T493" s="242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43" t="s">
        <v>101</v>
      </c>
      <c r="AT493" s="243" t="s">
        <v>186</v>
      </c>
      <c r="AU493" s="243" t="s">
        <v>90</v>
      </c>
      <c r="AY493" s="19" t="s">
        <v>183</v>
      </c>
      <c r="BE493" s="244">
        <f>IF(N493="základní",J493,0)</f>
        <v>0</v>
      </c>
      <c r="BF493" s="244">
        <f>IF(N493="snížená",J493,0)</f>
        <v>0</v>
      </c>
      <c r="BG493" s="244">
        <f>IF(N493="zákl. přenesená",J493,0)</f>
        <v>0</v>
      </c>
      <c r="BH493" s="244">
        <f>IF(N493="sníž. přenesená",J493,0)</f>
        <v>0</v>
      </c>
      <c r="BI493" s="244">
        <f>IF(N493="nulová",J493,0)</f>
        <v>0</v>
      </c>
      <c r="BJ493" s="19" t="s">
        <v>86</v>
      </c>
      <c r="BK493" s="244">
        <f>ROUND(I493*H493,2)</f>
        <v>0</v>
      </c>
      <c r="BL493" s="19" t="s">
        <v>101</v>
      </c>
      <c r="BM493" s="243" t="s">
        <v>1028</v>
      </c>
    </row>
    <row r="494" s="2" customFormat="1">
      <c r="A494" s="41"/>
      <c r="B494" s="42"/>
      <c r="C494" s="43"/>
      <c r="D494" s="245" t="s">
        <v>192</v>
      </c>
      <c r="E494" s="43"/>
      <c r="F494" s="246" t="s">
        <v>1029</v>
      </c>
      <c r="G494" s="43"/>
      <c r="H494" s="43"/>
      <c r="I494" s="247"/>
      <c r="J494" s="43"/>
      <c r="K494" s="43"/>
      <c r="L494" s="47"/>
      <c r="M494" s="248"/>
      <c r="N494" s="249"/>
      <c r="O494" s="94"/>
      <c r="P494" s="94"/>
      <c r="Q494" s="94"/>
      <c r="R494" s="94"/>
      <c r="S494" s="94"/>
      <c r="T494" s="95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19" t="s">
        <v>192</v>
      </c>
      <c r="AU494" s="19" t="s">
        <v>90</v>
      </c>
    </row>
    <row r="495" s="2" customFormat="1">
      <c r="A495" s="41"/>
      <c r="B495" s="42"/>
      <c r="C495" s="43"/>
      <c r="D495" s="250" t="s">
        <v>194</v>
      </c>
      <c r="E495" s="43"/>
      <c r="F495" s="251" t="s">
        <v>1030</v>
      </c>
      <c r="G495" s="43"/>
      <c r="H495" s="43"/>
      <c r="I495" s="247"/>
      <c r="J495" s="43"/>
      <c r="K495" s="43"/>
      <c r="L495" s="47"/>
      <c r="M495" s="248"/>
      <c r="N495" s="249"/>
      <c r="O495" s="94"/>
      <c r="P495" s="94"/>
      <c r="Q495" s="94"/>
      <c r="R495" s="94"/>
      <c r="S495" s="94"/>
      <c r="T495" s="95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19" t="s">
        <v>194</v>
      </c>
      <c r="AU495" s="19" t="s">
        <v>90</v>
      </c>
    </row>
    <row r="496" s="2" customFormat="1" ht="16.5" customHeight="1">
      <c r="A496" s="41"/>
      <c r="B496" s="42"/>
      <c r="C496" s="274" t="s">
        <v>1031</v>
      </c>
      <c r="D496" s="274" t="s">
        <v>222</v>
      </c>
      <c r="E496" s="275" t="s">
        <v>1032</v>
      </c>
      <c r="F496" s="276" t="s">
        <v>1033</v>
      </c>
      <c r="G496" s="277" t="s">
        <v>294</v>
      </c>
      <c r="H496" s="278">
        <v>1</v>
      </c>
      <c r="I496" s="279"/>
      <c r="J496" s="280">
        <f>ROUND(I496*H496,2)</f>
        <v>0</v>
      </c>
      <c r="K496" s="276" t="s">
        <v>190</v>
      </c>
      <c r="L496" s="281"/>
      <c r="M496" s="282" t="s">
        <v>1</v>
      </c>
      <c r="N496" s="283" t="s">
        <v>47</v>
      </c>
      <c r="O496" s="94"/>
      <c r="P496" s="241">
        <f>O496*H496</f>
        <v>0</v>
      </c>
      <c r="Q496" s="241">
        <v>0.26200000000000001</v>
      </c>
      <c r="R496" s="241">
        <f>Q496*H496</f>
        <v>0.26200000000000001</v>
      </c>
      <c r="S496" s="241">
        <v>0</v>
      </c>
      <c r="T496" s="242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43" t="s">
        <v>113</v>
      </c>
      <c r="AT496" s="243" t="s">
        <v>222</v>
      </c>
      <c r="AU496" s="243" t="s">
        <v>90</v>
      </c>
      <c r="AY496" s="19" t="s">
        <v>183</v>
      </c>
      <c r="BE496" s="244">
        <f>IF(N496="základní",J496,0)</f>
        <v>0</v>
      </c>
      <c r="BF496" s="244">
        <f>IF(N496="snížená",J496,0)</f>
        <v>0</v>
      </c>
      <c r="BG496" s="244">
        <f>IF(N496="zákl. přenesená",J496,0)</f>
        <v>0</v>
      </c>
      <c r="BH496" s="244">
        <f>IF(N496="sníž. přenesená",J496,0)</f>
        <v>0</v>
      </c>
      <c r="BI496" s="244">
        <f>IF(N496="nulová",J496,0)</f>
        <v>0</v>
      </c>
      <c r="BJ496" s="19" t="s">
        <v>86</v>
      </c>
      <c r="BK496" s="244">
        <f>ROUND(I496*H496,2)</f>
        <v>0</v>
      </c>
      <c r="BL496" s="19" t="s">
        <v>101</v>
      </c>
      <c r="BM496" s="243" t="s">
        <v>1034</v>
      </c>
    </row>
    <row r="497" s="2" customFormat="1">
      <c r="A497" s="41"/>
      <c r="B497" s="42"/>
      <c r="C497" s="43"/>
      <c r="D497" s="245" t="s">
        <v>192</v>
      </c>
      <c r="E497" s="43"/>
      <c r="F497" s="246" t="s">
        <v>1033</v>
      </c>
      <c r="G497" s="43"/>
      <c r="H497" s="43"/>
      <c r="I497" s="247"/>
      <c r="J497" s="43"/>
      <c r="K497" s="43"/>
      <c r="L497" s="47"/>
      <c r="M497" s="248"/>
      <c r="N497" s="249"/>
      <c r="O497" s="94"/>
      <c r="P497" s="94"/>
      <c r="Q497" s="94"/>
      <c r="R497" s="94"/>
      <c r="S497" s="94"/>
      <c r="T497" s="95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19" t="s">
        <v>192</v>
      </c>
      <c r="AU497" s="19" t="s">
        <v>90</v>
      </c>
    </row>
    <row r="498" s="2" customFormat="1" ht="24.15" customHeight="1">
      <c r="A498" s="41"/>
      <c r="B498" s="42"/>
      <c r="C498" s="232" t="s">
        <v>1035</v>
      </c>
      <c r="D498" s="232" t="s">
        <v>186</v>
      </c>
      <c r="E498" s="233" t="s">
        <v>1036</v>
      </c>
      <c r="F498" s="234" t="s">
        <v>1037</v>
      </c>
      <c r="G498" s="235" t="s">
        <v>294</v>
      </c>
      <c r="H498" s="236">
        <v>1</v>
      </c>
      <c r="I498" s="237"/>
      <c r="J498" s="238">
        <f>ROUND(I498*H498,2)</f>
        <v>0</v>
      </c>
      <c r="K498" s="234" t="s">
        <v>190</v>
      </c>
      <c r="L498" s="47"/>
      <c r="M498" s="239" t="s">
        <v>1</v>
      </c>
      <c r="N498" s="240" t="s">
        <v>47</v>
      </c>
      <c r="O498" s="94"/>
      <c r="P498" s="241">
        <f>O498*H498</f>
        <v>0</v>
      </c>
      <c r="Q498" s="241">
        <v>0.0098899999999999995</v>
      </c>
      <c r="R498" s="241">
        <f>Q498*H498</f>
        <v>0.0098899999999999995</v>
      </c>
      <c r="S498" s="241">
        <v>0</v>
      </c>
      <c r="T498" s="242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43" t="s">
        <v>101</v>
      </c>
      <c r="AT498" s="243" t="s">
        <v>186</v>
      </c>
      <c r="AU498" s="243" t="s">
        <v>90</v>
      </c>
      <c r="AY498" s="19" t="s">
        <v>183</v>
      </c>
      <c r="BE498" s="244">
        <f>IF(N498="základní",J498,0)</f>
        <v>0</v>
      </c>
      <c r="BF498" s="244">
        <f>IF(N498="snížená",J498,0)</f>
        <v>0</v>
      </c>
      <c r="BG498" s="244">
        <f>IF(N498="zákl. přenesená",J498,0)</f>
        <v>0</v>
      </c>
      <c r="BH498" s="244">
        <f>IF(N498="sníž. přenesená",J498,0)</f>
        <v>0</v>
      </c>
      <c r="BI498" s="244">
        <f>IF(N498="nulová",J498,0)</f>
        <v>0</v>
      </c>
      <c r="BJ498" s="19" t="s">
        <v>86</v>
      </c>
      <c r="BK498" s="244">
        <f>ROUND(I498*H498,2)</f>
        <v>0</v>
      </c>
      <c r="BL498" s="19" t="s">
        <v>101</v>
      </c>
      <c r="BM498" s="243" t="s">
        <v>1038</v>
      </c>
    </row>
    <row r="499" s="2" customFormat="1">
      <c r="A499" s="41"/>
      <c r="B499" s="42"/>
      <c r="C499" s="43"/>
      <c r="D499" s="245" t="s">
        <v>192</v>
      </c>
      <c r="E499" s="43"/>
      <c r="F499" s="246" t="s">
        <v>1039</v>
      </c>
      <c r="G499" s="43"/>
      <c r="H499" s="43"/>
      <c r="I499" s="247"/>
      <c r="J499" s="43"/>
      <c r="K499" s="43"/>
      <c r="L499" s="47"/>
      <c r="M499" s="248"/>
      <c r="N499" s="249"/>
      <c r="O499" s="94"/>
      <c r="P499" s="94"/>
      <c r="Q499" s="94"/>
      <c r="R499" s="94"/>
      <c r="S499" s="94"/>
      <c r="T499" s="95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19" t="s">
        <v>192</v>
      </c>
      <c r="AU499" s="19" t="s">
        <v>90</v>
      </c>
    </row>
    <row r="500" s="2" customFormat="1">
      <c r="A500" s="41"/>
      <c r="B500" s="42"/>
      <c r="C500" s="43"/>
      <c r="D500" s="250" t="s">
        <v>194</v>
      </c>
      <c r="E500" s="43"/>
      <c r="F500" s="251" t="s">
        <v>1040</v>
      </c>
      <c r="G500" s="43"/>
      <c r="H500" s="43"/>
      <c r="I500" s="247"/>
      <c r="J500" s="43"/>
      <c r="K500" s="43"/>
      <c r="L500" s="47"/>
      <c r="M500" s="248"/>
      <c r="N500" s="249"/>
      <c r="O500" s="94"/>
      <c r="P500" s="94"/>
      <c r="Q500" s="94"/>
      <c r="R500" s="94"/>
      <c r="S500" s="94"/>
      <c r="T500" s="95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19" t="s">
        <v>194</v>
      </c>
      <c r="AU500" s="19" t="s">
        <v>90</v>
      </c>
    </row>
    <row r="501" s="2" customFormat="1" ht="24.15" customHeight="1">
      <c r="A501" s="41"/>
      <c r="B501" s="42"/>
      <c r="C501" s="274" t="s">
        <v>1041</v>
      </c>
      <c r="D501" s="274" t="s">
        <v>222</v>
      </c>
      <c r="E501" s="275" t="s">
        <v>1042</v>
      </c>
      <c r="F501" s="276" t="s">
        <v>1043</v>
      </c>
      <c r="G501" s="277" t="s">
        <v>294</v>
      </c>
      <c r="H501" s="278">
        <v>1</v>
      </c>
      <c r="I501" s="279"/>
      <c r="J501" s="280">
        <f>ROUND(I501*H501,2)</f>
        <v>0</v>
      </c>
      <c r="K501" s="276" t="s">
        <v>190</v>
      </c>
      <c r="L501" s="281"/>
      <c r="M501" s="282" t="s">
        <v>1</v>
      </c>
      <c r="N501" s="283" t="s">
        <v>47</v>
      </c>
      <c r="O501" s="94"/>
      <c r="P501" s="241">
        <f>O501*H501</f>
        <v>0</v>
      </c>
      <c r="Q501" s="241">
        <v>0.44900000000000001</v>
      </c>
      <c r="R501" s="241">
        <f>Q501*H501</f>
        <v>0.44900000000000001</v>
      </c>
      <c r="S501" s="241">
        <v>0</v>
      </c>
      <c r="T501" s="242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43" t="s">
        <v>113</v>
      </c>
      <c r="AT501" s="243" t="s">
        <v>222</v>
      </c>
      <c r="AU501" s="243" t="s">
        <v>90</v>
      </c>
      <c r="AY501" s="19" t="s">
        <v>183</v>
      </c>
      <c r="BE501" s="244">
        <f>IF(N501="základní",J501,0)</f>
        <v>0</v>
      </c>
      <c r="BF501" s="244">
        <f>IF(N501="snížená",J501,0)</f>
        <v>0</v>
      </c>
      <c r="BG501" s="244">
        <f>IF(N501="zákl. přenesená",J501,0)</f>
        <v>0</v>
      </c>
      <c r="BH501" s="244">
        <f>IF(N501="sníž. přenesená",J501,0)</f>
        <v>0</v>
      </c>
      <c r="BI501" s="244">
        <f>IF(N501="nulová",J501,0)</f>
        <v>0</v>
      </c>
      <c r="BJ501" s="19" t="s">
        <v>86</v>
      </c>
      <c r="BK501" s="244">
        <f>ROUND(I501*H501,2)</f>
        <v>0</v>
      </c>
      <c r="BL501" s="19" t="s">
        <v>101</v>
      </c>
      <c r="BM501" s="243" t="s">
        <v>1044</v>
      </c>
    </row>
    <row r="502" s="2" customFormat="1">
      <c r="A502" s="41"/>
      <c r="B502" s="42"/>
      <c r="C502" s="43"/>
      <c r="D502" s="245" t="s">
        <v>192</v>
      </c>
      <c r="E502" s="43"/>
      <c r="F502" s="246" t="s">
        <v>1043</v>
      </c>
      <c r="G502" s="43"/>
      <c r="H502" s="43"/>
      <c r="I502" s="247"/>
      <c r="J502" s="43"/>
      <c r="K502" s="43"/>
      <c r="L502" s="47"/>
      <c r="M502" s="248"/>
      <c r="N502" s="249"/>
      <c r="O502" s="94"/>
      <c r="P502" s="94"/>
      <c r="Q502" s="94"/>
      <c r="R502" s="94"/>
      <c r="S502" s="94"/>
      <c r="T502" s="95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19" t="s">
        <v>192</v>
      </c>
      <c r="AU502" s="19" t="s">
        <v>90</v>
      </c>
    </row>
    <row r="503" s="2" customFormat="1" ht="37.8" customHeight="1">
      <c r="A503" s="41"/>
      <c r="B503" s="42"/>
      <c r="C503" s="232" t="s">
        <v>1045</v>
      </c>
      <c r="D503" s="232" t="s">
        <v>186</v>
      </c>
      <c r="E503" s="233" t="s">
        <v>1046</v>
      </c>
      <c r="F503" s="234" t="s">
        <v>1047</v>
      </c>
      <c r="G503" s="235" t="s">
        <v>294</v>
      </c>
      <c r="H503" s="236">
        <v>1</v>
      </c>
      <c r="I503" s="237"/>
      <c r="J503" s="238">
        <f>ROUND(I503*H503,2)</f>
        <v>0</v>
      </c>
      <c r="K503" s="234" t="s">
        <v>190</v>
      </c>
      <c r="L503" s="47"/>
      <c r="M503" s="239" t="s">
        <v>1</v>
      </c>
      <c r="N503" s="240" t="s">
        <v>47</v>
      </c>
      <c r="O503" s="94"/>
      <c r="P503" s="241">
        <f>O503*H503</f>
        <v>0</v>
      </c>
      <c r="Q503" s="241">
        <v>0.089999999999999997</v>
      </c>
      <c r="R503" s="241">
        <f>Q503*H503</f>
        <v>0.089999999999999997</v>
      </c>
      <c r="S503" s="241">
        <v>0</v>
      </c>
      <c r="T503" s="242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43" t="s">
        <v>101</v>
      </c>
      <c r="AT503" s="243" t="s">
        <v>186</v>
      </c>
      <c r="AU503" s="243" t="s">
        <v>90</v>
      </c>
      <c r="AY503" s="19" t="s">
        <v>183</v>
      </c>
      <c r="BE503" s="244">
        <f>IF(N503="základní",J503,0)</f>
        <v>0</v>
      </c>
      <c r="BF503" s="244">
        <f>IF(N503="snížená",J503,0)</f>
        <v>0</v>
      </c>
      <c r="BG503" s="244">
        <f>IF(N503="zákl. přenesená",J503,0)</f>
        <v>0</v>
      </c>
      <c r="BH503" s="244">
        <f>IF(N503="sníž. přenesená",J503,0)</f>
        <v>0</v>
      </c>
      <c r="BI503" s="244">
        <f>IF(N503="nulová",J503,0)</f>
        <v>0</v>
      </c>
      <c r="BJ503" s="19" t="s">
        <v>86</v>
      </c>
      <c r="BK503" s="244">
        <f>ROUND(I503*H503,2)</f>
        <v>0</v>
      </c>
      <c r="BL503" s="19" t="s">
        <v>101</v>
      </c>
      <c r="BM503" s="243" t="s">
        <v>1048</v>
      </c>
    </row>
    <row r="504" s="2" customFormat="1">
      <c r="A504" s="41"/>
      <c r="B504" s="42"/>
      <c r="C504" s="43"/>
      <c r="D504" s="245" t="s">
        <v>192</v>
      </c>
      <c r="E504" s="43"/>
      <c r="F504" s="246" t="s">
        <v>1049</v>
      </c>
      <c r="G504" s="43"/>
      <c r="H504" s="43"/>
      <c r="I504" s="247"/>
      <c r="J504" s="43"/>
      <c r="K504" s="43"/>
      <c r="L504" s="47"/>
      <c r="M504" s="248"/>
      <c r="N504" s="249"/>
      <c r="O504" s="94"/>
      <c r="P504" s="94"/>
      <c r="Q504" s="94"/>
      <c r="R504" s="94"/>
      <c r="S504" s="94"/>
      <c r="T504" s="95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19" t="s">
        <v>192</v>
      </c>
      <c r="AU504" s="19" t="s">
        <v>90</v>
      </c>
    </row>
    <row r="505" s="2" customFormat="1">
      <c r="A505" s="41"/>
      <c r="B505" s="42"/>
      <c r="C505" s="43"/>
      <c r="D505" s="250" t="s">
        <v>194</v>
      </c>
      <c r="E505" s="43"/>
      <c r="F505" s="251" t="s">
        <v>1050</v>
      </c>
      <c r="G505" s="43"/>
      <c r="H505" s="43"/>
      <c r="I505" s="247"/>
      <c r="J505" s="43"/>
      <c r="K505" s="43"/>
      <c r="L505" s="47"/>
      <c r="M505" s="248"/>
      <c r="N505" s="249"/>
      <c r="O505" s="94"/>
      <c r="P505" s="94"/>
      <c r="Q505" s="94"/>
      <c r="R505" s="94"/>
      <c r="S505" s="94"/>
      <c r="T505" s="95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19" t="s">
        <v>194</v>
      </c>
      <c r="AU505" s="19" t="s">
        <v>90</v>
      </c>
    </row>
    <row r="506" s="2" customFormat="1" ht="21.75" customHeight="1">
      <c r="A506" s="41"/>
      <c r="B506" s="42"/>
      <c r="C506" s="274" t="s">
        <v>1051</v>
      </c>
      <c r="D506" s="274" t="s">
        <v>222</v>
      </c>
      <c r="E506" s="275" t="s">
        <v>1052</v>
      </c>
      <c r="F506" s="276" t="s">
        <v>1053</v>
      </c>
      <c r="G506" s="277" t="s">
        <v>294</v>
      </c>
      <c r="H506" s="278">
        <v>1</v>
      </c>
      <c r="I506" s="279"/>
      <c r="J506" s="280">
        <f>ROUND(I506*H506,2)</f>
        <v>0</v>
      </c>
      <c r="K506" s="276" t="s">
        <v>190</v>
      </c>
      <c r="L506" s="281"/>
      <c r="M506" s="282" t="s">
        <v>1</v>
      </c>
      <c r="N506" s="283" t="s">
        <v>47</v>
      </c>
      <c r="O506" s="94"/>
      <c r="P506" s="241">
        <f>O506*H506</f>
        <v>0</v>
      </c>
      <c r="Q506" s="241">
        <v>0.19600000000000001</v>
      </c>
      <c r="R506" s="241">
        <f>Q506*H506</f>
        <v>0.19600000000000001</v>
      </c>
      <c r="S506" s="241">
        <v>0</v>
      </c>
      <c r="T506" s="242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43" t="s">
        <v>113</v>
      </c>
      <c r="AT506" s="243" t="s">
        <v>222</v>
      </c>
      <c r="AU506" s="243" t="s">
        <v>90</v>
      </c>
      <c r="AY506" s="19" t="s">
        <v>183</v>
      </c>
      <c r="BE506" s="244">
        <f>IF(N506="základní",J506,0)</f>
        <v>0</v>
      </c>
      <c r="BF506" s="244">
        <f>IF(N506="snížená",J506,0)</f>
        <v>0</v>
      </c>
      <c r="BG506" s="244">
        <f>IF(N506="zákl. přenesená",J506,0)</f>
        <v>0</v>
      </c>
      <c r="BH506" s="244">
        <f>IF(N506="sníž. přenesená",J506,0)</f>
        <v>0</v>
      </c>
      <c r="BI506" s="244">
        <f>IF(N506="nulová",J506,0)</f>
        <v>0</v>
      </c>
      <c r="BJ506" s="19" t="s">
        <v>86</v>
      </c>
      <c r="BK506" s="244">
        <f>ROUND(I506*H506,2)</f>
        <v>0</v>
      </c>
      <c r="BL506" s="19" t="s">
        <v>101</v>
      </c>
      <c r="BM506" s="243" t="s">
        <v>1054</v>
      </c>
    </row>
    <row r="507" s="2" customFormat="1">
      <c r="A507" s="41"/>
      <c r="B507" s="42"/>
      <c r="C507" s="43"/>
      <c r="D507" s="245" t="s">
        <v>192</v>
      </c>
      <c r="E507" s="43"/>
      <c r="F507" s="246" t="s">
        <v>1053</v>
      </c>
      <c r="G507" s="43"/>
      <c r="H507" s="43"/>
      <c r="I507" s="247"/>
      <c r="J507" s="43"/>
      <c r="K507" s="43"/>
      <c r="L507" s="47"/>
      <c r="M507" s="248"/>
      <c r="N507" s="249"/>
      <c r="O507" s="94"/>
      <c r="P507" s="94"/>
      <c r="Q507" s="94"/>
      <c r="R507" s="94"/>
      <c r="S507" s="94"/>
      <c r="T507" s="95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192</v>
      </c>
      <c r="AU507" s="19" t="s">
        <v>90</v>
      </c>
    </row>
    <row r="508" s="2" customFormat="1" ht="24.15" customHeight="1">
      <c r="A508" s="41"/>
      <c r="B508" s="42"/>
      <c r="C508" s="232" t="s">
        <v>1055</v>
      </c>
      <c r="D508" s="232" t="s">
        <v>186</v>
      </c>
      <c r="E508" s="233" t="s">
        <v>1056</v>
      </c>
      <c r="F508" s="234" t="s">
        <v>1057</v>
      </c>
      <c r="G508" s="235" t="s">
        <v>294</v>
      </c>
      <c r="H508" s="236">
        <v>10</v>
      </c>
      <c r="I508" s="237"/>
      <c r="J508" s="238">
        <f>ROUND(I508*H508,2)</f>
        <v>0</v>
      </c>
      <c r="K508" s="234" t="s">
        <v>190</v>
      </c>
      <c r="L508" s="47"/>
      <c r="M508" s="239" t="s">
        <v>1</v>
      </c>
      <c r="N508" s="240" t="s">
        <v>47</v>
      </c>
      <c r="O508" s="94"/>
      <c r="P508" s="241">
        <f>O508*H508</f>
        <v>0</v>
      </c>
      <c r="Q508" s="241">
        <v>0.01299</v>
      </c>
      <c r="R508" s="241">
        <f>Q508*H508</f>
        <v>0.12989999999999999</v>
      </c>
      <c r="S508" s="241">
        <v>0.0040000000000000001</v>
      </c>
      <c r="T508" s="242">
        <f>S508*H508</f>
        <v>0.040000000000000001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43" t="s">
        <v>101</v>
      </c>
      <c r="AT508" s="243" t="s">
        <v>186</v>
      </c>
      <c r="AU508" s="243" t="s">
        <v>90</v>
      </c>
      <c r="AY508" s="19" t="s">
        <v>183</v>
      </c>
      <c r="BE508" s="244">
        <f>IF(N508="základní",J508,0)</f>
        <v>0</v>
      </c>
      <c r="BF508" s="244">
        <f>IF(N508="snížená",J508,0)</f>
        <v>0</v>
      </c>
      <c r="BG508" s="244">
        <f>IF(N508="zákl. přenesená",J508,0)</f>
        <v>0</v>
      </c>
      <c r="BH508" s="244">
        <f>IF(N508="sníž. přenesená",J508,0)</f>
        <v>0</v>
      </c>
      <c r="BI508" s="244">
        <f>IF(N508="nulová",J508,0)</f>
        <v>0</v>
      </c>
      <c r="BJ508" s="19" t="s">
        <v>86</v>
      </c>
      <c r="BK508" s="244">
        <f>ROUND(I508*H508,2)</f>
        <v>0</v>
      </c>
      <c r="BL508" s="19" t="s">
        <v>101</v>
      </c>
      <c r="BM508" s="243" t="s">
        <v>1058</v>
      </c>
    </row>
    <row r="509" s="2" customFormat="1">
      <c r="A509" s="41"/>
      <c r="B509" s="42"/>
      <c r="C509" s="43"/>
      <c r="D509" s="245" t="s">
        <v>192</v>
      </c>
      <c r="E509" s="43"/>
      <c r="F509" s="246" t="s">
        <v>1059</v>
      </c>
      <c r="G509" s="43"/>
      <c r="H509" s="43"/>
      <c r="I509" s="247"/>
      <c r="J509" s="43"/>
      <c r="K509" s="43"/>
      <c r="L509" s="47"/>
      <c r="M509" s="248"/>
      <c r="N509" s="249"/>
      <c r="O509" s="94"/>
      <c r="P509" s="94"/>
      <c r="Q509" s="94"/>
      <c r="R509" s="94"/>
      <c r="S509" s="94"/>
      <c r="T509" s="95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19" t="s">
        <v>192</v>
      </c>
      <c r="AU509" s="19" t="s">
        <v>90</v>
      </c>
    </row>
    <row r="510" s="2" customFormat="1">
      <c r="A510" s="41"/>
      <c r="B510" s="42"/>
      <c r="C510" s="43"/>
      <c r="D510" s="250" t="s">
        <v>194</v>
      </c>
      <c r="E510" s="43"/>
      <c r="F510" s="251" t="s">
        <v>1060</v>
      </c>
      <c r="G510" s="43"/>
      <c r="H510" s="43"/>
      <c r="I510" s="247"/>
      <c r="J510" s="43"/>
      <c r="K510" s="43"/>
      <c r="L510" s="47"/>
      <c r="M510" s="248"/>
      <c r="N510" s="249"/>
      <c r="O510" s="94"/>
      <c r="P510" s="94"/>
      <c r="Q510" s="94"/>
      <c r="R510" s="94"/>
      <c r="S510" s="94"/>
      <c r="T510" s="95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194</v>
      </c>
      <c r="AU510" s="19" t="s">
        <v>90</v>
      </c>
    </row>
    <row r="511" s="2" customFormat="1" ht="24.15" customHeight="1">
      <c r="A511" s="41"/>
      <c r="B511" s="42"/>
      <c r="C511" s="232" t="s">
        <v>1061</v>
      </c>
      <c r="D511" s="232" t="s">
        <v>186</v>
      </c>
      <c r="E511" s="233" t="s">
        <v>1062</v>
      </c>
      <c r="F511" s="234" t="s">
        <v>1063</v>
      </c>
      <c r="G511" s="235" t="s">
        <v>231</v>
      </c>
      <c r="H511" s="236">
        <v>8</v>
      </c>
      <c r="I511" s="237"/>
      <c r="J511" s="238">
        <f>ROUND(I511*H511,2)</f>
        <v>0</v>
      </c>
      <c r="K511" s="234" t="s">
        <v>1</v>
      </c>
      <c r="L511" s="47"/>
      <c r="M511" s="239" t="s">
        <v>1</v>
      </c>
      <c r="N511" s="240" t="s">
        <v>47</v>
      </c>
      <c r="O511" s="94"/>
      <c r="P511" s="241">
        <f>O511*H511</f>
        <v>0</v>
      </c>
      <c r="Q511" s="241">
        <v>0</v>
      </c>
      <c r="R511" s="241">
        <f>Q511*H511</f>
        <v>0</v>
      </c>
      <c r="S511" s="241">
        <v>0</v>
      </c>
      <c r="T511" s="242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43" t="s">
        <v>101</v>
      </c>
      <c r="AT511" s="243" t="s">
        <v>186</v>
      </c>
      <c r="AU511" s="243" t="s">
        <v>90</v>
      </c>
      <c r="AY511" s="19" t="s">
        <v>183</v>
      </c>
      <c r="BE511" s="244">
        <f>IF(N511="základní",J511,0)</f>
        <v>0</v>
      </c>
      <c r="BF511" s="244">
        <f>IF(N511="snížená",J511,0)</f>
        <v>0</v>
      </c>
      <c r="BG511" s="244">
        <f>IF(N511="zákl. přenesená",J511,0)</f>
        <v>0</v>
      </c>
      <c r="BH511" s="244">
        <f>IF(N511="sníž. přenesená",J511,0)</f>
        <v>0</v>
      </c>
      <c r="BI511" s="244">
        <f>IF(N511="nulová",J511,0)</f>
        <v>0</v>
      </c>
      <c r="BJ511" s="19" t="s">
        <v>86</v>
      </c>
      <c r="BK511" s="244">
        <f>ROUND(I511*H511,2)</f>
        <v>0</v>
      </c>
      <c r="BL511" s="19" t="s">
        <v>101</v>
      </c>
      <c r="BM511" s="243" t="s">
        <v>1064</v>
      </c>
    </row>
    <row r="512" s="2" customFormat="1">
      <c r="A512" s="41"/>
      <c r="B512" s="42"/>
      <c r="C512" s="43"/>
      <c r="D512" s="245" t="s">
        <v>192</v>
      </c>
      <c r="E512" s="43"/>
      <c r="F512" s="246" t="s">
        <v>1063</v>
      </c>
      <c r="G512" s="43"/>
      <c r="H512" s="43"/>
      <c r="I512" s="247"/>
      <c r="J512" s="43"/>
      <c r="K512" s="43"/>
      <c r="L512" s="47"/>
      <c r="M512" s="248"/>
      <c r="N512" s="249"/>
      <c r="O512" s="94"/>
      <c r="P512" s="94"/>
      <c r="Q512" s="94"/>
      <c r="R512" s="94"/>
      <c r="S512" s="94"/>
      <c r="T512" s="95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19" t="s">
        <v>192</v>
      </c>
      <c r="AU512" s="19" t="s">
        <v>90</v>
      </c>
    </row>
    <row r="513" s="2" customFormat="1" ht="24.15" customHeight="1">
      <c r="A513" s="41"/>
      <c r="B513" s="42"/>
      <c r="C513" s="232" t="s">
        <v>1065</v>
      </c>
      <c r="D513" s="232" t="s">
        <v>186</v>
      </c>
      <c r="E513" s="233" t="s">
        <v>1066</v>
      </c>
      <c r="F513" s="234" t="s">
        <v>1067</v>
      </c>
      <c r="G513" s="235" t="s">
        <v>231</v>
      </c>
      <c r="H513" s="236">
        <v>1</v>
      </c>
      <c r="I513" s="237"/>
      <c r="J513" s="238">
        <f>ROUND(I513*H513,2)</f>
        <v>0</v>
      </c>
      <c r="K513" s="234" t="s">
        <v>1</v>
      </c>
      <c r="L513" s="47"/>
      <c r="M513" s="239" t="s">
        <v>1</v>
      </c>
      <c r="N513" s="240" t="s">
        <v>47</v>
      </c>
      <c r="O513" s="94"/>
      <c r="P513" s="241">
        <f>O513*H513</f>
        <v>0</v>
      </c>
      <c r="Q513" s="241">
        <v>0</v>
      </c>
      <c r="R513" s="241">
        <f>Q513*H513</f>
        <v>0</v>
      </c>
      <c r="S513" s="241">
        <v>0</v>
      </c>
      <c r="T513" s="242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43" t="s">
        <v>101</v>
      </c>
      <c r="AT513" s="243" t="s">
        <v>186</v>
      </c>
      <c r="AU513" s="243" t="s">
        <v>90</v>
      </c>
      <c r="AY513" s="19" t="s">
        <v>183</v>
      </c>
      <c r="BE513" s="244">
        <f>IF(N513="základní",J513,0)</f>
        <v>0</v>
      </c>
      <c r="BF513" s="244">
        <f>IF(N513="snížená",J513,0)</f>
        <v>0</v>
      </c>
      <c r="BG513" s="244">
        <f>IF(N513="zákl. přenesená",J513,0)</f>
        <v>0</v>
      </c>
      <c r="BH513" s="244">
        <f>IF(N513="sníž. přenesená",J513,0)</f>
        <v>0</v>
      </c>
      <c r="BI513" s="244">
        <f>IF(N513="nulová",J513,0)</f>
        <v>0</v>
      </c>
      <c r="BJ513" s="19" t="s">
        <v>86</v>
      </c>
      <c r="BK513" s="244">
        <f>ROUND(I513*H513,2)</f>
        <v>0</v>
      </c>
      <c r="BL513" s="19" t="s">
        <v>101</v>
      </c>
      <c r="BM513" s="243" t="s">
        <v>1068</v>
      </c>
    </row>
    <row r="514" s="2" customFormat="1">
      <c r="A514" s="41"/>
      <c r="B514" s="42"/>
      <c r="C514" s="43"/>
      <c r="D514" s="245" t="s">
        <v>192</v>
      </c>
      <c r="E514" s="43"/>
      <c r="F514" s="246" t="s">
        <v>1067</v>
      </c>
      <c r="G514" s="43"/>
      <c r="H514" s="43"/>
      <c r="I514" s="247"/>
      <c r="J514" s="43"/>
      <c r="K514" s="43"/>
      <c r="L514" s="47"/>
      <c r="M514" s="248"/>
      <c r="N514" s="249"/>
      <c r="O514" s="94"/>
      <c r="P514" s="94"/>
      <c r="Q514" s="94"/>
      <c r="R514" s="94"/>
      <c r="S514" s="94"/>
      <c r="T514" s="95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19" t="s">
        <v>192</v>
      </c>
      <c r="AU514" s="19" t="s">
        <v>90</v>
      </c>
    </row>
    <row r="515" s="12" customFormat="1" ht="22.8" customHeight="1">
      <c r="A515" s="12"/>
      <c r="B515" s="216"/>
      <c r="C515" s="217"/>
      <c r="D515" s="218" t="s">
        <v>81</v>
      </c>
      <c r="E515" s="230" t="s">
        <v>810</v>
      </c>
      <c r="F515" s="230" t="s">
        <v>1069</v>
      </c>
      <c r="G515" s="217"/>
      <c r="H515" s="217"/>
      <c r="I515" s="220"/>
      <c r="J515" s="231">
        <f>BK515</f>
        <v>0</v>
      </c>
      <c r="K515" s="217"/>
      <c r="L515" s="222"/>
      <c r="M515" s="223"/>
      <c r="N515" s="224"/>
      <c r="O515" s="224"/>
      <c r="P515" s="225">
        <f>SUM(P516:P518)</f>
        <v>0</v>
      </c>
      <c r="Q515" s="224"/>
      <c r="R515" s="225">
        <f>SUM(R516:R518)</f>
        <v>0</v>
      </c>
      <c r="S515" s="224"/>
      <c r="T515" s="226">
        <f>SUM(T516:T518)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27" t="s">
        <v>86</v>
      </c>
      <c r="AT515" s="228" t="s">
        <v>81</v>
      </c>
      <c r="AU515" s="228" t="s">
        <v>86</v>
      </c>
      <c r="AY515" s="227" t="s">
        <v>183</v>
      </c>
      <c r="BK515" s="229">
        <f>SUM(BK516:BK518)</f>
        <v>0</v>
      </c>
    </row>
    <row r="516" s="2" customFormat="1" ht="24.15" customHeight="1">
      <c r="A516" s="41"/>
      <c r="B516" s="42"/>
      <c r="C516" s="232" t="s">
        <v>1070</v>
      </c>
      <c r="D516" s="232" t="s">
        <v>186</v>
      </c>
      <c r="E516" s="233" t="s">
        <v>1071</v>
      </c>
      <c r="F516" s="234" t="s">
        <v>1072</v>
      </c>
      <c r="G516" s="235" t="s">
        <v>231</v>
      </c>
      <c r="H516" s="236">
        <v>34.600000000000001</v>
      </c>
      <c r="I516" s="237"/>
      <c r="J516" s="238">
        <f>ROUND(I516*H516,2)</f>
        <v>0</v>
      </c>
      <c r="K516" s="234" t="s">
        <v>190</v>
      </c>
      <c r="L516" s="47"/>
      <c r="M516" s="239" t="s">
        <v>1</v>
      </c>
      <c r="N516" s="240" t="s">
        <v>47</v>
      </c>
      <c r="O516" s="94"/>
      <c r="P516" s="241">
        <f>O516*H516</f>
        <v>0</v>
      </c>
      <c r="Q516" s="241">
        <v>0</v>
      </c>
      <c r="R516" s="241">
        <f>Q516*H516</f>
        <v>0</v>
      </c>
      <c r="S516" s="241">
        <v>0</v>
      </c>
      <c r="T516" s="242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43" t="s">
        <v>101</v>
      </c>
      <c r="AT516" s="243" t="s">
        <v>186</v>
      </c>
      <c r="AU516" s="243" t="s">
        <v>90</v>
      </c>
      <c r="AY516" s="19" t="s">
        <v>183</v>
      </c>
      <c r="BE516" s="244">
        <f>IF(N516="základní",J516,0)</f>
        <v>0</v>
      </c>
      <c r="BF516" s="244">
        <f>IF(N516="snížená",J516,0)</f>
        <v>0</v>
      </c>
      <c r="BG516" s="244">
        <f>IF(N516="zákl. přenesená",J516,0)</f>
        <v>0</v>
      </c>
      <c r="BH516" s="244">
        <f>IF(N516="sníž. přenesená",J516,0)</f>
        <v>0</v>
      </c>
      <c r="BI516" s="244">
        <f>IF(N516="nulová",J516,0)</f>
        <v>0</v>
      </c>
      <c r="BJ516" s="19" t="s">
        <v>86</v>
      </c>
      <c r="BK516" s="244">
        <f>ROUND(I516*H516,2)</f>
        <v>0</v>
      </c>
      <c r="BL516" s="19" t="s">
        <v>101</v>
      </c>
      <c r="BM516" s="243" t="s">
        <v>1073</v>
      </c>
    </row>
    <row r="517" s="2" customFormat="1">
      <c r="A517" s="41"/>
      <c r="B517" s="42"/>
      <c r="C517" s="43"/>
      <c r="D517" s="245" t="s">
        <v>192</v>
      </c>
      <c r="E517" s="43"/>
      <c r="F517" s="246" t="s">
        <v>1074</v>
      </c>
      <c r="G517" s="43"/>
      <c r="H517" s="43"/>
      <c r="I517" s="247"/>
      <c r="J517" s="43"/>
      <c r="K517" s="43"/>
      <c r="L517" s="47"/>
      <c r="M517" s="248"/>
      <c r="N517" s="249"/>
      <c r="O517" s="94"/>
      <c r="P517" s="94"/>
      <c r="Q517" s="94"/>
      <c r="R517" s="94"/>
      <c r="S517" s="94"/>
      <c r="T517" s="95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19" t="s">
        <v>192</v>
      </c>
      <c r="AU517" s="19" t="s">
        <v>90</v>
      </c>
    </row>
    <row r="518" s="2" customFormat="1">
      <c r="A518" s="41"/>
      <c r="B518" s="42"/>
      <c r="C518" s="43"/>
      <c r="D518" s="250" t="s">
        <v>194</v>
      </c>
      <c r="E518" s="43"/>
      <c r="F518" s="251" t="s">
        <v>1075</v>
      </c>
      <c r="G518" s="43"/>
      <c r="H518" s="43"/>
      <c r="I518" s="247"/>
      <c r="J518" s="43"/>
      <c r="K518" s="43"/>
      <c r="L518" s="47"/>
      <c r="M518" s="248"/>
      <c r="N518" s="249"/>
      <c r="O518" s="94"/>
      <c r="P518" s="94"/>
      <c r="Q518" s="94"/>
      <c r="R518" s="94"/>
      <c r="S518" s="94"/>
      <c r="T518" s="95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19" t="s">
        <v>194</v>
      </c>
      <c r="AU518" s="19" t="s">
        <v>90</v>
      </c>
    </row>
    <row r="519" s="12" customFormat="1" ht="22.8" customHeight="1">
      <c r="A519" s="12"/>
      <c r="B519" s="216"/>
      <c r="C519" s="217"/>
      <c r="D519" s="218" t="s">
        <v>81</v>
      </c>
      <c r="E519" s="230" t="s">
        <v>304</v>
      </c>
      <c r="F519" s="230" t="s">
        <v>305</v>
      </c>
      <c r="G519" s="217"/>
      <c r="H519" s="217"/>
      <c r="I519" s="220"/>
      <c r="J519" s="231">
        <f>BK519</f>
        <v>0</v>
      </c>
      <c r="K519" s="217"/>
      <c r="L519" s="222"/>
      <c r="M519" s="223"/>
      <c r="N519" s="224"/>
      <c r="O519" s="224"/>
      <c r="P519" s="225">
        <f>SUM(P520:P540)</f>
        <v>0</v>
      </c>
      <c r="Q519" s="224"/>
      <c r="R519" s="225">
        <f>SUM(R520:R540)</f>
        <v>0</v>
      </c>
      <c r="S519" s="224"/>
      <c r="T519" s="226">
        <f>SUM(T520:T540)</f>
        <v>9.75</v>
      </c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R519" s="227" t="s">
        <v>86</v>
      </c>
      <c r="AT519" s="228" t="s">
        <v>81</v>
      </c>
      <c r="AU519" s="228" t="s">
        <v>86</v>
      </c>
      <c r="AY519" s="227" t="s">
        <v>183</v>
      </c>
      <c r="BK519" s="229">
        <f>SUM(BK520:BK540)</f>
        <v>0</v>
      </c>
    </row>
    <row r="520" s="2" customFormat="1" ht="24.15" customHeight="1">
      <c r="A520" s="41"/>
      <c r="B520" s="42"/>
      <c r="C520" s="232" t="s">
        <v>1076</v>
      </c>
      <c r="D520" s="232" t="s">
        <v>186</v>
      </c>
      <c r="E520" s="233" t="s">
        <v>1077</v>
      </c>
      <c r="F520" s="234" t="s">
        <v>1078</v>
      </c>
      <c r="G520" s="235" t="s">
        <v>284</v>
      </c>
      <c r="H520" s="236">
        <v>4</v>
      </c>
      <c r="I520" s="237"/>
      <c r="J520" s="238">
        <f>ROUND(I520*H520,2)</f>
        <v>0</v>
      </c>
      <c r="K520" s="234" t="s">
        <v>190</v>
      </c>
      <c r="L520" s="47"/>
      <c r="M520" s="239" t="s">
        <v>1</v>
      </c>
      <c r="N520" s="240" t="s">
        <v>47</v>
      </c>
      <c r="O520" s="94"/>
      <c r="P520" s="241">
        <f>O520*H520</f>
        <v>0</v>
      </c>
      <c r="Q520" s="241">
        <v>0</v>
      </c>
      <c r="R520" s="241">
        <f>Q520*H520</f>
        <v>0</v>
      </c>
      <c r="S520" s="241">
        <v>2.3999999999999999</v>
      </c>
      <c r="T520" s="242">
        <f>S520*H520</f>
        <v>9.5999999999999996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43" t="s">
        <v>101</v>
      </c>
      <c r="AT520" s="243" t="s">
        <v>186</v>
      </c>
      <c r="AU520" s="243" t="s">
        <v>90</v>
      </c>
      <c r="AY520" s="19" t="s">
        <v>183</v>
      </c>
      <c r="BE520" s="244">
        <f>IF(N520="základní",J520,0)</f>
        <v>0</v>
      </c>
      <c r="BF520" s="244">
        <f>IF(N520="snížená",J520,0)</f>
        <v>0</v>
      </c>
      <c r="BG520" s="244">
        <f>IF(N520="zákl. přenesená",J520,0)</f>
        <v>0</v>
      </c>
      <c r="BH520" s="244">
        <f>IF(N520="sníž. přenesená",J520,0)</f>
        <v>0</v>
      </c>
      <c r="BI520" s="244">
        <f>IF(N520="nulová",J520,0)</f>
        <v>0</v>
      </c>
      <c r="BJ520" s="19" t="s">
        <v>86</v>
      </c>
      <c r="BK520" s="244">
        <f>ROUND(I520*H520,2)</f>
        <v>0</v>
      </c>
      <c r="BL520" s="19" t="s">
        <v>101</v>
      </c>
      <c r="BM520" s="243" t="s">
        <v>1079</v>
      </c>
    </row>
    <row r="521" s="2" customFormat="1">
      <c r="A521" s="41"/>
      <c r="B521" s="42"/>
      <c r="C521" s="43"/>
      <c r="D521" s="245" t="s">
        <v>192</v>
      </c>
      <c r="E521" s="43"/>
      <c r="F521" s="246" t="s">
        <v>1080</v>
      </c>
      <c r="G521" s="43"/>
      <c r="H521" s="43"/>
      <c r="I521" s="247"/>
      <c r="J521" s="43"/>
      <c r="K521" s="43"/>
      <c r="L521" s="47"/>
      <c r="M521" s="248"/>
      <c r="N521" s="249"/>
      <c r="O521" s="94"/>
      <c r="P521" s="94"/>
      <c r="Q521" s="94"/>
      <c r="R521" s="94"/>
      <c r="S521" s="94"/>
      <c r="T521" s="95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19" t="s">
        <v>192</v>
      </c>
      <c r="AU521" s="19" t="s">
        <v>90</v>
      </c>
    </row>
    <row r="522" s="2" customFormat="1">
      <c r="A522" s="41"/>
      <c r="B522" s="42"/>
      <c r="C522" s="43"/>
      <c r="D522" s="250" t="s">
        <v>194</v>
      </c>
      <c r="E522" s="43"/>
      <c r="F522" s="251" t="s">
        <v>1081</v>
      </c>
      <c r="G522" s="43"/>
      <c r="H522" s="43"/>
      <c r="I522" s="247"/>
      <c r="J522" s="43"/>
      <c r="K522" s="43"/>
      <c r="L522" s="47"/>
      <c r="M522" s="248"/>
      <c r="N522" s="249"/>
      <c r="O522" s="94"/>
      <c r="P522" s="94"/>
      <c r="Q522" s="94"/>
      <c r="R522" s="94"/>
      <c r="S522" s="94"/>
      <c r="T522" s="95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194</v>
      </c>
      <c r="AU522" s="19" t="s">
        <v>90</v>
      </c>
    </row>
    <row r="523" s="2" customFormat="1" ht="24.15" customHeight="1">
      <c r="A523" s="41"/>
      <c r="B523" s="42"/>
      <c r="C523" s="232" t="s">
        <v>1082</v>
      </c>
      <c r="D523" s="232" t="s">
        <v>186</v>
      </c>
      <c r="E523" s="233" t="s">
        <v>1083</v>
      </c>
      <c r="F523" s="234" t="s">
        <v>1084</v>
      </c>
      <c r="G523" s="235" t="s">
        <v>294</v>
      </c>
      <c r="H523" s="236">
        <v>1</v>
      </c>
      <c r="I523" s="237"/>
      <c r="J523" s="238">
        <f>ROUND(I523*H523,2)</f>
        <v>0</v>
      </c>
      <c r="K523" s="234" t="s">
        <v>190</v>
      </c>
      <c r="L523" s="47"/>
      <c r="M523" s="239" t="s">
        <v>1</v>
      </c>
      <c r="N523" s="240" t="s">
        <v>47</v>
      </c>
      <c r="O523" s="94"/>
      <c r="P523" s="241">
        <f>O523*H523</f>
        <v>0</v>
      </c>
      <c r="Q523" s="241">
        <v>0</v>
      </c>
      <c r="R523" s="241">
        <f>Q523*H523</f>
        <v>0</v>
      </c>
      <c r="S523" s="241">
        <v>0.14999999999999999</v>
      </c>
      <c r="T523" s="242">
        <f>S523*H523</f>
        <v>0.14999999999999999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43" t="s">
        <v>101</v>
      </c>
      <c r="AT523" s="243" t="s">
        <v>186</v>
      </c>
      <c r="AU523" s="243" t="s">
        <v>90</v>
      </c>
      <c r="AY523" s="19" t="s">
        <v>183</v>
      </c>
      <c r="BE523" s="244">
        <f>IF(N523="základní",J523,0)</f>
        <v>0</v>
      </c>
      <c r="BF523" s="244">
        <f>IF(N523="snížená",J523,0)</f>
        <v>0</v>
      </c>
      <c r="BG523" s="244">
        <f>IF(N523="zákl. přenesená",J523,0)</f>
        <v>0</v>
      </c>
      <c r="BH523" s="244">
        <f>IF(N523="sníž. přenesená",J523,0)</f>
        <v>0</v>
      </c>
      <c r="BI523" s="244">
        <f>IF(N523="nulová",J523,0)</f>
        <v>0</v>
      </c>
      <c r="BJ523" s="19" t="s">
        <v>86</v>
      </c>
      <c r="BK523" s="244">
        <f>ROUND(I523*H523,2)</f>
        <v>0</v>
      </c>
      <c r="BL523" s="19" t="s">
        <v>101</v>
      </c>
      <c r="BM523" s="243" t="s">
        <v>1085</v>
      </c>
    </row>
    <row r="524" s="2" customFormat="1">
      <c r="A524" s="41"/>
      <c r="B524" s="42"/>
      <c r="C524" s="43"/>
      <c r="D524" s="245" t="s">
        <v>192</v>
      </c>
      <c r="E524" s="43"/>
      <c r="F524" s="246" t="s">
        <v>1086</v>
      </c>
      <c r="G524" s="43"/>
      <c r="H524" s="43"/>
      <c r="I524" s="247"/>
      <c r="J524" s="43"/>
      <c r="K524" s="43"/>
      <c r="L524" s="47"/>
      <c r="M524" s="248"/>
      <c r="N524" s="249"/>
      <c r="O524" s="94"/>
      <c r="P524" s="94"/>
      <c r="Q524" s="94"/>
      <c r="R524" s="94"/>
      <c r="S524" s="94"/>
      <c r="T524" s="95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19" t="s">
        <v>192</v>
      </c>
      <c r="AU524" s="19" t="s">
        <v>90</v>
      </c>
    </row>
    <row r="525" s="2" customFormat="1">
      <c r="A525" s="41"/>
      <c r="B525" s="42"/>
      <c r="C525" s="43"/>
      <c r="D525" s="250" t="s">
        <v>194</v>
      </c>
      <c r="E525" s="43"/>
      <c r="F525" s="251" t="s">
        <v>1087</v>
      </c>
      <c r="G525" s="43"/>
      <c r="H525" s="43"/>
      <c r="I525" s="247"/>
      <c r="J525" s="43"/>
      <c r="K525" s="43"/>
      <c r="L525" s="47"/>
      <c r="M525" s="248"/>
      <c r="N525" s="249"/>
      <c r="O525" s="94"/>
      <c r="P525" s="94"/>
      <c r="Q525" s="94"/>
      <c r="R525" s="94"/>
      <c r="S525" s="94"/>
      <c r="T525" s="95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19" t="s">
        <v>194</v>
      </c>
      <c r="AU525" s="19" t="s">
        <v>90</v>
      </c>
    </row>
    <row r="526" s="2" customFormat="1" ht="24.15" customHeight="1">
      <c r="A526" s="41"/>
      <c r="B526" s="42"/>
      <c r="C526" s="232" t="s">
        <v>1088</v>
      </c>
      <c r="D526" s="232" t="s">
        <v>186</v>
      </c>
      <c r="E526" s="233" t="s">
        <v>1089</v>
      </c>
      <c r="F526" s="234" t="s">
        <v>1090</v>
      </c>
      <c r="G526" s="235" t="s">
        <v>209</v>
      </c>
      <c r="H526" s="236">
        <v>9.75</v>
      </c>
      <c r="I526" s="237"/>
      <c r="J526" s="238">
        <f>ROUND(I526*H526,2)</f>
        <v>0</v>
      </c>
      <c r="K526" s="234" t="s">
        <v>190</v>
      </c>
      <c r="L526" s="47"/>
      <c r="M526" s="239" t="s">
        <v>1</v>
      </c>
      <c r="N526" s="240" t="s">
        <v>47</v>
      </c>
      <c r="O526" s="94"/>
      <c r="P526" s="241">
        <f>O526*H526</f>
        <v>0</v>
      </c>
      <c r="Q526" s="241">
        <v>0</v>
      </c>
      <c r="R526" s="241">
        <f>Q526*H526</f>
        <v>0</v>
      </c>
      <c r="S526" s="241">
        <v>0</v>
      </c>
      <c r="T526" s="242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43" t="s">
        <v>101</v>
      </c>
      <c r="AT526" s="243" t="s">
        <v>186</v>
      </c>
      <c r="AU526" s="243" t="s">
        <v>90</v>
      </c>
      <c r="AY526" s="19" t="s">
        <v>183</v>
      </c>
      <c r="BE526" s="244">
        <f>IF(N526="základní",J526,0)</f>
        <v>0</v>
      </c>
      <c r="BF526" s="244">
        <f>IF(N526="snížená",J526,0)</f>
        <v>0</v>
      </c>
      <c r="BG526" s="244">
        <f>IF(N526="zákl. přenesená",J526,0)</f>
        <v>0</v>
      </c>
      <c r="BH526" s="244">
        <f>IF(N526="sníž. přenesená",J526,0)</f>
        <v>0</v>
      </c>
      <c r="BI526" s="244">
        <f>IF(N526="nulová",J526,0)</f>
        <v>0</v>
      </c>
      <c r="BJ526" s="19" t="s">
        <v>86</v>
      </c>
      <c r="BK526" s="244">
        <f>ROUND(I526*H526,2)</f>
        <v>0</v>
      </c>
      <c r="BL526" s="19" t="s">
        <v>101</v>
      </c>
      <c r="BM526" s="243" t="s">
        <v>1091</v>
      </c>
    </row>
    <row r="527" s="2" customFormat="1">
      <c r="A527" s="41"/>
      <c r="B527" s="42"/>
      <c r="C527" s="43"/>
      <c r="D527" s="245" t="s">
        <v>192</v>
      </c>
      <c r="E527" s="43"/>
      <c r="F527" s="246" t="s">
        <v>1092</v>
      </c>
      <c r="G527" s="43"/>
      <c r="H527" s="43"/>
      <c r="I527" s="247"/>
      <c r="J527" s="43"/>
      <c r="K527" s="43"/>
      <c r="L527" s="47"/>
      <c r="M527" s="248"/>
      <c r="N527" s="249"/>
      <c r="O527" s="94"/>
      <c r="P527" s="94"/>
      <c r="Q527" s="94"/>
      <c r="R527" s="94"/>
      <c r="S527" s="94"/>
      <c r="T527" s="95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19" t="s">
        <v>192</v>
      </c>
      <c r="AU527" s="19" t="s">
        <v>90</v>
      </c>
    </row>
    <row r="528" s="2" customFormat="1">
      <c r="A528" s="41"/>
      <c r="B528" s="42"/>
      <c r="C528" s="43"/>
      <c r="D528" s="250" t="s">
        <v>194</v>
      </c>
      <c r="E528" s="43"/>
      <c r="F528" s="251" t="s">
        <v>1093</v>
      </c>
      <c r="G528" s="43"/>
      <c r="H528" s="43"/>
      <c r="I528" s="247"/>
      <c r="J528" s="43"/>
      <c r="K528" s="43"/>
      <c r="L528" s="47"/>
      <c r="M528" s="248"/>
      <c r="N528" s="249"/>
      <c r="O528" s="94"/>
      <c r="P528" s="94"/>
      <c r="Q528" s="94"/>
      <c r="R528" s="94"/>
      <c r="S528" s="94"/>
      <c r="T528" s="95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19" t="s">
        <v>194</v>
      </c>
      <c r="AU528" s="19" t="s">
        <v>90</v>
      </c>
    </row>
    <row r="529" s="2" customFormat="1" ht="24.15" customHeight="1">
      <c r="A529" s="41"/>
      <c r="B529" s="42"/>
      <c r="C529" s="232" t="s">
        <v>1094</v>
      </c>
      <c r="D529" s="232" t="s">
        <v>186</v>
      </c>
      <c r="E529" s="233" t="s">
        <v>1095</v>
      </c>
      <c r="F529" s="234" t="s">
        <v>1096</v>
      </c>
      <c r="G529" s="235" t="s">
        <v>209</v>
      </c>
      <c r="H529" s="236">
        <v>9.75</v>
      </c>
      <c r="I529" s="237"/>
      <c r="J529" s="238">
        <f>ROUND(I529*H529,2)</f>
        <v>0</v>
      </c>
      <c r="K529" s="234" t="s">
        <v>190</v>
      </c>
      <c r="L529" s="47"/>
      <c r="M529" s="239" t="s">
        <v>1</v>
      </c>
      <c r="N529" s="240" t="s">
        <v>47</v>
      </c>
      <c r="O529" s="94"/>
      <c r="P529" s="241">
        <f>O529*H529</f>
        <v>0</v>
      </c>
      <c r="Q529" s="241">
        <v>0</v>
      </c>
      <c r="R529" s="241">
        <f>Q529*H529</f>
        <v>0</v>
      </c>
      <c r="S529" s="241">
        <v>0</v>
      </c>
      <c r="T529" s="242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43" t="s">
        <v>101</v>
      </c>
      <c r="AT529" s="243" t="s">
        <v>186</v>
      </c>
      <c r="AU529" s="243" t="s">
        <v>90</v>
      </c>
      <c r="AY529" s="19" t="s">
        <v>183</v>
      </c>
      <c r="BE529" s="244">
        <f>IF(N529="základní",J529,0)</f>
        <v>0</v>
      </c>
      <c r="BF529" s="244">
        <f>IF(N529="snížená",J529,0)</f>
        <v>0</v>
      </c>
      <c r="BG529" s="244">
        <f>IF(N529="zákl. přenesená",J529,0)</f>
        <v>0</v>
      </c>
      <c r="BH529" s="244">
        <f>IF(N529="sníž. přenesená",J529,0)</f>
        <v>0</v>
      </c>
      <c r="BI529" s="244">
        <f>IF(N529="nulová",J529,0)</f>
        <v>0</v>
      </c>
      <c r="BJ529" s="19" t="s">
        <v>86</v>
      </c>
      <c r="BK529" s="244">
        <f>ROUND(I529*H529,2)</f>
        <v>0</v>
      </c>
      <c r="BL529" s="19" t="s">
        <v>101</v>
      </c>
      <c r="BM529" s="243" t="s">
        <v>1097</v>
      </c>
    </row>
    <row r="530" s="2" customFormat="1">
      <c r="A530" s="41"/>
      <c r="B530" s="42"/>
      <c r="C530" s="43"/>
      <c r="D530" s="245" t="s">
        <v>192</v>
      </c>
      <c r="E530" s="43"/>
      <c r="F530" s="246" t="s">
        <v>1098</v>
      </c>
      <c r="G530" s="43"/>
      <c r="H530" s="43"/>
      <c r="I530" s="247"/>
      <c r="J530" s="43"/>
      <c r="K530" s="43"/>
      <c r="L530" s="47"/>
      <c r="M530" s="248"/>
      <c r="N530" s="249"/>
      <c r="O530" s="94"/>
      <c r="P530" s="94"/>
      <c r="Q530" s="94"/>
      <c r="R530" s="94"/>
      <c r="S530" s="94"/>
      <c r="T530" s="95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19" t="s">
        <v>192</v>
      </c>
      <c r="AU530" s="19" t="s">
        <v>90</v>
      </c>
    </row>
    <row r="531" s="2" customFormat="1">
      <c r="A531" s="41"/>
      <c r="B531" s="42"/>
      <c r="C531" s="43"/>
      <c r="D531" s="250" t="s">
        <v>194</v>
      </c>
      <c r="E531" s="43"/>
      <c r="F531" s="251" t="s">
        <v>1099</v>
      </c>
      <c r="G531" s="43"/>
      <c r="H531" s="43"/>
      <c r="I531" s="247"/>
      <c r="J531" s="43"/>
      <c r="K531" s="43"/>
      <c r="L531" s="47"/>
      <c r="M531" s="248"/>
      <c r="N531" s="249"/>
      <c r="O531" s="94"/>
      <c r="P531" s="94"/>
      <c r="Q531" s="94"/>
      <c r="R531" s="94"/>
      <c r="S531" s="94"/>
      <c r="T531" s="95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19" t="s">
        <v>194</v>
      </c>
      <c r="AU531" s="19" t="s">
        <v>90</v>
      </c>
    </row>
    <row r="532" s="2" customFormat="1" ht="24.15" customHeight="1">
      <c r="A532" s="41"/>
      <c r="B532" s="42"/>
      <c r="C532" s="232" t="s">
        <v>1100</v>
      </c>
      <c r="D532" s="232" t="s">
        <v>186</v>
      </c>
      <c r="E532" s="233" t="s">
        <v>1101</v>
      </c>
      <c r="F532" s="234" t="s">
        <v>1102</v>
      </c>
      <c r="G532" s="235" t="s">
        <v>209</v>
      </c>
      <c r="H532" s="236">
        <v>185.25</v>
      </c>
      <c r="I532" s="237"/>
      <c r="J532" s="238">
        <f>ROUND(I532*H532,2)</f>
        <v>0</v>
      </c>
      <c r="K532" s="234" t="s">
        <v>190</v>
      </c>
      <c r="L532" s="47"/>
      <c r="M532" s="239" t="s">
        <v>1</v>
      </c>
      <c r="N532" s="240" t="s">
        <v>47</v>
      </c>
      <c r="O532" s="94"/>
      <c r="P532" s="241">
        <f>O532*H532</f>
        <v>0</v>
      </c>
      <c r="Q532" s="241">
        <v>0</v>
      </c>
      <c r="R532" s="241">
        <f>Q532*H532</f>
        <v>0</v>
      </c>
      <c r="S532" s="241">
        <v>0</v>
      </c>
      <c r="T532" s="242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43" t="s">
        <v>101</v>
      </c>
      <c r="AT532" s="243" t="s">
        <v>186</v>
      </c>
      <c r="AU532" s="243" t="s">
        <v>90</v>
      </c>
      <c r="AY532" s="19" t="s">
        <v>183</v>
      </c>
      <c r="BE532" s="244">
        <f>IF(N532="základní",J532,0)</f>
        <v>0</v>
      </c>
      <c r="BF532" s="244">
        <f>IF(N532="snížená",J532,0)</f>
        <v>0</v>
      </c>
      <c r="BG532" s="244">
        <f>IF(N532="zákl. přenesená",J532,0)</f>
        <v>0</v>
      </c>
      <c r="BH532" s="244">
        <f>IF(N532="sníž. přenesená",J532,0)</f>
        <v>0</v>
      </c>
      <c r="BI532" s="244">
        <f>IF(N532="nulová",J532,0)</f>
        <v>0</v>
      </c>
      <c r="BJ532" s="19" t="s">
        <v>86</v>
      </c>
      <c r="BK532" s="244">
        <f>ROUND(I532*H532,2)</f>
        <v>0</v>
      </c>
      <c r="BL532" s="19" t="s">
        <v>101</v>
      </c>
      <c r="BM532" s="243" t="s">
        <v>1103</v>
      </c>
    </row>
    <row r="533" s="2" customFormat="1">
      <c r="A533" s="41"/>
      <c r="B533" s="42"/>
      <c r="C533" s="43"/>
      <c r="D533" s="245" t="s">
        <v>192</v>
      </c>
      <c r="E533" s="43"/>
      <c r="F533" s="246" t="s">
        <v>1104</v>
      </c>
      <c r="G533" s="43"/>
      <c r="H533" s="43"/>
      <c r="I533" s="247"/>
      <c r="J533" s="43"/>
      <c r="K533" s="43"/>
      <c r="L533" s="47"/>
      <c r="M533" s="248"/>
      <c r="N533" s="249"/>
      <c r="O533" s="94"/>
      <c r="P533" s="94"/>
      <c r="Q533" s="94"/>
      <c r="R533" s="94"/>
      <c r="S533" s="94"/>
      <c r="T533" s="95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19" t="s">
        <v>192</v>
      </c>
      <c r="AU533" s="19" t="s">
        <v>90</v>
      </c>
    </row>
    <row r="534" s="2" customFormat="1">
      <c r="A534" s="41"/>
      <c r="B534" s="42"/>
      <c r="C534" s="43"/>
      <c r="D534" s="250" t="s">
        <v>194</v>
      </c>
      <c r="E534" s="43"/>
      <c r="F534" s="251" t="s">
        <v>1105</v>
      </c>
      <c r="G534" s="43"/>
      <c r="H534" s="43"/>
      <c r="I534" s="247"/>
      <c r="J534" s="43"/>
      <c r="K534" s="43"/>
      <c r="L534" s="47"/>
      <c r="M534" s="248"/>
      <c r="N534" s="249"/>
      <c r="O534" s="94"/>
      <c r="P534" s="94"/>
      <c r="Q534" s="94"/>
      <c r="R534" s="94"/>
      <c r="S534" s="94"/>
      <c r="T534" s="95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19" t="s">
        <v>194</v>
      </c>
      <c r="AU534" s="19" t="s">
        <v>90</v>
      </c>
    </row>
    <row r="535" s="2" customFormat="1" ht="37.8" customHeight="1">
      <c r="A535" s="41"/>
      <c r="B535" s="42"/>
      <c r="C535" s="232" t="s">
        <v>1106</v>
      </c>
      <c r="D535" s="232" t="s">
        <v>186</v>
      </c>
      <c r="E535" s="233" t="s">
        <v>1107</v>
      </c>
      <c r="F535" s="234" t="s">
        <v>1108</v>
      </c>
      <c r="G535" s="235" t="s">
        <v>209</v>
      </c>
      <c r="H535" s="236">
        <v>9.5999999999999996</v>
      </c>
      <c r="I535" s="237"/>
      <c r="J535" s="238">
        <f>ROUND(I535*H535,2)</f>
        <v>0</v>
      </c>
      <c r="K535" s="234" t="s">
        <v>190</v>
      </c>
      <c r="L535" s="47"/>
      <c r="M535" s="239" t="s">
        <v>1</v>
      </c>
      <c r="N535" s="240" t="s">
        <v>47</v>
      </c>
      <c r="O535" s="94"/>
      <c r="P535" s="241">
        <f>O535*H535</f>
        <v>0</v>
      </c>
      <c r="Q535" s="241">
        <v>0</v>
      </c>
      <c r="R535" s="241">
        <f>Q535*H535</f>
        <v>0</v>
      </c>
      <c r="S535" s="241">
        <v>0</v>
      </c>
      <c r="T535" s="242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43" t="s">
        <v>101</v>
      </c>
      <c r="AT535" s="243" t="s">
        <v>186</v>
      </c>
      <c r="AU535" s="243" t="s">
        <v>90</v>
      </c>
      <c r="AY535" s="19" t="s">
        <v>183</v>
      </c>
      <c r="BE535" s="244">
        <f>IF(N535="základní",J535,0)</f>
        <v>0</v>
      </c>
      <c r="BF535" s="244">
        <f>IF(N535="snížená",J535,0)</f>
        <v>0</v>
      </c>
      <c r="BG535" s="244">
        <f>IF(N535="zákl. přenesená",J535,0)</f>
        <v>0</v>
      </c>
      <c r="BH535" s="244">
        <f>IF(N535="sníž. přenesená",J535,0)</f>
        <v>0</v>
      </c>
      <c r="BI535" s="244">
        <f>IF(N535="nulová",J535,0)</f>
        <v>0</v>
      </c>
      <c r="BJ535" s="19" t="s">
        <v>86</v>
      </c>
      <c r="BK535" s="244">
        <f>ROUND(I535*H535,2)</f>
        <v>0</v>
      </c>
      <c r="BL535" s="19" t="s">
        <v>101</v>
      </c>
      <c r="BM535" s="243" t="s">
        <v>1109</v>
      </c>
    </row>
    <row r="536" s="2" customFormat="1">
      <c r="A536" s="41"/>
      <c r="B536" s="42"/>
      <c r="C536" s="43"/>
      <c r="D536" s="245" t="s">
        <v>192</v>
      </c>
      <c r="E536" s="43"/>
      <c r="F536" s="246" t="s">
        <v>1110</v>
      </c>
      <c r="G536" s="43"/>
      <c r="H536" s="43"/>
      <c r="I536" s="247"/>
      <c r="J536" s="43"/>
      <c r="K536" s="43"/>
      <c r="L536" s="47"/>
      <c r="M536" s="248"/>
      <c r="N536" s="249"/>
      <c r="O536" s="94"/>
      <c r="P536" s="94"/>
      <c r="Q536" s="94"/>
      <c r="R536" s="94"/>
      <c r="S536" s="94"/>
      <c r="T536" s="95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19" t="s">
        <v>192</v>
      </c>
      <c r="AU536" s="19" t="s">
        <v>90</v>
      </c>
    </row>
    <row r="537" s="2" customFormat="1">
      <c r="A537" s="41"/>
      <c r="B537" s="42"/>
      <c r="C537" s="43"/>
      <c r="D537" s="250" t="s">
        <v>194</v>
      </c>
      <c r="E537" s="43"/>
      <c r="F537" s="251" t="s">
        <v>1111</v>
      </c>
      <c r="G537" s="43"/>
      <c r="H537" s="43"/>
      <c r="I537" s="247"/>
      <c r="J537" s="43"/>
      <c r="K537" s="43"/>
      <c r="L537" s="47"/>
      <c r="M537" s="248"/>
      <c r="N537" s="249"/>
      <c r="O537" s="94"/>
      <c r="P537" s="94"/>
      <c r="Q537" s="94"/>
      <c r="R537" s="94"/>
      <c r="S537" s="94"/>
      <c r="T537" s="95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19" t="s">
        <v>194</v>
      </c>
      <c r="AU537" s="19" t="s">
        <v>90</v>
      </c>
    </row>
    <row r="538" s="2" customFormat="1" ht="44.25" customHeight="1">
      <c r="A538" s="41"/>
      <c r="B538" s="42"/>
      <c r="C538" s="232" t="s">
        <v>1112</v>
      </c>
      <c r="D538" s="232" t="s">
        <v>186</v>
      </c>
      <c r="E538" s="233" t="s">
        <v>1113</v>
      </c>
      <c r="F538" s="234" t="s">
        <v>1114</v>
      </c>
      <c r="G538" s="235" t="s">
        <v>209</v>
      </c>
      <c r="H538" s="236">
        <v>0.14999999999999999</v>
      </c>
      <c r="I538" s="237"/>
      <c r="J538" s="238">
        <f>ROUND(I538*H538,2)</f>
        <v>0</v>
      </c>
      <c r="K538" s="234" t="s">
        <v>190</v>
      </c>
      <c r="L538" s="47"/>
      <c r="M538" s="239" t="s">
        <v>1</v>
      </c>
      <c r="N538" s="240" t="s">
        <v>47</v>
      </c>
      <c r="O538" s="94"/>
      <c r="P538" s="241">
        <f>O538*H538</f>
        <v>0</v>
      </c>
      <c r="Q538" s="241">
        <v>0</v>
      </c>
      <c r="R538" s="241">
        <f>Q538*H538</f>
        <v>0</v>
      </c>
      <c r="S538" s="241">
        <v>0</v>
      </c>
      <c r="T538" s="242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43" t="s">
        <v>101</v>
      </c>
      <c r="AT538" s="243" t="s">
        <v>186</v>
      </c>
      <c r="AU538" s="243" t="s">
        <v>90</v>
      </c>
      <c r="AY538" s="19" t="s">
        <v>183</v>
      </c>
      <c r="BE538" s="244">
        <f>IF(N538="základní",J538,0)</f>
        <v>0</v>
      </c>
      <c r="BF538" s="244">
        <f>IF(N538="snížená",J538,0)</f>
        <v>0</v>
      </c>
      <c r="BG538" s="244">
        <f>IF(N538="zákl. přenesená",J538,0)</f>
        <v>0</v>
      </c>
      <c r="BH538" s="244">
        <f>IF(N538="sníž. přenesená",J538,0)</f>
        <v>0</v>
      </c>
      <c r="BI538" s="244">
        <f>IF(N538="nulová",J538,0)</f>
        <v>0</v>
      </c>
      <c r="BJ538" s="19" t="s">
        <v>86</v>
      </c>
      <c r="BK538" s="244">
        <f>ROUND(I538*H538,2)</f>
        <v>0</v>
      </c>
      <c r="BL538" s="19" t="s">
        <v>101</v>
      </c>
      <c r="BM538" s="243" t="s">
        <v>1115</v>
      </c>
    </row>
    <row r="539" s="2" customFormat="1">
      <c r="A539" s="41"/>
      <c r="B539" s="42"/>
      <c r="C539" s="43"/>
      <c r="D539" s="245" t="s">
        <v>192</v>
      </c>
      <c r="E539" s="43"/>
      <c r="F539" s="246" t="s">
        <v>1116</v>
      </c>
      <c r="G539" s="43"/>
      <c r="H539" s="43"/>
      <c r="I539" s="247"/>
      <c r="J539" s="43"/>
      <c r="K539" s="43"/>
      <c r="L539" s="47"/>
      <c r="M539" s="248"/>
      <c r="N539" s="249"/>
      <c r="O539" s="94"/>
      <c r="P539" s="94"/>
      <c r="Q539" s="94"/>
      <c r="R539" s="94"/>
      <c r="S539" s="94"/>
      <c r="T539" s="95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19" t="s">
        <v>192</v>
      </c>
      <c r="AU539" s="19" t="s">
        <v>90</v>
      </c>
    </row>
    <row r="540" s="2" customFormat="1">
      <c r="A540" s="41"/>
      <c r="B540" s="42"/>
      <c r="C540" s="43"/>
      <c r="D540" s="250" t="s">
        <v>194</v>
      </c>
      <c r="E540" s="43"/>
      <c r="F540" s="251" t="s">
        <v>1117</v>
      </c>
      <c r="G540" s="43"/>
      <c r="H540" s="43"/>
      <c r="I540" s="247"/>
      <c r="J540" s="43"/>
      <c r="K540" s="43"/>
      <c r="L540" s="47"/>
      <c r="M540" s="248"/>
      <c r="N540" s="249"/>
      <c r="O540" s="94"/>
      <c r="P540" s="94"/>
      <c r="Q540" s="94"/>
      <c r="R540" s="94"/>
      <c r="S540" s="94"/>
      <c r="T540" s="95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19" t="s">
        <v>194</v>
      </c>
      <c r="AU540" s="19" t="s">
        <v>90</v>
      </c>
    </row>
    <row r="541" s="12" customFormat="1" ht="22.8" customHeight="1">
      <c r="A541" s="12"/>
      <c r="B541" s="216"/>
      <c r="C541" s="217"/>
      <c r="D541" s="218" t="s">
        <v>81</v>
      </c>
      <c r="E541" s="230" t="s">
        <v>846</v>
      </c>
      <c r="F541" s="230" t="s">
        <v>1118</v>
      </c>
      <c r="G541" s="217"/>
      <c r="H541" s="217"/>
      <c r="I541" s="220"/>
      <c r="J541" s="231">
        <f>BK541</f>
        <v>0</v>
      </c>
      <c r="K541" s="217"/>
      <c r="L541" s="222"/>
      <c r="M541" s="223"/>
      <c r="N541" s="224"/>
      <c r="O541" s="224"/>
      <c r="P541" s="225">
        <f>SUM(P542:P547)</f>
        <v>0</v>
      </c>
      <c r="Q541" s="224"/>
      <c r="R541" s="225">
        <f>SUM(R542:R547)</f>
        <v>0</v>
      </c>
      <c r="S541" s="224"/>
      <c r="T541" s="226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27" t="s">
        <v>86</v>
      </c>
      <c r="AT541" s="228" t="s">
        <v>81</v>
      </c>
      <c r="AU541" s="228" t="s">
        <v>86</v>
      </c>
      <c r="AY541" s="227" t="s">
        <v>183</v>
      </c>
      <c r="BK541" s="229">
        <f>SUM(BK542:BK547)</f>
        <v>0</v>
      </c>
    </row>
    <row r="542" s="2" customFormat="1" ht="24.15" customHeight="1">
      <c r="A542" s="41"/>
      <c r="B542" s="42"/>
      <c r="C542" s="232" t="s">
        <v>1119</v>
      </c>
      <c r="D542" s="232" t="s">
        <v>186</v>
      </c>
      <c r="E542" s="233" t="s">
        <v>1120</v>
      </c>
      <c r="F542" s="234" t="s">
        <v>1121</v>
      </c>
      <c r="G542" s="235" t="s">
        <v>209</v>
      </c>
      <c r="H542" s="236">
        <v>26.129000000000001</v>
      </c>
      <c r="I542" s="237"/>
      <c r="J542" s="238">
        <f>ROUND(I542*H542,2)</f>
        <v>0</v>
      </c>
      <c r="K542" s="234" t="s">
        <v>190</v>
      </c>
      <c r="L542" s="47"/>
      <c r="M542" s="239" t="s">
        <v>1</v>
      </c>
      <c r="N542" s="240" t="s">
        <v>47</v>
      </c>
      <c r="O542" s="94"/>
      <c r="P542" s="241">
        <f>O542*H542</f>
        <v>0</v>
      </c>
      <c r="Q542" s="241">
        <v>0</v>
      </c>
      <c r="R542" s="241">
        <f>Q542*H542</f>
        <v>0</v>
      </c>
      <c r="S542" s="241">
        <v>0</v>
      </c>
      <c r="T542" s="242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43" t="s">
        <v>101</v>
      </c>
      <c r="AT542" s="243" t="s">
        <v>186</v>
      </c>
      <c r="AU542" s="243" t="s">
        <v>90</v>
      </c>
      <c r="AY542" s="19" t="s">
        <v>183</v>
      </c>
      <c r="BE542" s="244">
        <f>IF(N542="základní",J542,0)</f>
        <v>0</v>
      </c>
      <c r="BF542" s="244">
        <f>IF(N542="snížená",J542,0)</f>
        <v>0</v>
      </c>
      <c r="BG542" s="244">
        <f>IF(N542="zákl. přenesená",J542,0)</f>
        <v>0</v>
      </c>
      <c r="BH542" s="244">
        <f>IF(N542="sníž. přenesená",J542,0)</f>
        <v>0</v>
      </c>
      <c r="BI542" s="244">
        <f>IF(N542="nulová",J542,0)</f>
        <v>0</v>
      </c>
      <c r="BJ542" s="19" t="s">
        <v>86</v>
      </c>
      <c r="BK542" s="244">
        <f>ROUND(I542*H542,2)</f>
        <v>0</v>
      </c>
      <c r="BL542" s="19" t="s">
        <v>101</v>
      </c>
      <c r="BM542" s="243" t="s">
        <v>1122</v>
      </c>
    </row>
    <row r="543" s="2" customFormat="1">
      <c r="A543" s="41"/>
      <c r="B543" s="42"/>
      <c r="C543" s="43"/>
      <c r="D543" s="245" t="s">
        <v>192</v>
      </c>
      <c r="E543" s="43"/>
      <c r="F543" s="246" t="s">
        <v>1123</v>
      </c>
      <c r="G543" s="43"/>
      <c r="H543" s="43"/>
      <c r="I543" s="247"/>
      <c r="J543" s="43"/>
      <c r="K543" s="43"/>
      <c r="L543" s="47"/>
      <c r="M543" s="248"/>
      <c r="N543" s="249"/>
      <c r="O543" s="94"/>
      <c r="P543" s="94"/>
      <c r="Q543" s="94"/>
      <c r="R543" s="94"/>
      <c r="S543" s="94"/>
      <c r="T543" s="95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19" t="s">
        <v>192</v>
      </c>
      <c r="AU543" s="19" t="s">
        <v>90</v>
      </c>
    </row>
    <row r="544" s="2" customFormat="1">
      <c r="A544" s="41"/>
      <c r="B544" s="42"/>
      <c r="C544" s="43"/>
      <c r="D544" s="250" t="s">
        <v>194</v>
      </c>
      <c r="E544" s="43"/>
      <c r="F544" s="251" t="s">
        <v>1124</v>
      </c>
      <c r="G544" s="43"/>
      <c r="H544" s="43"/>
      <c r="I544" s="247"/>
      <c r="J544" s="43"/>
      <c r="K544" s="43"/>
      <c r="L544" s="47"/>
      <c r="M544" s="248"/>
      <c r="N544" s="249"/>
      <c r="O544" s="94"/>
      <c r="P544" s="94"/>
      <c r="Q544" s="94"/>
      <c r="R544" s="94"/>
      <c r="S544" s="94"/>
      <c r="T544" s="95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19" t="s">
        <v>194</v>
      </c>
      <c r="AU544" s="19" t="s">
        <v>90</v>
      </c>
    </row>
    <row r="545" s="2" customFormat="1" ht="33" customHeight="1">
      <c r="A545" s="41"/>
      <c r="B545" s="42"/>
      <c r="C545" s="232" t="s">
        <v>1125</v>
      </c>
      <c r="D545" s="232" t="s">
        <v>186</v>
      </c>
      <c r="E545" s="233" t="s">
        <v>1126</v>
      </c>
      <c r="F545" s="234" t="s">
        <v>1127</v>
      </c>
      <c r="G545" s="235" t="s">
        <v>209</v>
      </c>
      <c r="H545" s="236">
        <v>26.129000000000001</v>
      </c>
      <c r="I545" s="237"/>
      <c r="J545" s="238">
        <f>ROUND(I545*H545,2)</f>
        <v>0</v>
      </c>
      <c r="K545" s="234" t="s">
        <v>190</v>
      </c>
      <c r="L545" s="47"/>
      <c r="M545" s="239" t="s">
        <v>1</v>
      </c>
      <c r="N545" s="240" t="s">
        <v>47</v>
      </c>
      <c r="O545" s="94"/>
      <c r="P545" s="241">
        <f>O545*H545</f>
        <v>0</v>
      </c>
      <c r="Q545" s="241">
        <v>0</v>
      </c>
      <c r="R545" s="241">
        <f>Q545*H545</f>
        <v>0</v>
      </c>
      <c r="S545" s="241">
        <v>0</v>
      </c>
      <c r="T545" s="242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43" t="s">
        <v>101</v>
      </c>
      <c r="AT545" s="243" t="s">
        <v>186</v>
      </c>
      <c r="AU545" s="243" t="s">
        <v>90</v>
      </c>
      <c r="AY545" s="19" t="s">
        <v>183</v>
      </c>
      <c r="BE545" s="244">
        <f>IF(N545="základní",J545,0)</f>
        <v>0</v>
      </c>
      <c r="BF545" s="244">
        <f>IF(N545="snížená",J545,0)</f>
        <v>0</v>
      </c>
      <c r="BG545" s="244">
        <f>IF(N545="zákl. přenesená",J545,0)</f>
        <v>0</v>
      </c>
      <c r="BH545" s="244">
        <f>IF(N545="sníž. přenesená",J545,0)</f>
        <v>0</v>
      </c>
      <c r="BI545" s="244">
        <f>IF(N545="nulová",J545,0)</f>
        <v>0</v>
      </c>
      <c r="BJ545" s="19" t="s">
        <v>86</v>
      </c>
      <c r="BK545" s="244">
        <f>ROUND(I545*H545,2)</f>
        <v>0</v>
      </c>
      <c r="BL545" s="19" t="s">
        <v>101</v>
      </c>
      <c r="BM545" s="243" t="s">
        <v>1128</v>
      </c>
    </row>
    <row r="546" s="2" customFormat="1">
      <c r="A546" s="41"/>
      <c r="B546" s="42"/>
      <c r="C546" s="43"/>
      <c r="D546" s="245" t="s">
        <v>192</v>
      </c>
      <c r="E546" s="43"/>
      <c r="F546" s="246" t="s">
        <v>1129</v>
      </c>
      <c r="G546" s="43"/>
      <c r="H546" s="43"/>
      <c r="I546" s="247"/>
      <c r="J546" s="43"/>
      <c r="K546" s="43"/>
      <c r="L546" s="47"/>
      <c r="M546" s="248"/>
      <c r="N546" s="249"/>
      <c r="O546" s="94"/>
      <c r="P546" s="94"/>
      <c r="Q546" s="94"/>
      <c r="R546" s="94"/>
      <c r="S546" s="94"/>
      <c r="T546" s="95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19" t="s">
        <v>192</v>
      </c>
      <c r="AU546" s="19" t="s">
        <v>90</v>
      </c>
    </row>
    <row r="547" s="2" customFormat="1">
      <c r="A547" s="41"/>
      <c r="B547" s="42"/>
      <c r="C547" s="43"/>
      <c r="D547" s="250" t="s">
        <v>194</v>
      </c>
      <c r="E547" s="43"/>
      <c r="F547" s="251" t="s">
        <v>1130</v>
      </c>
      <c r="G547" s="43"/>
      <c r="H547" s="43"/>
      <c r="I547" s="247"/>
      <c r="J547" s="43"/>
      <c r="K547" s="43"/>
      <c r="L547" s="47"/>
      <c r="M547" s="248"/>
      <c r="N547" s="249"/>
      <c r="O547" s="94"/>
      <c r="P547" s="94"/>
      <c r="Q547" s="94"/>
      <c r="R547" s="94"/>
      <c r="S547" s="94"/>
      <c r="T547" s="95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19" t="s">
        <v>194</v>
      </c>
      <c r="AU547" s="19" t="s">
        <v>90</v>
      </c>
    </row>
    <row r="548" s="12" customFormat="1" ht="25.92" customHeight="1">
      <c r="A548" s="12"/>
      <c r="B548" s="216"/>
      <c r="C548" s="217"/>
      <c r="D548" s="218" t="s">
        <v>81</v>
      </c>
      <c r="E548" s="219" t="s">
        <v>1131</v>
      </c>
      <c r="F548" s="219" t="s">
        <v>1132</v>
      </c>
      <c r="G548" s="217"/>
      <c r="H548" s="217"/>
      <c r="I548" s="220"/>
      <c r="J548" s="221">
        <f>BK548</f>
        <v>0</v>
      </c>
      <c r="K548" s="217"/>
      <c r="L548" s="222"/>
      <c r="M548" s="223"/>
      <c r="N548" s="224"/>
      <c r="O548" s="224"/>
      <c r="P548" s="225">
        <f>P549</f>
        <v>0</v>
      </c>
      <c r="Q548" s="224"/>
      <c r="R548" s="225">
        <f>R549</f>
        <v>0.065727599999999997</v>
      </c>
      <c r="S548" s="224"/>
      <c r="T548" s="226">
        <f>T549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27" t="s">
        <v>90</v>
      </c>
      <c r="AT548" s="228" t="s">
        <v>81</v>
      </c>
      <c r="AU548" s="228" t="s">
        <v>82</v>
      </c>
      <c r="AY548" s="227" t="s">
        <v>183</v>
      </c>
      <c r="BK548" s="229">
        <f>BK549</f>
        <v>0</v>
      </c>
    </row>
    <row r="549" s="12" customFormat="1" ht="22.8" customHeight="1">
      <c r="A549" s="12"/>
      <c r="B549" s="216"/>
      <c r="C549" s="217"/>
      <c r="D549" s="218" t="s">
        <v>81</v>
      </c>
      <c r="E549" s="230" t="s">
        <v>1133</v>
      </c>
      <c r="F549" s="230" t="s">
        <v>1134</v>
      </c>
      <c r="G549" s="217"/>
      <c r="H549" s="217"/>
      <c r="I549" s="220"/>
      <c r="J549" s="231">
        <f>BK549</f>
        <v>0</v>
      </c>
      <c r="K549" s="217"/>
      <c r="L549" s="222"/>
      <c r="M549" s="223"/>
      <c r="N549" s="224"/>
      <c r="O549" s="224"/>
      <c r="P549" s="225">
        <f>SUM(P550:P572)</f>
        <v>0</v>
      </c>
      <c r="Q549" s="224"/>
      <c r="R549" s="225">
        <f>SUM(R550:R572)</f>
        <v>0.065727599999999997</v>
      </c>
      <c r="S549" s="224"/>
      <c r="T549" s="226">
        <f>SUM(T550:T572)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27" t="s">
        <v>90</v>
      </c>
      <c r="AT549" s="228" t="s">
        <v>81</v>
      </c>
      <c r="AU549" s="228" t="s">
        <v>86</v>
      </c>
      <c r="AY549" s="227" t="s">
        <v>183</v>
      </c>
      <c r="BK549" s="229">
        <f>SUM(BK550:BK572)</f>
        <v>0</v>
      </c>
    </row>
    <row r="550" s="2" customFormat="1" ht="24.15" customHeight="1">
      <c r="A550" s="41"/>
      <c r="B550" s="42"/>
      <c r="C550" s="232" t="s">
        <v>1135</v>
      </c>
      <c r="D550" s="232" t="s">
        <v>186</v>
      </c>
      <c r="E550" s="233" t="s">
        <v>1136</v>
      </c>
      <c r="F550" s="234" t="s">
        <v>1137</v>
      </c>
      <c r="G550" s="235" t="s">
        <v>189</v>
      </c>
      <c r="H550" s="236">
        <v>4.5030000000000001</v>
      </c>
      <c r="I550" s="237"/>
      <c r="J550" s="238">
        <f>ROUND(I550*H550,2)</f>
        <v>0</v>
      </c>
      <c r="K550" s="234" t="s">
        <v>190</v>
      </c>
      <c r="L550" s="47"/>
      <c r="M550" s="239" t="s">
        <v>1</v>
      </c>
      <c r="N550" s="240" t="s">
        <v>47</v>
      </c>
      <c r="O550" s="94"/>
      <c r="P550" s="241">
        <f>O550*H550</f>
        <v>0</v>
      </c>
      <c r="Q550" s="241">
        <v>0</v>
      </c>
      <c r="R550" s="241">
        <f>Q550*H550</f>
        <v>0</v>
      </c>
      <c r="S550" s="241">
        <v>0</v>
      </c>
      <c r="T550" s="242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43" t="s">
        <v>291</v>
      </c>
      <c r="AT550" s="243" t="s">
        <v>186</v>
      </c>
      <c r="AU550" s="243" t="s">
        <v>90</v>
      </c>
      <c r="AY550" s="19" t="s">
        <v>183</v>
      </c>
      <c r="BE550" s="244">
        <f>IF(N550="základní",J550,0)</f>
        <v>0</v>
      </c>
      <c r="BF550" s="244">
        <f>IF(N550="snížená",J550,0)</f>
        <v>0</v>
      </c>
      <c r="BG550" s="244">
        <f>IF(N550="zákl. přenesená",J550,0)</f>
        <v>0</v>
      </c>
      <c r="BH550" s="244">
        <f>IF(N550="sníž. přenesená",J550,0)</f>
        <v>0</v>
      </c>
      <c r="BI550" s="244">
        <f>IF(N550="nulová",J550,0)</f>
        <v>0</v>
      </c>
      <c r="BJ550" s="19" t="s">
        <v>86</v>
      </c>
      <c r="BK550" s="244">
        <f>ROUND(I550*H550,2)</f>
        <v>0</v>
      </c>
      <c r="BL550" s="19" t="s">
        <v>291</v>
      </c>
      <c r="BM550" s="243" t="s">
        <v>1138</v>
      </c>
    </row>
    <row r="551" s="2" customFormat="1">
      <c r="A551" s="41"/>
      <c r="B551" s="42"/>
      <c r="C551" s="43"/>
      <c r="D551" s="245" t="s">
        <v>192</v>
      </c>
      <c r="E551" s="43"/>
      <c r="F551" s="246" t="s">
        <v>1139</v>
      </c>
      <c r="G551" s="43"/>
      <c r="H551" s="43"/>
      <c r="I551" s="247"/>
      <c r="J551" s="43"/>
      <c r="K551" s="43"/>
      <c r="L551" s="47"/>
      <c r="M551" s="248"/>
      <c r="N551" s="249"/>
      <c r="O551" s="94"/>
      <c r="P551" s="94"/>
      <c r="Q551" s="94"/>
      <c r="R551" s="94"/>
      <c r="S551" s="94"/>
      <c r="T551" s="95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19" t="s">
        <v>192</v>
      </c>
      <c r="AU551" s="19" t="s">
        <v>90</v>
      </c>
    </row>
    <row r="552" s="2" customFormat="1">
      <c r="A552" s="41"/>
      <c r="B552" s="42"/>
      <c r="C552" s="43"/>
      <c r="D552" s="250" t="s">
        <v>194</v>
      </c>
      <c r="E552" s="43"/>
      <c r="F552" s="251" t="s">
        <v>1140</v>
      </c>
      <c r="G552" s="43"/>
      <c r="H552" s="43"/>
      <c r="I552" s="247"/>
      <c r="J552" s="43"/>
      <c r="K552" s="43"/>
      <c r="L552" s="47"/>
      <c r="M552" s="248"/>
      <c r="N552" s="249"/>
      <c r="O552" s="94"/>
      <c r="P552" s="94"/>
      <c r="Q552" s="94"/>
      <c r="R552" s="94"/>
      <c r="S552" s="94"/>
      <c r="T552" s="95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19" t="s">
        <v>194</v>
      </c>
      <c r="AU552" s="19" t="s">
        <v>90</v>
      </c>
    </row>
    <row r="553" s="2" customFormat="1" ht="16.5" customHeight="1">
      <c r="A553" s="41"/>
      <c r="B553" s="42"/>
      <c r="C553" s="274" t="s">
        <v>1141</v>
      </c>
      <c r="D553" s="274" t="s">
        <v>222</v>
      </c>
      <c r="E553" s="275" t="s">
        <v>1142</v>
      </c>
      <c r="F553" s="276" t="s">
        <v>1143</v>
      </c>
      <c r="G553" s="277" t="s">
        <v>209</v>
      </c>
      <c r="H553" s="278">
        <v>0.002</v>
      </c>
      <c r="I553" s="279"/>
      <c r="J553" s="280">
        <f>ROUND(I553*H553,2)</f>
        <v>0</v>
      </c>
      <c r="K553" s="276" t="s">
        <v>190</v>
      </c>
      <c r="L553" s="281"/>
      <c r="M553" s="282" t="s">
        <v>1</v>
      </c>
      <c r="N553" s="283" t="s">
        <v>47</v>
      </c>
      <c r="O553" s="94"/>
      <c r="P553" s="241">
        <f>O553*H553</f>
        <v>0</v>
      </c>
      <c r="Q553" s="241">
        <v>1</v>
      </c>
      <c r="R553" s="241">
        <f>Q553*H553</f>
        <v>0.002</v>
      </c>
      <c r="S553" s="241">
        <v>0</v>
      </c>
      <c r="T553" s="242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43" t="s">
        <v>518</v>
      </c>
      <c r="AT553" s="243" t="s">
        <v>222</v>
      </c>
      <c r="AU553" s="243" t="s">
        <v>90</v>
      </c>
      <c r="AY553" s="19" t="s">
        <v>183</v>
      </c>
      <c r="BE553" s="244">
        <f>IF(N553="základní",J553,0)</f>
        <v>0</v>
      </c>
      <c r="BF553" s="244">
        <f>IF(N553="snížená",J553,0)</f>
        <v>0</v>
      </c>
      <c r="BG553" s="244">
        <f>IF(N553="zákl. přenesená",J553,0)</f>
        <v>0</v>
      </c>
      <c r="BH553" s="244">
        <f>IF(N553="sníž. přenesená",J553,0)</f>
        <v>0</v>
      </c>
      <c r="BI553" s="244">
        <f>IF(N553="nulová",J553,0)</f>
        <v>0</v>
      </c>
      <c r="BJ553" s="19" t="s">
        <v>86</v>
      </c>
      <c r="BK553" s="244">
        <f>ROUND(I553*H553,2)</f>
        <v>0</v>
      </c>
      <c r="BL553" s="19" t="s">
        <v>291</v>
      </c>
      <c r="BM553" s="243" t="s">
        <v>1144</v>
      </c>
    </row>
    <row r="554" s="2" customFormat="1">
      <c r="A554" s="41"/>
      <c r="B554" s="42"/>
      <c r="C554" s="43"/>
      <c r="D554" s="245" t="s">
        <v>192</v>
      </c>
      <c r="E554" s="43"/>
      <c r="F554" s="246" t="s">
        <v>1143</v>
      </c>
      <c r="G554" s="43"/>
      <c r="H554" s="43"/>
      <c r="I554" s="247"/>
      <c r="J554" s="43"/>
      <c r="K554" s="43"/>
      <c r="L554" s="47"/>
      <c r="M554" s="248"/>
      <c r="N554" s="249"/>
      <c r="O554" s="94"/>
      <c r="P554" s="94"/>
      <c r="Q554" s="94"/>
      <c r="R554" s="94"/>
      <c r="S554" s="94"/>
      <c r="T554" s="95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19" t="s">
        <v>192</v>
      </c>
      <c r="AU554" s="19" t="s">
        <v>90</v>
      </c>
    </row>
    <row r="555" s="2" customFormat="1" ht="24.15" customHeight="1">
      <c r="A555" s="41"/>
      <c r="B555" s="42"/>
      <c r="C555" s="232" t="s">
        <v>1145</v>
      </c>
      <c r="D555" s="232" t="s">
        <v>186</v>
      </c>
      <c r="E555" s="233" t="s">
        <v>1146</v>
      </c>
      <c r="F555" s="234" t="s">
        <v>1147</v>
      </c>
      <c r="G555" s="235" t="s">
        <v>189</v>
      </c>
      <c r="H555" s="236">
        <v>5.5279999999999996</v>
      </c>
      <c r="I555" s="237"/>
      <c r="J555" s="238">
        <f>ROUND(I555*H555,2)</f>
        <v>0</v>
      </c>
      <c r="K555" s="234" t="s">
        <v>190</v>
      </c>
      <c r="L555" s="47"/>
      <c r="M555" s="239" t="s">
        <v>1</v>
      </c>
      <c r="N555" s="240" t="s">
        <v>47</v>
      </c>
      <c r="O555" s="94"/>
      <c r="P555" s="241">
        <f>O555*H555</f>
        <v>0</v>
      </c>
      <c r="Q555" s="241">
        <v>0</v>
      </c>
      <c r="R555" s="241">
        <f>Q555*H555</f>
        <v>0</v>
      </c>
      <c r="S555" s="241">
        <v>0</v>
      </c>
      <c r="T555" s="242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43" t="s">
        <v>291</v>
      </c>
      <c r="AT555" s="243" t="s">
        <v>186</v>
      </c>
      <c r="AU555" s="243" t="s">
        <v>90</v>
      </c>
      <c r="AY555" s="19" t="s">
        <v>183</v>
      </c>
      <c r="BE555" s="244">
        <f>IF(N555="základní",J555,0)</f>
        <v>0</v>
      </c>
      <c r="BF555" s="244">
        <f>IF(N555="snížená",J555,0)</f>
        <v>0</v>
      </c>
      <c r="BG555" s="244">
        <f>IF(N555="zákl. přenesená",J555,0)</f>
        <v>0</v>
      </c>
      <c r="BH555" s="244">
        <f>IF(N555="sníž. přenesená",J555,0)</f>
        <v>0</v>
      </c>
      <c r="BI555" s="244">
        <f>IF(N555="nulová",J555,0)</f>
        <v>0</v>
      </c>
      <c r="BJ555" s="19" t="s">
        <v>86</v>
      </c>
      <c r="BK555" s="244">
        <f>ROUND(I555*H555,2)</f>
        <v>0</v>
      </c>
      <c r="BL555" s="19" t="s">
        <v>291</v>
      </c>
      <c r="BM555" s="243" t="s">
        <v>1148</v>
      </c>
    </row>
    <row r="556" s="2" customFormat="1">
      <c r="A556" s="41"/>
      <c r="B556" s="42"/>
      <c r="C556" s="43"/>
      <c r="D556" s="245" t="s">
        <v>192</v>
      </c>
      <c r="E556" s="43"/>
      <c r="F556" s="246" t="s">
        <v>1149</v>
      </c>
      <c r="G556" s="43"/>
      <c r="H556" s="43"/>
      <c r="I556" s="247"/>
      <c r="J556" s="43"/>
      <c r="K556" s="43"/>
      <c r="L556" s="47"/>
      <c r="M556" s="248"/>
      <c r="N556" s="249"/>
      <c r="O556" s="94"/>
      <c r="P556" s="94"/>
      <c r="Q556" s="94"/>
      <c r="R556" s="94"/>
      <c r="S556" s="94"/>
      <c r="T556" s="95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19" t="s">
        <v>192</v>
      </c>
      <c r="AU556" s="19" t="s">
        <v>90</v>
      </c>
    </row>
    <row r="557" s="2" customFormat="1">
      <c r="A557" s="41"/>
      <c r="B557" s="42"/>
      <c r="C557" s="43"/>
      <c r="D557" s="250" t="s">
        <v>194</v>
      </c>
      <c r="E557" s="43"/>
      <c r="F557" s="251" t="s">
        <v>1150</v>
      </c>
      <c r="G557" s="43"/>
      <c r="H557" s="43"/>
      <c r="I557" s="247"/>
      <c r="J557" s="43"/>
      <c r="K557" s="43"/>
      <c r="L557" s="47"/>
      <c r="M557" s="248"/>
      <c r="N557" s="249"/>
      <c r="O557" s="94"/>
      <c r="P557" s="94"/>
      <c r="Q557" s="94"/>
      <c r="R557" s="94"/>
      <c r="S557" s="94"/>
      <c r="T557" s="95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19" t="s">
        <v>194</v>
      </c>
      <c r="AU557" s="19" t="s">
        <v>90</v>
      </c>
    </row>
    <row r="558" s="2" customFormat="1" ht="16.5" customHeight="1">
      <c r="A558" s="41"/>
      <c r="B558" s="42"/>
      <c r="C558" s="274" t="s">
        <v>1151</v>
      </c>
      <c r="D558" s="274" t="s">
        <v>222</v>
      </c>
      <c r="E558" s="275" t="s">
        <v>1142</v>
      </c>
      <c r="F558" s="276" t="s">
        <v>1143</v>
      </c>
      <c r="G558" s="277" t="s">
        <v>209</v>
      </c>
      <c r="H558" s="278">
        <v>0.002</v>
      </c>
      <c r="I558" s="279"/>
      <c r="J558" s="280">
        <f>ROUND(I558*H558,2)</f>
        <v>0</v>
      </c>
      <c r="K558" s="276" t="s">
        <v>190</v>
      </c>
      <c r="L558" s="281"/>
      <c r="M558" s="282" t="s">
        <v>1</v>
      </c>
      <c r="N558" s="283" t="s">
        <v>47</v>
      </c>
      <c r="O558" s="94"/>
      <c r="P558" s="241">
        <f>O558*H558</f>
        <v>0</v>
      </c>
      <c r="Q558" s="241">
        <v>1</v>
      </c>
      <c r="R558" s="241">
        <f>Q558*H558</f>
        <v>0.002</v>
      </c>
      <c r="S558" s="241">
        <v>0</v>
      </c>
      <c r="T558" s="242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43" t="s">
        <v>518</v>
      </c>
      <c r="AT558" s="243" t="s">
        <v>222</v>
      </c>
      <c r="AU558" s="243" t="s">
        <v>90</v>
      </c>
      <c r="AY558" s="19" t="s">
        <v>183</v>
      </c>
      <c r="BE558" s="244">
        <f>IF(N558="základní",J558,0)</f>
        <v>0</v>
      </c>
      <c r="BF558" s="244">
        <f>IF(N558="snížená",J558,0)</f>
        <v>0</v>
      </c>
      <c r="BG558" s="244">
        <f>IF(N558="zákl. přenesená",J558,0)</f>
        <v>0</v>
      </c>
      <c r="BH558" s="244">
        <f>IF(N558="sníž. přenesená",J558,0)</f>
        <v>0</v>
      </c>
      <c r="BI558" s="244">
        <f>IF(N558="nulová",J558,0)</f>
        <v>0</v>
      </c>
      <c r="BJ558" s="19" t="s">
        <v>86</v>
      </c>
      <c r="BK558" s="244">
        <f>ROUND(I558*H558,2)</f>
        <v>0</v>
      </c>
      <c r="BL558" s="19" t="s">
        <v>291</v>
      </c>
      <c r="BM558" s="243" t="s">
        <v>1152</v>
      </c>
    </row>
    <row r="559" s="2" customFormat="1">
      <c r="A559" s="41"/>
      <c r="B559" s="42"/>
      <c r="C559" s="43"/>
      <c r="D559" s="245" t="s">
        <v>192</v>
      </c>
      <c r="E559" s="43"/>
      <c r="F559" s="246" t="s">
        <v>1143</v>
      </c>
      <c r="G559" s="43"/>
      <c r="H559" s="43"/>
      <c r="I559" s="247"/>
      <c r="J559" s="43"/>
      <c r="K559" s="43"/>
      <c r="L559" s="47"/>
      <c r="M559" s="248"/>
      <c r="N559" s="249"/>
      <c r="O559" s="94"/>
      <c r="P559" s="94"/>
      <c r="Q559" s="94"/>
      <c r="R559" s="94"/>
      <c r="S559" s="94"/>
      <c r="T559" s="95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19" t="s">
        <v>192</v>
      </c>
      <c r="AU559" s="19" t="s">
        <v>90</v>
      </c>
    </row>
    <row r="560" s="2" customFormat="1" ht="24.15" customHeight="1">
      <c r="A560" s="41"/>
      <c r="B560" s="42"/>
      <c r="C560" s="232" t="s">
        <v>1153</v>
      </c>
      <c r="D560" s="232" t="s">
        <v>186</v>
      </c>
      <c r="E560" s="233" t="s">
        <v>1154</v>
      </c>
      <c r="F560" s="234" t="s">
        <v>1155</v>
      </c>
      <c r="G560" s="235" t="s">
        <v>189</v>
      </c>
      <c r="H560" s="236">
        <v>4.5030000000000001</v>
      </c>
      <c r="I560" s="237"/>
      <c r="J560" s="238">
        <f>ROUND(I560*H560,2)</f>
        <v>0</v>
      </c>
      <c r="K560" s="234" t="s">
        <v>190</v>
      </c>
      <c r="L560" s="47"/>
      <c r="M560" s="239" t="s">
        <v>1</v>
      </c>
      <c r="N560" s="240" t="s">
        <v>47</v>
      </c>
      <c r="O560" s="94"/>
      <c r="P560" s="241">
        <f>O560*H560</f>
        <v>0</v>
      </c>
      <c r="Q560" s="241">
        <v>0.00040000000000000002</v>
      </c>
      <c r="R560" s="241">
        <f>Q560*H560</f>
        <v>0.0018012000000000002</v>
      </c>
      <c r="S560" s="241">
        <v>0</v>
      </c>
      <c r="T560" s="242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43" t="s">
        <v>291</v>
      </c>
      <c r="AT560" s="243" t="s">
        <v>186</v>
      </c>
      <c r="AU560" s="243" t="s">
        <v>90</v>
      </c>
      <c r="AY560" s="19" t="s">
        <v>183</v>
      </c>
      <c r="BE560" s="244">
        <f>IF(N560="základní",J560,0)</f>
        <v>0</v>
      </c>
      <c r="BF560" s="244">
        <f>IF(N560="snížená",J560,0)</f>
        <v>0</v>
      </c>
      <c r="BG560" s="244">
        <f>IF(N560="zákl. přenesená",J560,0)</f>
        <v>0</v>
      </c>
      <c r="BH560" s="244">
        <f>IF(N560="sníž. přenesená",J560,0)</f>
        <v>0</v>
      </c>
      <c r="BI560" s="244">
        <f>IF(N560="nulová",J560,0)</f>
        <v>0</v>
      </c>
      <c r="BJ560" s="19" t="s">
        <v>86</v>
      </c>
      <c r="BK560" s="244">
        <f>ROUND(I560*H560,2)</f>
        <v>0</v>
      </c>
      <c r="BL560" s="19" t="s">
        <v>291</v>
      </c>
      <c r="BM560" s="243" t="s">
        <v>1156</v>
      </c>
    </row>
    <row r="561" s="2" customFormat="1">
      <c r="A561" s="41"/>
      <c r="B561" s="42"/>
      <c r="C561" s="43"/>
      <c r="D561" s="245" t="s">
        <v>192</v>
      </c>
      <c r="E561" s="43"/>
      <c r="F561" s="246" t="s">
        <v>1157</v>
      </c>
      <c r="G561" s="43"/>
      <c r="H561" s="43"/>
      <c r="I561" s="247"/>
      <c r="J561" s="43"/>
      <c r="K561" s="43"/>
      <c r="L561" s="47"/>
      <c r="M561" s="248"/>
      <c r="N561" s="249"/>
      <c r="O561" s="94"/>
      <c r="P561" s="94"/>
      <c r="Q561" s="94"/>
      <c r="R561" s="94"/>
      <c r="S561" s="94"/>
      <c r="T561" s="95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19" t="s">
        <v>192</v>
      </c>
      <c r="AU561" s="19" t="s">
        <v>90</v>
      </c>
    </row>
    <row r="562" s="2" customFormat="1">
      <c r="A562" s="41"/>
      <c r="B562" s="42"/>
      <c r="C562" s="43"/>
      <c r="D562" s="250" t="s">
        <v>194</v>
      </c>
      <c r="E562" s="43"/>
      <c r="F562" s="251" t="s">
        <v>1158</v>
      </c>
      <c r="G562" s="43"/>
      <c r="H562" s="43"/>
      <c r="I562" s="247"/>
      <c r="J562" s="43"/>
      <c r="K562" s="43"/>
      <c r="L562" s="47"/>
      <c r="M562" s="248"/>
      <c r="N562" s="249"/>
      <c r="O562" s="94"/>
      <c r="P562" s="94"/>
      <c r="Q562" s="94"/>
      <c r="R562" s="94"/>
      <c r="S562" s="94"/>
      <c r="T562" s="95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19" t="s">
        <v>194</v>
      </c>
      <c r="AU562" s="19" t="s">
        <v>90</v>
      </c>
    </row>
    <row r="563" s="2" customFormat="1" ht="16.5" customHeight="1">
      <c r="A563" s="41"/>
      <c r="B563" s="42"/>
      <c r="C563" s="274" t="s">
        <v>1159</v>
      </c>
      <c r="D563" s="274" t="s">
        <v>222</v>
      </c>
      <c r="E563" s="275" t="s">
        <v>1160</v>
      </c>
      <c r="F563" s="276" t="s">
        <v>1161</v>
      </c>
      <c r="G563" s="277" t="s">
        <v>189</v>
      </c>
      <c r="H563" s="278">
        <v>5.274</v>
      </c>
      <c r="I563" s="279"/>
      <c r="J563" s="280">
        <f>ROUND(I563*H563,2)</f>
        <v>0</v>
      </c>
      <c r="K563" s="276" t="s">
        <v>1</v>
      </c>
      <c r="L563" s="281"/>
      <c r="M563" s="282" t="s">
        <v>1</v>
      </c>
      <c r="N563" s="283" t="s">
        <v>47</v>
      </c>
      <c r="O563" s="94"/>
      <c r="P563" s="241">
        <f>O563*H563</f>
        <v>0</v>
      </c>
      <c r="Q563" s="241">
        <v>0.0047999999999999996</v>
      </c>
      <c r="R563" s="241">
        <f>Q563*H563</f>
        <v>0.0253152</v>
      </c>
      <c r="S563" s="241">
        <v>0</v>
      </c>
      <c r="T563" s="242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43" t="s">
        <v>518</v>
      </c>
      <c r="AT563" s="243" t="s">
        <v>222</v>
      </c>
      <c r="AU563" s="243" t="s">
        <v>90</v>
      </c>
      <c r="AY563" s="19" t="s">
        <v>183</v>
      </c>
      <c r="BE563" s="244">
        <f>IF(N563="základní",J563,0)</f>
        <v>0</v>
      </c>
      <c r="BF563" s="244">
        <f>IF(N563="snížená",J563,0)</f>
        <v>0</v>
      </c>
      <c r="BG563" s="244">
        <f>IF(N563="zákl. přenesená",J563,0)</f>
        <v>0</v>
      </c>
      <c r="BH563" s="244">
        <f>IF(N563="sníž. přenesená",J563,0)</f>
        <v>0</v>
      </c>
      <c r="BI563" s="244">
        <f>IF(N563="nulová",J563,0)</f>
        <v>0</v>
      </c>
      <c r="BJ563" s="19" t="s">
        <v>86</v>
      </c>
      <c r="BK563" s="244">
        <f>ROUND(I563*H563,2)</f>
        <v>0</v>
      </c>
      <c r="BL563" s="19" t="s">
        <v>291</v>
      </c>
      <c r="BM563" s="243" t="s">
        <v>1162</v>
      </c>
    </row>
    <row r="564" s="2" customFormat="1">
      <c r="A564" s="41"/>
      <c r="B564" s="42"/>
      <c r="C564" s="43"/>
      <c r="D564" s="245" t="s">
        <v>192</v>
      </c>
      <c r="E564" s="43"/>
      <c r="F564" s="246" t="s">
        <v>1161</v>
      </c>
      <c r="G564" s="43"/>
      <c r="H564" s="43"/>
      <c r="I564" s="247"/>
      <c r="J564" s="43"/>
      <c r="K564" s="43"/>
      <c r="L564" s="47"/>
      <c r="M564" s="248"/>
      <c r="N564" s="249"/>
      <c r="O564" s="94"/>
      <c r="P564" s="94"/>
      <c r="Q564" s="94"/>
      <c r="R564" s="94"/>
      <c r="S564" s="94"/>
      <c r="T564" s="95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19" t="s">
        <v>192</v>
      </c>
      <c r="AU564" s="19" t="s">
        <v>90</v>
      </c>
    </row>
    <row r="565" s="2" customFormat="1" ht="24.15" customHeight="1">
      <c r="A565" s="41"/>
      <c r="B565" s="42"/>
      <c r="C565" s="232" t="s">
        <v>1163</v>
      </c>
      <c r="D565" s="232" t="s">
        <v>186</v>
      </c>
      <c r="E565" s="233" t="s">
        <v>1164</v>
      </c>
      <c r="F565" s="234" t="s">
        <v>1165</v>
      </c>
      <c r="G565" s="235" t="s">
        <v>189</v>
      </c>
      <c r="H565" s="236">
        <v>5.5279999999999996</v>
      </c>
      <c r="I565" s="237"/>
      <c r="J565" s="238">
        <f>ROUND(I565*H565,2)</f>
        <v>0</v>
      </c>
      <c r="K565" s="234" t="s">
        <v>190</v>
      </c>
      <c r="L565" s="47"/>
      <c r="M565" s="239" t="s">
        <v>1</v>
      </c>
      <c r="N565" s="240" t="s">
        <v>47</v>
      </c>
      <c r="O565" s="94"/>
      <c r="P565" s="241">
        <f>O565*H565</f>
        <v>0</v>
      </c>
      <c r="Q565" s="241">
        <v>0.00040000000000000002</v>
      </c>
      <c r="R565" s="241">
        <f>Q565*H565</f>
        <v>0.0022112</v>
      </c>
      <c r="S565" s="241">
        <v>0</v>
      </c>
      <c r="T565" s="242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43" t="s">
        <v>291</v>
      </c>
      <c r="AT565" s="243" t="s">
        <v>186</v>
      </c>
      <c r="AU565" s="243" t="s">
        <v>90</v>
      </c>
      <c r="AY565" s="19" t="s">
        <v>183</v>
      </c>
      <c r="BE565" s="244">
        <f>IF(N565="základní",J565,0)</f>
        <v>0</v>
      </c>
      <c r="BF565" s="244">
        <f>IF(N565="snížená",J565,0)</f>
        <v>0</v>
      </c>
      <c r="BG565" s="244">
        <f>IF(N565="zákl. přenesená",J565,0)</f>
        <v>0</v>
      </c>
      <c r="BH565" s="244">
        <f>IF(N565="sníž. přenesená",J565,0)</f>
        <v>0</v>
      </c>
      <c r="BI565" s="244">
        <f>IF(N565="nulová",J565,0)</f>
        <v>0</v>
      </c>
      <c r="BJ565" s="19" t="s">
        <v>86</v>
      </c>
      <c r="BK565" s="244">
        <f>ROUND(I565*H565,2)</f>
        <v>0</v>
      </c>
      <c r="BL565" s="19" t="s">
        <v>291</v>
      </c>
      <c r="BM565" s="243" t="s">
        <v>1166</v>
      </c>
    </row>
    <row r="566" s="2" customFormat="1">
      <c r="A566" s="41"/>
      <c r="B566" s="42"/>
      <c r="C566" s="43"/>
      <c r="D566" s="245" t="s">
        <v>192</v>
      </c>
      <c r="E566" s="43"/>
      <c r="F566" s="246" t="s">
        <v>1167</v>
      </c>
      <c r="G566" s="43"/>
      <c r="H566" s="43"/>
      <c r="I566" s="247"/>
      <c r="J566" s="43"/>
      <c r="K566" s="43"/>
      <c r="L566" s="47"/>
      <c r="M566" s="248"/>
      <c r="N566" s="249"/>
      <c r="O566" s="94"/>
      <c r="P566" s="94"/>
      <c r="Q566" s="94"/>
      <c r="R566" s="94"/>
      <c r="S566" s="94"/>
      <c r="T566" s="95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19" t="s">
        <v>192</v>
      </c>
      <c r="AU566" s="19" t="s">
        <v>90</v>
      </c>
    </row>
    <row r="567" s="2" customFormat="1">
      <c r="A567" s="41"/>
      <c r="B567" s="42"/>
      <c r="C567" s="43"/>
      <c r="D567" s="250" t="s">
        <v>194</v>
      </c>
      <c r="E567" s="43"/>
      <c r="F567" s="251" t="s">
        <v>1168</v>
      </c>
      <c r="G567" s="43"/>
      <c r="H567" s="43"/>
      <c r="I567" s="247"/>
      <c r="J567" s="43"/>
      <c r="K567" s="43"/>
      <c r="L567" s="47"/>
      <c r="M567" s="248"/>
      <c r="N567" s="249"/>
      <c r="O567" s="94"/>
      <c r="P567" s="94"/>
      <c r="Q567" s="94"/>
      <c r="R567" s="94"/>
      <c r="S567" s="94"/>
      <c r="T567" s="95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19" t="s">
        <v>194</v>
      </c>
      <c r="AU567" s="19" t="s">
        <v>90</v>
      </c>
    </row>
    <row r="568" s="2" customFormat="1" ht="16.5" customHeight="1">
      <c r="A568" s="41"/>
      <c r="B568" s="42"/>
      <c r="C568" s="274" t="s">
        <v>1169</v>
      </c>
      <c r="D568" s="274" t="s">
        <v>222</v>
      </c>
      <c r="E568" s="275" t="s">
        <v>1160</v>
      </c>
      <c r="F568" s="276" t="s">
        <v>1161</v>
      </c>
      <c r="G568" s="277" t="s">
        <v>189</v>
      </c>
      <c r="H568" s="278">
        <v>6.75</v>
      </c>
      <c r="I568" s="279"/>
      <c r="J568" s="280">
        <f>ROUND(I568*H568,2)</f>
        <v>0</v>
      </c>
      <c r="K568" s="276" t="s">
        <v>1</v>
      </c>
      <c r="L568" s="281"/>
      <c r="M568" s="282" t="s">
        <v>1</v>
      </c>
      <c r="N568" s="283" t="s">
        <v>47</v>
      </c>
      <c r="O568" s="94"/>
      <c r="P568" s="241">
        <f>O568*H568</f>
        <v>0</v>
      </c>
      <c r="Q568" s="241">
        <v>0.0047999999999999996</v>
      </c>
      <c r="R568" s="241">
        <f>Q568*H568</f>
        <v>0.032399999999999998</v>
      </c>
      <c r="S568" s="241">
        <v>0</v>
      </c>
      <c r="T568" s="242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43" t="s">
        <v>518</v>
      </c>
      <c r="AT568" s="243" t="s">
        <v>222</v>
      </c>
      <c r="AU568" s="243" t="s">
        <v>90</v>
      </c>
      <c r="AY568" s="19" t="s">
        <v>183</v>
      </c>
      <c r="BE568" s="244">
        <f>IF(N568="základní",J568,0)</f>
        <v>0</v>
      </c>
      <c r="BF568" s="244">
        <f>IF(N568="snížená",J568,0)</f>
        <v>0</v>
      </c>
      <c r="BG568" s="244">
        <f>IF(N568="zákl. přenesená",J568,0)</f>
        <v>0</v>
      </c>
      <c r="BH568" s="244">
        <f>IF(N568="sníž. přenesená",J568,0)</f>
        <v>0</v>
      </c>
      <c r="BI568" s="244">
        <f>IF(N568="nulová",J568,0)</f>
        <v>0</v>
      </c>
      <c r="BJ568" s="19" t="s">
        <v>86</v>
      </c>
      <c r="BK568" s="244">
        <f>ROUND(I568*H568,2)</f>
        <v>0</v>
      </c>
      <c r="BL568" s="19" t="s">
        <v>291</v>
      </c>
      <c r="BM568" s="243" t="s">
        <v>1170</v>
      </c>
    </row>
    <row r="569" s="2" customFormat="1">
      <c r="A569" s="41"/>
      <c r="B569" s="42"/>
      <c r="C569" s="43"/>
      <c r="D569" s="245" t="s">
        <v>192</v>
      </c>
      <c r="E569" s="43"/>
      <c r="F569" s="246" t="s">
        <v>1161</v>
      </c>
      <c r="G569" s="43"/>
      <c r="H569" s="43"/>
      <c r="I569" s="247"/>
      <c r="J569" s="43"/>
      <c r="K569" s="43"/>
      <c r="L569" s="47"/>
      <c r="M569" s="248"/>
      <c r="N569" s="249"/>
      <c r="O569" s="94"/>
      <c r="P569" s="94"/>
      <c r="Q569" s="94"/>
      <c r="R569" s="94"/>
      <c r="S569" s="94"/>
      <c r="T569" s="95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19" t="s">
        <v>192</v>
      </c>
      <c r="AU569" s="19" t="s">
        <v>90</v>
      </c>
    </row>
    <row r="570" s="2" customFormat="1" ht="24.15" customHeight="1">
      <c r="A570" s="41"/>
      <c r="B570" s="42"/>
      <c r="C570" s="232" t="s">
        <v>1171</v>
      </c>
      <c r="D570" s="232" t="s">
        <v>186</v>
      </c>
      <c r="E570" s="233" t="s">
        <v>1172</v>
      </c>
      <c r="F570" s="234" t="s">
        <v>1173</v>
      </c>
      <c r="G570" s="235" t="s">
        <v>1174</v>
      </c>
      <c r="H570" s="298"/>
      <c r="I570" s="237"/>
      <c r="J570" s="238">
        <f>ROUND(I570*H570,2)</f>
        <v>0</v>
      </c>
      <c r="K570" s="234" t="s">
        <v>190</v>
      </c>
      <c r="L570" s="47"/>
      <c r="M570" s="239" t="s">
        <v>1</v>
      </c>
      <c r="N570" s="240" t="s">
        <v>47</v>
      </c>
      <c r="O570" s="94"/>
      <c r="P570" s="241">
        <f>O570*H570</f>
        <v>0</v>
      </c>
      <c r="Q570" s="241">
        <v>0</v>
      </c>
      <c r="R570" s="241">
        <f>Q570*H570</f>
        <v>0</v>
      </c>
      <c r="S570" s="241">
        <v>0</v>
      </c>
      <c r="T570" s="242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43" t="s">
        <v>291</v>
      </c>
      <c r="AT570" s="243" t="s">
        <v>186</v>
      </c>
      <c r="AU570" s="243" t="s">
        <v>90</v>
      </c>
      <c r="AY570" s="19" t="s">
        <v>183</v>
      </c>
      <c r="BE570" s="244">
        <f>IF(N570="základní",J570,0)</f>
        <v>0</v>
      </c>
      <c r="BF570" s="244">
        <f>IF(N570="snížená",J570,0)</f>
        <v>0</v>
      </c>
      <c r="BG570" s="244">
        <f>IF(N570="zákl. přenesená",J570,0)</f>
        <v>0</v>
      </c>
      <c r="BH570" s="244">
        <f>IF(N570="sníž. přenesená",J570,0)</f>
        <v>0</v>
      </c>
      <c r="BI570" s="244">
        <f>IF(N570="nulová",J570,0)</f>
        <v>0</v>
      </c>
      <c r="BJ570" s="19" t="s">
        <v>86</v>
      </c>
      <c r="BK570" s="244">
        <f>ROUND(I570*H570,2)</f>
        <v>0</v>
      </c>
      <c r="BL570" s="19" t="s">
        <v>291</v>
      </c>
      <c r="BM570" s="243" t="s">
        <v>1175</v>
      </c>
    </row>
    <row r="571" s="2" customFormat="1">
      <c r="A571" s="41"/>
      <c r="B571" s="42"/>
      <c r="C571" s="43"/>
      <c r="D571" s="245" t="s">
        <v>192</v>
      </c>
      <c r="E571" s="43"/>
      <c r="F571" s="246" t="s">
        <v>1176</v>
      </c>
      <c r="G571" s="43"/>
      <c r="H571" s="43"/>
      <c r="I571" s="247"/>
      <c r="J571" s="43"/>
      <c r="K571" s="43"/>
      <c r="L571" s="47"/>
      <c r="M571" s="248"/>
      <c r="N571" s="249"/>
      <c r="O571" s="94"/>
      <c r="P571" s="94"/>
      <c r="Q571" s="94"/>
      <c r="R571" s="94"/>
      <c r="S571" s="94"/>
      <c r="T571" s="95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19" t="s">
        <v>192</v>
      </c>
      <c r="AU571" s="19" t="s">
        <v>90</v>
      </c>
    </row>
    <row r="572" s="2" customFormat="1">
      <c r="A572" s="41"/>
      <c r="B572" s="42"/>
      <c r="C572" s="43"/>
      <c r="D572" s="250" t="s">
        <v>194</v>
      </c>
      <c r="E572" s="43"/>
      <c r="F572" s="251" t="s">
        <v>1177</v>
      </c>
      <c r="G572" s="43"/>
      <c r="H572" s="43"/>
      <c r="I572" s="247"/>
      <c r="J572" s="43"/>
      <c r="K572" s="43"/>
      <c r="L572" s="47"/>
      <c r="M572" s="299"/>
      <c r="N572" s="300"/>
      <c r="O572" s="301"/>
      <c r="P572" s="301"/>
      <c r="Q572" s="301"/>
      <c r="R572" s="301"/>
      <c r="S572" s="301"/>
      <c r="T572" s="302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19" t="s">
        <v>194</v>
      </c>
      <c r="AU572" s="19" t="s">
        <v>90</v>
      </c>
    </row>
    <row r="573" s="2" customFormat="1" ht="6.96" customHeight="1">
      <c r="A573" s="41"/>
      <c r="B573" s="69"/>
      <c r="C573" s="70"/>
      <c r="D573" s="70"/>
      <c r="E573" s="70"/>
      <c r="F573" s="70"/>
      <c r="G573" s="70"/>
      <c r="H573" s="70"/>
      <c r="I573" s="70"/>
      <c r="J573" s="70"/>
      <c r="K573" s="70"/>
      <c r="L573" s="47"/>
      <c r="M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</row>
  </sheetData>
  <sheetProtection sheet="1" autoFilter="0" formatColumns="0" formatRows="0" objects="1" scenarios="1" spinCount="100000" saltValue="zukxzGurMfZLIusCV5M/brfV/iYtuohPRX3yoUNCTeeqed+Vw5iexWnvkzXMArOcVEHkUXm8ShwgVZ0ZSTrM7Q==" hashValue="+Zl4PmtqEg/19cCIOGxmWdjIwfiWmKKAOqoM+Gckaw65ck+Wvi1g0SJrJSExNP8aECLmf0vOYnm7+5Z5UpC18w==" algorithmName="SHA-512" password="CC35"/>
  <autoFilter ref="C135:K5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hyperlinks>
    <hyperlink ref="F141" r:id="rId1" display="https://podminky.urs.cz/item/CS_URS_2025_01/115001101"/>
    <hyperlink ref="F144" r:id="rId2" display="https://podminky.urs.cz/item/CS_URS_2025_01/115101201"/>
    <hyperlink ref="F147" r:id="rId3" display="https://podminky.urs.cz/item/CS_URS_2025_01/115101301"/>
    <hyperlink ref="F150" r:id="rId4" display="https://podminky.urs.cz/item/CS_URS_2025_01/129001101"/>
    <hyperlink ref="F153" r:id="rId5" display="https://podminky.urs.cz/item/CS_URS_2025_01/131251202"/>
    <hyperlink ref="F156" r:id="rId6" display="https://podminky.urs.cz/item/CS_URS_2025_01/131451202"/>
    <hyperlink ref="F159" r:id="rId7" display="https://podminky.urs.cz/item/CS_URS_2025_01/131551202"/>
    <hyperlink ref="F162" r:id="rId8" display="https://podminky.urs.cz/item/CS_URS_2025_01/132254202"/>
    <hyperlink ref="F165" r:id="rId9" display="https://podminky.urs.cz/item/CS_URS_2025_01/132454202"/>
    <hyperlink ref="F168" r:id="rId10" display="https://podminky.urs.cz/item/CS_URS_2025_01/132554202"/>
    <hyperlink ref="F171" r:id="rId11" display="https://podminky.urs.cz/item/CS_URS_2025_01/151811131"/>
    <hyperlink ref="F174" r:id="rId12" display="https://podminky.urs.cz/item/CS_URS_2025_01/151811132"/>
    <hyperlink ref="F177" r:id="rId13" display="https://podminky.urs.cz/item/CS_URS_2025_01/151811231"/>
    <hyperlink ref="F180" r:id="rId14" display="https://podminky.urs.cz/item/CS_URS_2025_01/151811232"/>
    <hyperlink ref="F185" r:id="rId15" display="https://podminky.urs.cz/item/CS_URS_2025_01/162351104"/>
    <hyperlink ref="F188" r:id="rId16" display="https://podminky.urs.cz/item/CS_URS_2025_01/162751119"/>
    <hyperlink ref="F191" r:id="rId17" display="https://podminky.urs.cz/item/CS_URS_2025_01/162351124"/>
    <hyperlink ref="F194" r:id="rId18" display="https://podminky.urs.cz/item/CS_URS_2025_01/162751139"/>
    <hyperlink ref="F197" r:id="rId19" display="https://podminky.urs.cz/item/CS_URS_2025_01/162351144"/>
    <hyperlink ref="F200" r:id="rId20" display="https://podminky.urs.cz/item/CS_URS_2025_01/162751159"/>
    <hyperlink ref="F203" r:id="rId21" display="https://podminky.urs.cz/item/CS_URS_2025_01/171201231"/>
    <hyperlink ref="F206" r:id="rId22" display="https://podminky.urs.cz/item/CS_URS_2025_01/174151101"/>
    <hyperlink ref="F211" r:id="rId23" display="https://podminky.urs.cz/item/CS_URS_2025_01/175111101"/>
    <hyperlink ref="F219" r:id="rId24" display="https://podminky.urs.cz/item/CS_URS_2025_01/113107312"/>
    <hyperlink ref="F222" r:id="rId25" display="https://podminky.urs.cz/item/CS_URS_2025_01/113107323"/>
    <hyperlink ref="F225" r:id="rId26" display="https://podminky.urs.cz/item/CS_URS_2025_01/113107325"/>
    <hyperlink ref="F228" r:id="rId27" display="https://podminky.urs.cz/item/CS_URS_2025_01/113107344"/>
    <hyperlink ref="F231" r:id="rId28" display="https://podminky.urs.cz/item/CS_URS_2025_01/997221551"/>
    <hyperlink ref="F234" r:id="rId29" display="https://podminky.urs.cz/item/CS_URS_2025_01/997221559"/>
    <hyperlink ref="F237" r:id="rId30" display="https://podminky.urs.cz/item/CS_URS_2025_01/997221561"/>
    <hyperlink ref="F240" r:id="rId31" display="https://podminky.urs.cz/item/CS_URS_2025_01/997221569"/>
    <hyperlink ref="F243" r:id="rId32" display="https://podminky.urs.cz/item/CS_URS_2025_01/997221873"/>
    <hyperlink ref="F246" r:id="rId33" display="https://podminky.urs.cz/item/CS_URS_2025_01/997221875"/>
    <hyperlink ref="F250" r:id="rId34" display="https://podminky.urs.cz/item/CS_URS_2025_01/273322511"/>
    <hyperlink ref="F255" r:id="rId35" display="https://podminky.urs.cz/item/CS_URS_2025_01/273351121"/>
    <hyperlink ref="F258" r:id="rId36" display="https://podminky.urs.cz/item/CS_URS_2025_01/273351122"/>
    <hyperlink ref="F261" r:id="rId37" display="https://podminky.urs.cz/item/CS_URS_2025_01/273361821"/>
    <hyperlink ref="F264" r:id="rId38" display="https://podminky.urs.cz/item/CS_URS_2025_01/273362021"/>
    <hyperlink ref="F279" r:id="rId39" display="https://podminky.urs.cz/item/CS_URS_2025_01/451573111"/>
    <hyperlink ref="F282" r:id="rId40" display="https://podminky.urs.cz/item/CS_URS_2025_01/451541111"/>
    <hyperlink ref="F285" r:id="rId41" display="https://podminky.urs.cz/item/CS_URS_2025_01/452112112"/>
    <hyperlink ref="F290" r:id="rId42" display="https://podminky.urs.cz/item/CS_URS_2025_01/452313151"/>
    <hyperlink ref="F293" r:id="rId43" display="https://podminky.urs.cz/item/CS_URS_2025_01/452323151"/>
    <hyperlink ref="F296" r:id="rId44" display="https://podminky.urs.cz/item/CS_URS_2025_01/452368211"/>
    <hyperlink ref="F299" r:id="rId45" display="https://podminky.urs.cz/item/CS_URS_2025_01/452353111"/>
    <hyperlink ref="F302" r:id="rId46" display="https://podminky.urs.cz/item/CS_URS_2025_01/452353112"/>
    <hyperlink ref="F310" r:id="rId47" display="https://podminky.urs.cz/item/CS_URS_2025_01/564861011"/>
    <hyperlink ref="F313" r:id="rId48" display="https://podminky.urs.cz/item/CS_URS_2025_01/564871012"/>
    <hyperlink ref="F316" r:id="rId49" display="https://podminky.urs.cz/item/CS_URS_2025_01/565175101"/>
    <hyperlink ref="F322" r:id="rId50" display="https://podminky.urs.cz/item/CS_URS_2025_01/632451456"/>
    <hyperlink ref="F325" r:id="rId51" display="https://podminky.urs.cz/item/CS_URS_2025_01/631311135"/>
    <hyperlink ref="F331" r:id="rId52" display="https://podminky.urs.cz/item/CS_URS_2025_01/850355121"/>
    <hyperlink ref="F334" r:id="rId53" display="https://podminky.urs.cz/item/CS_URS_2025_01/851351131"/>
    <hyperlink ref="F339" r:id="rId54" display="https://podminky.urs.cz/item/CS_URS_2025_01/851241192"/>
    <hyperlink ref="F346" r:id="rId55" display="https://podminky.urs.cz/item/CS_URS_2025_01/857351131"/>
    <hyperlink ref="F355" r:id="rId56" display="https://podminky.urs.cz/item/CS_URS_2025_01/857242122"/>
    <hyperlink ref="F360" r:id="rId57" display="https://podminky.urs.cz/item/CS_URS_2025_01/857262122"/>
    <hyperlink ref="F365" r:id="rId58" display="https://podminky.urs.cz/item/CS_URS_2025_01/857352122"/>
    <hyperlink ref="F386" r:id="rId59" display="https://podminky.urs.cz/item/CS_URS_2025_01/857354122"/>
    <hyperlink ref="F400" r:id="rId60" display="https://podminky.urs.cz/item/CS_URS_2025_01/871211141"/>
    <hyperlink ref="F410" r:id="rId61" display="https://podminky.urs.cz/item/CS_URS_2025_01/892351111"/>
    <hyperlink ref="F413" r:id="rId62" display="https://podminky.urs.cz/item/CS_URS_2025_01/892372111"/>
    <hyperlink ref="F416" r:id="rId63" display="https://podminky.urs.cz/item/CS_URS_2025_01/892353122"/>
    <hyperlink ref="F423" r:id="rId64" display="https://podminky.urs.cz/item/CS_URS_2025_01/891241112"/>
    <hyperlink ref="F430" r:id="rId65" display="https://podminky.urs.cz/item/CS_URS_2025_01/891261112"/>
    <hyperlink ref="F437" r:id="rId66" display="https://podminky.urs.cz/item/CS_URS_2025_01/891247112"/>
    <hyperlink ref="F442" r:id="rId67" display="https://podminky.urs.cz/item/CS_URS_2025_01/891359111"/>
    <hyperlink ref="F447" r:id="rId68" display="https://podminky.urs.cz/item/CS_URS_2025_01/891354121"/>
    <hyperlink ref="F452" r:id="rId69" display="https://podminky.urs.cz/item/CS_URS_2025_01/899401112"/>
    <hyperlink ref="F459" r:id="rId70" display="https://podminky.urs.cz/item/CS_URS_2025_01/899401113"/>
    <hyperlink ref="F464" r:id="rId71" display="https://podminky.urs.cz/item/CS_URS_2025_01/899712111"/>
    <hyperlink ref="F495" r:id="rId72" display="https://podminky.urs.cz/item/CS_URS_2025_01/894410211"/>
    <hyperlink ref="F500" r:id="rId73" display="https://podminky.urs.cz/item/CS_URS_2025_01/894410302"/>
    <hyperlink ref="F505" r:id="rId74" display="https://podminky.urs.cz/item/CS_URS_2025_01/899104112"/>
    <hyperlink ref="F510" r:id="rId75" display="https://podminky.urs.cz/item/CS_URS_2025_01/899501411"/>
    <hyperlink ref="F518" r:id="rId76" display="https://podminky.urs.cz/item/CS_URS_2025_01/919735114"/>
    <hyperlink ref="F522" r:id="rId77" display="https://podminky.urs.cz/item/CS_URS_2025_01/358325114"/>
    <hyperlink ref="F525" r:id="rId78" display="https://podminky.urs.cz/item/CS_URS_2025_01/899103211"/>
    <hyperlink ref="F528" r:id="rId79" display="https://podminky.urs.cz/item/CS_URS_2025_01/997013111"/>
    <hyperlink ref="F531" r:id="rId80" display="https://podminky.urs.cz/item/CS_URS_2025_01/997013501"/>
    <hyperlink ref="F534" r:id="rId81" display="https://podminky.urs.cz/item/CS_URS_2025_01/997013509"/>
    <hyperlink ref="F537" r:id="rId82" display="https://podminky.urs.cz/item/CS_URS_2025_01/997013862"/>
    <hyperlink ref="F540" r:id="rId83" display="https://podminky.urs.cz/item/CS_URS_2025_01/997013871"/>
    <hyperlink ref="F544" r:id="rId84" display="https://podminky.urs.cz/item/CS_URS_2025_01/998273102"/>
    <hyperlink ref="F547" r:id="rId85" display="https://podminky.urs.cz/item/CS_URS_2025_01/998273124"/>
    <hyperlink ref="F552" r:id="rId86" display="https://podminky.urs.cz/item/CS_URS_2025_01/711111001"/>
    <hyperlink ref="F557" r:id="rId87" display="https://podminky.urs.cz/item/CS_URS_2025_01/711112001"/>
    <hyperlink ref="F562" r:id="rId88" display="https://podminky.urs.cz/item/CS_URS_2025_01/711141559"/>
    <hyperlink ref="F567" r:id="rId89" display="https://podminky.urs.cz/item/CS_URS_2025_01/711142559"/>
    <hyperlink ref="F572" r:id="rId90" display="https://podminky.urs.cz/item/CS_URS_2025_01/998711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>
      <c r="B8" s="22"/>
      <c r="D8" s="154" t="s">
        <v>147</v>
      </c>
      <c r="L8" s="22"/>
    </row>
    <row r="9" s="1" customFormat="1" ht="16.5" customHeight="1">
      <c r="B9" s="22"/>
      <c r="E9" s="155" t="s">
        <v>2783</v>
      </c>
      <c r="F9" s="1"/>
      <c r="G9" s="1"/>
      <c r="H9" s="1"/>
      <c r="L9" s="22"/>
    </row>
    <row r="10" s="1" customFormat="1" ht="12" customHeight="1">
      <c r="B10" s="22"/>
      <c r="D10" s="154" t="s">
        <v>149</v>
      </c>
      <c r="L10" s="22"/>
    </row>
    <row r="11" s="2" customFormat="1" ht="16.5" customHeight="1">
      <c r="A11" s="41"/>
      <c r="B11" s="47"/>
      <c r="C11" s="41"/>
      <c r="D11" s="41"/>
      <c r="E11" s="168" t="s">
        <v>3241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54" t="s">
        <v>3242</v>
      </c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6" t="s">
        <v>3243</v>
      </c>
      <c r="F13" s="41"/>
      <c r="G13" s="41"/>
      <c r="H13" s="41"/>
      <c r="I13" s="41"/>
      <c r="J13" s="41"/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54" t="s">
        <v>18</v>
      </c>
      <c r="E15" s="41"/>
      <c r="F15" s="144" t="s">
        <v>1</v>
      </c>
      <c r="G15" s="41"/>
      <c r="H15" s="41"/>
      <c r="I15" s="154" t="s">
        <v>20</v>
      </c>
      <c r="J15" s="144" t="s">
        <v>1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22</v>
      </c>
      <c r="E16" s="41"/>
      <c r="F16" s="144" t="s">
        <v>23</v>
      </c>
      <c r="G16" s="41"/>
      <c r="H16" s="41"/>
      <c r="I16" s="154" t="s">
        <v>24</v>
      </c>
      <c r="J16" s="157" t="str">
        <f>'Rekapitulace stavby'!AN8</f>
        <v>26. 3. 2025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54" t="s">
        <v>30</v>
      </c>
      <c r="E18" s="41"/>
      <c r="F18" s="41"/>
      <c r="G18" s="41"/>
      <c r="H18" s="41"/>
      <c r="I18" s="154" t="s">
        <v>31</v>
      </c>
      <c r="J18" s="144" t="s">
        <v>2784</v>
      </c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44" t="s">
        <v>2785</v>
      </c>
      <c r="F19" s="41"/>
      <c r="G19" s="41"/>
      <c r="H19" s="41"/>
      <c r="I19" s="154" t="s">
        <v>33</v>
      </c>
      <c r="J19" s="144" t="s">
        <v>2786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54" t="s">
        <v>34</v>
      </c>
      <c r="E21" s="41"/>
      <c r="F21" s="41"/>
      <c r="G21" s="41"/>
      <c r="H21" s="41"/>
      <c r="I21" s="154" t="s">
        <v>31</v>
      </c>
      <c r="J21" s="35" t="str">
        <f>'Rekapitulace stavby'!AN13</f>
        <v>Vyplň údaj</v>
      </c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44"/>
      <c r="G22" s="144"/>
      <c r="H22" s="144"/>
      <c r="I22" s="154" t="s">
        <v>33</v>
      </c>
      <c r="J22" s="35" t="str">
        <f>'Rekapitulace stavby'!AN14</f>
        <v>Vyplň údaj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54" t="s">
        <v>36</v>
      </c>
      <c r="E24" s="41"/>
      <c r="F24" s="41"/>
      <c r="G24" s="41"/>
      <c r="H24" s="41"/>
      <c r="I24" s="154" t="s">
        <v>31</v>
      </c>
      <c r="J24" s="144" t="s">
        <v>1</v>
      </c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44" t="s">
        <v>342</v>
      </c>
      <c r="F25" s="41"/>
      <c r="G25" s="41"/>
      <c r="H25" s="41"/>
      <c r="I25" s="154" t="s">
        <v>33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54" t="s">
        <v>39</v>
      </c>
      <c r="E27" s="41"/>
      <c r="F27" s="41"/>
      <c r="G27" s="41"/>
      <c r="H27" s="41"/>
      <c r="I27" s="154" t="s">
        <v>31</v>
      </c>
      <c r="J27" s="144" t="s">
        <v>1</v>
      </c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44" t="s">
        <v>40</v>
      </c>
      <c r="F28" s="41"/>
      <c r="G28" s="41"/>
      <c r="H28" s="41"/>
      <c r="I28" s="154" t="s">
        <v>33</v>
      </c>
      <c r="J28" s="144" t="s">
        <v>1</v>
      </c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66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54" t="s">
        <v>41</v>
      </c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0"/>
      <c r="J31" s="160"/>
      <c r="K31" s="160"/>
      <c r="L31" s="163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65" t="s">
        <v>42</v>
      </c>
      <c r="E34" s="41"/>
      <c r="F34" s="41"/>
      <c r="G34" s="41"/>
      <c r="H34" s="41"/>
      <c r="I34" s="41"/>
      <c r="J34" s="166">
        <f>ROUND(J135, 2)</f>
        <v>0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64"/>
      <c r="E35" s="164"/>
      <c r="F35" s="164"/>
      <c r="G35" s="164"/>
      <c r="H35" s="164"/>
      <c r="I35" s="164"/>
      <c r="J35" s="164"/>
      <c r="K35" s="164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7" t="s">
        <v>44</v>
      </c>
      <c r="G36" s="41"/>
      <c r="H36" s="41"/>
      <c r="I36" s="167" t="s">
        <v>43</v>
      </c>
      <c r="J36" s="167" t="s">
        <v>45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68" t="s">
        <v>46</v>
      </c>
      <c r="E37" s="154" t="s">
        <v>47</v>
      </c>
      <c r="F37" s="169">
        <f>ROUND((SUM(BE135:BE603)),  2)</f>
        <v>0</v>
      </c>
      <c r="G37" s="41"/>
      <c r="H37" s="41"/>
      <c r="I37" s="170">
        <v>0.20999999999999999</v>
      </c>
      <c r="J37" s="169">
        <f>ROUND(((SUM(BE135:BE603))*I37),  2)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54" t="s">
        <v>48</v>
      </c>
      <c r="F38" s="169">
        <f>ROUND((SUM(BF135:BF603)),  2)</f>
        <v>0</v>
      </c>
      <c r="G38" s="41"/>
      <c r="H38" s="41"/>
      <c r="I38" s="170">
        <v>0.12</v>
      </c>
      <c r="J38" s="169">
        <f>ROUND(((SUM(BF135:BF603))*I38),  2)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49</v>
      </c>
      <c r="F39" s="169">
        <f>ROUND((SUM(BG135:BG603)),  2)</f>
        <v>0</v>
      </c>
      <c r="G39" s="41"/>
      <c r="H39" s="41"/>
      <c r="I39" s="170">
        <v>0.20999999999999999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54" t="s">
        <v>50</v>
      </c>
      <c r="F40" s="169">
        <f>ROUND((SUM(BH135:BH603)),  2)</f>
        <v>0</v>
      </c>
      <c r="G40" s="41"/>
      <c r="H40" s="41"/>
      <c r="I40" s="170">
        <v>0.12</v>
      </c>
      <c r="J40" s="169">
        <f>0</f>
        <v>0</v>
      </c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54" t="s">
        <v>51</v>
      </c>
      <c r="F41" s="169">
        <f>ROUND((SUM(BI135:BI603)),  2)</f>
        <v>0</v>
      </c>
      <c r="G41" s="41"/>
      <c r="H41" s="41"/>
      <c r="I41" s="170">
        <v>0</v>
      </c>
      <c r="J41" s="169">
        <f>0</f>
        <v>0</v>
      </c>
      <c r="K41" s="41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71"/>
      <c r="D43" s="172" t="s">
        <v>52</v>
      </c>
      <c r="E43" s="173"/>
      <c r="F43" s="173"/>
      <c r="G43" s="174" t="s">
        <v>53</v>
      </c>
      <c r="H43" s="175" t="s">
        <v>54</v>
      </c>
      <c r="I43" s="173"/>
      <c r="J43" s="176">
        <f>SUM(J34:J41)</f>
        <v>0</v>
      </c>
      <c r="K43" s="177"/>
      <c r="L43" s="66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47"/>
      <c r="C44" s="41"/>
      <c r="D44" s="41"/>
      <c r="E44" s="41"/>
      <c r="F44" s="41"/>
      <c r="G44" s="41"/>
      <c r="H44" s="41"/>
      <c r="I44" s="41"/>
      <c r="J44" s="41"/>
      <c r="K44" s="41"/>
      <c r="L44" s="66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9" t="s">
        <v>2783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327" t="s">
        <v>3241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3242</v>
      </c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9" t="str">
        <f>E13</f>
        <v>SO 302.1 - Přeložka kanalizace</v>
      </c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Olomouc</v>
      </c>
      <c r="G93" s="43"/>
      <c r="H93" s="43"/>
      <c r="I93" s="34" t="s">
        <v>24</v>
      </c>
      <c r="J93" s="82" t="str">
        <f>IF(J16="","",J16)</f>
        <v>26. 3. 2025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5.65" customHeight="1">
      <c r="A95" s="41"/>
      <c r="B95" s="42"/>
      <c r="C95" s="34" t="s">
        <v>30</v>
      </c>
      <c r="D95" s="43"/>
      <c r="E95" s="43"/>
      <c r="F95" s="29" t="str">
        <f>E19</f>
        <v>Dopravní podnik města Olomouce</v>
      </c>
      <c r="G95" s="43"/>
      <c r="H95" s="43"/>
      <c r="I95" s="34" t="s">
        <v>36</v>
      </c>
      <c r="J95" s="39" t="str">
        <f>E25</f>
        <v>VODIS Olomouc s.r.o.</v>
      </c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34</v>
      </c>
      <c r="D96" s="43"/>
      <c r="E96" s="43"/>
      <c r="F96" s="29" t="str">
        <f>IF(E22="","",E22)</f>
        <v>Vyplň údaj</v>
      </c>
      <c r="G96" s="43"/>
      <c r="H96" s="43"/>
      <c r="I96" s="34" t="s">
        <v>39</v>
      </c>
      <c r="J96" s="39" t="str">
        <f>E28</f>
        <v>Ing.Michal Pospíšil</v>
      </c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9.28" customHeight="1">
      <c r="A98" s="41"/>
      <c r="B98" s="42"/>
      <c r="C98" s="190" t="s">
        <v>159</v>
      </c>
      <c r="D98" s="191"/>
      <c r="E98" s="191"/>
      <c r="F98" s="191"/>
      <c r="G98" s="191"/>
      <c r="H98" s="191"/>
      <c r="I98" s="191"/>
      <c r="J98" s="192" t="s">
        <v>160</v>
      </c>
      <c r="K98" s="191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0.32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66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22.8" customHeight="1">
      <c r="A100" s="41"/>
      <c r="B100" s="42"/>
      <c r="C100" s="193" t="s">
        <v>161</v>
      </c>
      <c r="D100" s="43"/>
      <c r="E100" s="43"/>
      <c r="F100" s="43"/>
      <c r="G100" s="43"/>
      <c r="H100" s="43"/>
      <c r="I100" s="43"/>
      <c r="J100" s="113">
        <f>J135</f>
        <v>0</v>
      </c>
      <c r="K100" s="43"/>
      <c r="L100" s="66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U100" s="19" t="s">
        <v>162</v>
      </c>
    </row>
    <row r="101" s="9" customFormat="1" ht="24.96" customHeight="1">
      <c r="A101" s="9"/>
      <c r="B101" s="194"/>
      <c r="C101" s="195"/>
      <c r="D101" s="196" t="s">
        <v>343</v>
      </c>
      <c r="E101" s="197"/>
      <c r="F101" s="197"/>
      <c r="G101" s="197"/>
      <c r="H101" s="197"/>
      <c r="I101" s="197"/>
      <c r="J101" s="198">
        <f>J136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0"/>
      <c r="C102" s="136"/>
      <c r="D102" s="201" t="s">
        <v>344</v>
      </c>
      <c r="E102" s="202"/>
      <c r="F102" s="202"/>
      <c r="G102" s="202"/>
      <c r="H102" s="202"/>
      <c r="I102" s="202"/>
      <c r="J102" s="203">
        <f>J137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345</v>
      </c>
      <c r="E103" s="202"/>
      <c r="F103" s="202"/>
      <c r="G103" s="202"/>
      <c r="H103" s="202"/>
      <c r="I103" s="202"/>
      <c r="J103" s="203">
        <f>J346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3244</v>
      </c>
      <c r="E104" s="202"/>
      <c r="F104" s="202"/>
      <c r="G104" s="202"/>
      <c r="H104" s="202"/>
      <c r="I104" s="202"/>
      <c r="J104" s="203">
        <f>J420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0"/>
      <c r="C105" s="136"/>
      <c r="D105" s="201" t="s">
        <v>348</v>
      </c>
      <c r="E105" s="202"/>
      <c r="F105" s="202"/>
      <c r="G105" s="202"/>
      <c r="H105" s="202"/>
      <c r="I105" s="202"/>
      <c r="J105" s="203">
        <f>J427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0"/>
      <c r="C106" s="136"/>
      <c r="D106" s="201" t="s">
        <v>349</v>
      </c>
      <c r="E106" s="202"/>
      <c r="F106" s="202"/>
      <c r="G106" s="202"/>
      <c r="H106" s="202"/>
      <c r="I106" s="202"/>
      <c r="J106" s="203">
        <f>J454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0"/>
      <c r="C107" s="136"/>
      <c r="D107" s="201" t="s">
        <v>3245</v>
      </c>
      <c r="E107" s="202"/>
      <c r="F107" s="202"/>
      <c r="G107" s="202"/>
      <c r="H107" s="202"/>
      <c r="I107" s="202"/>
      <c r="J107" s="203">
        <f>J481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0"/>
      <c r="C108" s="136"/>
      <c r="D108" s="201" t="s">
        <v>353</v>
      </c>
      <c r="E108" s="202"/>
      <c r="F108" s="202"/>
      <c r="G108" s="202"/>
      <c r="H108" s="202"/>
      <c r="I108" s="202"/>
      <c r="J108" s="203">
        <f>J494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354</v>
      </c>
      <c r="E109" s="202"/>
      <c r="F109" s="202"/>
      <c r="G109" s="202"/>
      <c r="H109" s="202"/>
      <c r="I109" s="202"/>
      <c r="J109" s="203">
        <f>J547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0"/>
      <c r="C110" s="136"/>
      <c r="D110" s="201" t="s">
        <v>167</v>
      </c>
      <c r="E110" s="202"/>
      <c r="F110" s="202"/>
      <c r="G110" s="202"/>
      <c r="H110" s="202"/>
      <c r="I110" s="202"/>
      <c r="J110" s="203">
        <f>J560</f>
        <v>0</v>
      </c>
      <c r="K110" s="136"/>
      <c r="L110" s="20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0"/>
      <c r="C111" s="136"/>
      <c r="D111" s="201" t="s">
        <v>355</v>
      </c>
      <c r="E111" s="202"/>
      <c r="F111" s="202"/>
      <c r="G111" s="202"/>
      <c r="H111" s="202"/>
      <c r="I111" s="202"/>
      <c r="J111" s="203">
        <f>J597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6.96" customHeight="1">
      <c r="A113" s="41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7" s="2" customFormat="1" ht="6.96" customHeight="1">
      <c r="A117" s="41"/>
      <c r="B117" s="71"/>
      <c r="C117" s="72"/>
      <c r="D117" s="72"/>
      <c r="E117" s="72"/>
      <c r="F117" s="72"/>
      <c r="G117" s="72"/>
      <c r="H117" s="72"/>
      <c r="I117" s="72"/>
      <c r="J117" s="72"/>
      <c r="K117" s="72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24.96" customHeight="1">
      <c r="A118" s="41"/>
      <c r="B118" s="42"/>
      <c r="C118" s="25" t="s">
        <v>168</v>
      </c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6.96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2" customHeight="1">
      <c r="A120" s="41"/>
      <c r="B120" s="42"/>
      <c r="C120" s="34" t="s">
        <v>16</v>
      </c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6.5" customHeight="1">
      <c r="A121" s="41"/>
      <c r="B121" s="42"/>
      <c r="C121" s="43"/>
      <c r="D121" s="43"/>
      <c r="E121" s="189" t="str">
        <f>E7</f>
        <v>Oprava tramvajového křížení v km 4,064 v žst. Olomouc - město</v>
      </c>
      <c r="F121" s="34"/>
      <c r="G121" s="34"/>
      <c r="H121" s="34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1" customFormat="1" ht="12" customHeight="1">
      <c r="B122" s="23"/>
      <c r="C122" s="34" t="s">
        <v>147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1" customFormat="1" ht="16.5" customHeight="1">
      <c r="B123" s="23"/>
      <c r="C123" s="24"/>
      <c r="D123" s="24"/>
      <c r="E123" s="189" t="s">
        <v>2783</v>
      </c>
      <c r="F123" s="24"/>
      <c r="G123" s="24"/>
      <c r="H123" s="24"/>
      <c r="I123" s="24"/>
      <c r="J123" s="24"/>
      <c r="K123" s="24"/>
      <c r="L123" s="22"/>
    </row>
    <row r="124" s="1" customFormat="1" ht="12" customHeight="1">
      <c r="B124" s="23"/>
      <c r="C124" s="34" t="s">
        <v>149</v>
      </c>
      <c r="D124" s="24"/>
      <c r="E124" s="24"/>
      <c r="F124" s="24"/>
      <c r="G124" s="24"/>
      <c r="H124" s="24"/>
      <c r="I124" s="24"/>
      <c r="J124" s="24"/>
      <c r="K124" s="24"/>
      <c r="L124" s="22"/>
    </row>
    <row r="125" s="2" customFormat="1" ht="16.5" customHeight="1">
      <c r="A125" s="41"/>
      <c r="B125" s="42"/>
      <c r="C125" s="43"/>
      <c r="D125" s="43"/>
      <c r="E125" s="327" t="s">
        <v>3241</v>
      </c>
      <c r="F125" s="43"/>
      <c r="G125" s="43"/>
      <c r="H125" s="43"/>
      <c r="I125" s="43"/>
      <c r="J125" s="43"/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2" customFormat="1" ht="12" customHeight="1">
      <c r="A126" s="41"/>
      <c r="B126" s="42"/>
      <c r="C126" s="34" t="s">
        <v>3242</v>
      </c>
      <c r="D126" s="43"/>
      <c r="E126" s="43"/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6.5" customHeight="1">
      <c r="A127" s="41"/>
      <c r="B127" s="42"/>
      <c r="C127" s="43"/>
      <c r="D127" s="43"/>
      <c r="E127" s="79" t="str">
        <f>E13</f>
        <v>SO 302.1 - Přeložka kanalizace</v>
      </c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6.96" customHeight="1">
      <c r="A128" s="41"/>
      <c r="B128" s="42"/>
      <c r="C128" s="43"/>
      <c r="D128" s="43"/>
      <c r="E128" s="43"/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12" customHeight="1">
      <c r="A129" s="41"/>
      <c r="B129" s="42"/>
      <c r="C129" s="34" t="s">
        <v>22</v>
      </c>
      <c r="D129" s="43"/>
      <c r="E129" s="43"/>
      <c r="F129" s="29" t="str">
        <f>F16</f>
        <v>Olomouc</v>
      </c>
      <c r="G129" s="43"/>
      <c r="H129" s="43"/>
      <c r="I129" s="34" t="s">
        <v>24</v>
      </c>
      <c r="J129" s="82" t="str">
        <f>IF(J16="","",J16)</f>
        <v>26. 3. 2025</v>
      </c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6.96" customHeight="1">
      <c r="A130" s="41"/>
      <c r="B130" s="42"/>
      <c r="C130" s="43"/>
      <c r="D130" s="43"/>
      <c r="E130" s="43"/>
      <c r="F130" s="43"/>
      <c r="G130" s="43"/>
      <c r="H130" s="43"/>
      <c r="I130" s="43"/>
      <c r="J130" s="43"/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25.65" customHeight="1">
      <c r="A131" s="41"/>
      <c r="B131" s="42"/>
      <c r="C131" s="34" t="s">
        <v>30</v>
      </c>
      <c r="D131" s="43"/>
      <c r="E131" s="43"/>
      <c r="F131" s="29" t="str">
        <f>E19</f>
        <v>Dopravní podnik města Olomouce</v>
      </c>
      <c r="G131" s="43"/>
      <c r="H131" s="43"/>
      <c r="I131" s="34" t="s">
        <v>36</v>
      </c>
      <c r="J131" s="39" t="str">
        <f>E25</f>
        <v>VODIS Olomouc s.r.o.</v>
      </c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2" customFormat="1" ht="15.15" customHeight="1">
      <c r="A132" s="41"/>
      <c r="B132" s="42"/>
      <c r="C132" s="34" t="s">
        <v>34</v>
      </c>
      <c r="D132" s="43"/>
      <c r="E132" s="43"/>
      <c r="F132" s="29" t="str">
        <f>IF(E22="","",E22)</f>
        <v>Vyplň údaj</v>
      </c>
      <c r="G132" s="43"/>
      <c r="H132" s="43"/>
      <c r="I132" s="34" t="s">
        <v>39</v>
      </c>
      <c r="J132" s="39" t="str">
        <f>E28</f>
        <v>Ing.Michal Pospíšil</v>
      </c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0.32" customHeight="1">
      <c r="A133" s="41"/>
      <c r="B133" s="42"/>
      <c r="C133" s="43"/>
      <c r="D133" s="43"/>
      <c r="E133" s="43"/>
      <c r="F133" s="43"/>
      <c r="G133" s="43"/>
      <c r="H133" s="43"/>
      <c r="I133" s="43"/>
      <c r="J133" s="43"/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11" customFormat="1" ht="29.28" customHeight="1">
      <c r="A134" s="205"/>
      <c r="B134" s="206"/>
      <c r="C134" s="207" t="s">
        <v>169</v>
      </c>
      <c r="D134" s="208" t="s">
        <v>67</v>
      </c>
      <c r="E134" s="208" t="s">
        <v>63</v>
      </c>
      <c r="F134" s="208" t="s">
        <v>64</v>
      </c>
      <c r="G134" s="208" t="s">
        <v>170</v>
      </c>
      <c r="H134" s="208" t="s">
        <v>171</v>
      </c>
      <c r="I134" s="208" t="s">
        <v>172</v>
      </c>
      <c r="J134" s="208" t="s">
        <v>160</v>
      </c>
      <c r="K134" s="209" t="s">
        <v>173</v>
      </c>
      <c r="L134" s="210"/>
      <c r="M134" s="103" t="s">
        <v>1</v>
      </c>
      <c r="N134" s="104" t="s">
        <v>46</v>
      </c>
      <c r="O134" s="104" t="s">
        <v>174</v>
      </c>
      <c r="P134" s="104" t="s">
        <v>175</v>
      </c>
      <c r="Q134" s="104" t="s">
        <v>176</v>
      </c>
      <c r="R134" s="104" t="s">
        <v>177</v>
      </c>
      <c r="S134" s="104" t="s">
        <v>178</v>
      </c>
      <c r="T134" s="105" t="s">
        <v>179</v>
      </c>
      <c r="U134" s="205"/>
      <c r="V134" s="205"/>
      <c r="W134" s="205"/>
      <c r="X134" s="205"/>
      <c r="Y134" s="205"/>
      <c r="Z134" s="205"/>
      <c r="AA134" s="205"/>
      <c r="AB134" s="205"/>
      <c r="AC134" s="205"/>
      <c r="AD134" s="205"/>
      <c r="AE134" s="205"/>
    </row>
    <row r="135" s="2" customFormat="1" ht="22.8" customHeight="1">
      <c r="A135" s="41"/>
      <c r="B135" s="42"/>
      <c r="C135" s="110" t="s">
        <v>180</v>
      </c>
      <c r="D135" s="43"/>
      <c r="E135" s="43"/>
      <c r="F135" s="43"/>
      <c r="G135" s="43"/>
      <c r="H135" s="43"/>
      <c r="I135" s="43"/>
      <c r="J135" s="211">
        <f>BK135</f>
        <v>0</v>
      </c>
      <c r="K135" s="43"/>
      <c r="L135" s="47"/>
      <c r="M135" s="106"/>
      <c r="N135" s="212"/>
      <c r="O135" s="107"/>
      <c r="P135" s="213">
        <f>P136</f>
        <v>0</v>
      </c>
      <c r="Q135" s="107"/>
      <c r="R135" s="213">
        <f>R136</f>
        <v>6.7012511200000002</v>
      </c>
      <c r="S135" s="107"/>
      <c r="T135" s="214">
        <f>T136</f>
        <v>28.901000000000003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81</v>
      </c>
      <c r="AU135" s="19" t="s">
        <v>162</v>
      </c>
      <c r="BK135" s="215">
        <f>BK136</f>
        <v>0</v>
      </c>
    </row>
    <row r="136" s="12" customFormat="1" ht="25.92" customHeight="1">
      <c r="A136" s="12"/>
      <c r="B136" s="216"/>
      <c r="C136" s="217"/>
      <c r="D136" s="218" t="s">
        <v>81</v>
      </c>
      <c r="E136" s="219" t="s">
        <v>181</v>
      </c>
      <c r="F136" s="219" t="s">
        <v>358</v>
      </c>
      <c r="G136" s="217"/>
      <c r="H136" s="217"/>
      <c r="I136" s="220"/>
      <c r="J136" s="221">
        <f>BK136</f>
        <v>0</v>
      </c>
      <c r="K136" s="217"/>
      <c r="L136" s="222"/>
      <c r="M136" s="223"/>
      <c r="N136" s="224"/>
      <c r="O136" s="224"/>
      <c r="P136" s="225">
        <f>P137+P346+P420+P427+P454+P481+P494+P547+P560+P597</f>
        <v>0</v>
      </c>
      <c r="Q136" s="224"/>
      <c r="R136" s="225">
        <f>R137+R346+R420+R427+R454+R481+R494+R547+R560+R597</f>
        <v>6.7012511200000002</v>
      </c>
      <c r="S136" s="224"/>
      <c r="T136" s="226">
        <f>T137+T346+T420+T427+T454+T481+T494+T547+T560+T597</f>
        <v>28.901000000000003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7" t="s">
        <v>86</v>
      </c>
      <c r="AT136" s="228" t="s">
        <v>81</v>
      </c>
      <c r="AU136" s="228" t="s">
        <v>82</v>
      </c>
      <c r="AY136" s="227" t="s">
        <v>183</v>
      </c>
      <c r="BK136" s="229">
        <f>BK137+BK346+BK420+BK427+BK454+BK481+BK494+BK547+BK560+BK597</f>
        <v>0</v>
      </c>
    </row>
    <row r="137" s="12" customFormat="1" ht="22.8" customHeight="1">
      <c r="A137" s="12"/>
      <c r="B137" s="216"/>
      <c r="C137" s="217"/>
      <c r="D137" s="218" t="s">
        <v>81</v>
      </c>
      <c r="E137" s="230" t="s">
        <v>86</v>
      </c>
      <c r="F137" s="230" t="s">
        <v>359</v>
      </c>
      <c r="G137" s="217"/>
      <c r="H137" s="217"/>
      <c r="I137" s="220"/>
      <c r="J137" s="231">
        <f>BK137</f>
        <v>0</v>
      </c>
      <c r="K137" s="217"/>
      <c r="L137" s="222"/>
      <c r="M137" s="223"/>
      <c r="N137" s="224"/>
      <c r="O137" s="224"/>
      <c r="P137" s="225">
        <f>SUM(P138:P345)</f>
        <v>0</v>
      </c>
      <c r="Q137" s="224"/>
      <c r="R137" s="225">
        <f>SUM(R138:R345)</f>
        <v>0.080291120000000007</v>
      </c>
      <c r="S137" s="224"/>
      <c r="T137" s="226">
        <f>SUM(T138:T345)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7" t="s">
        <v>86</v>
      </c>
      <c r="AT137" s="228" t="s">
        <v>81</v>
      </c>
      <c r="AU137" s="228" t="s">
        <v>86</v>
      </c>
      <c r="AY137" s="227" t="s">
        <v>183</v>
      </c>
      <c r="BK137" s="229">
        <f>SUM(BK138:BK345)</f>
        <v>0</v>
      </c>
    </row>
    <row r="138" s="2" customFormat="1" ht="16.5" customHeight="1">
      <c r="A138" s="41"/>
      <c r="B138" s="42"/>
      <c r="C138" s="232" t="s">
        <v>86</v>
      </c>
      <c r="D138" s="232" t="s">
        <v>186</v>
      </c>
      <c r="E138" s="233" t="s">
        <v>360</v>
      </c>
      <c r="F138" s="234" t="s">
        <v>361</v>
      </c>
      <c r="G138" s="235" t="s">
        <v>231</v>
      </c>
      <c r="H138" s="236">
        <v>10</v>
      </c>
      <c r="I138" s="237"/>
      <c r="J138" s="238">
        <f>ROUND(I138*H138,2)</f>
        <v>0</v>
      </c>
      <c r="K138" s="234" t="s">
        <v>190</v>
      </c>
      <c r="L138" s="47"/>
      <c r="M138" s="239" t="s">
        <v>1</v>
      </c>
      <c r="N138" s="240" t="s">
        <v>47</v>
      </c>
      <c r="O138" s="94"/>
      <c r="P138" s="241">
        <f>O138*H138</f>
        <v>0</v>
      </c>
      <c r="Q138" s="241">
        <v>0.0071900000000000002</v>
      </c>
      <c r="R138" s="241">
        <f>Q138*H138</f>
        <v>0.071900000000000006</v>
      </c>
      <c r="S138" s="241">
        <v>0</v>
      </c>
      <c r="T138" s="242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43" t="s">
        <v>101</v>
      </c>
      <c r="AT138" s="243" t="s">
        <v>186</v>
      </c>
      <c r="AU138" s="243" t="s">
        <v>90</v>
      </c>
      <c r="AY138" s="19" t="s">
        <v>183</v>
      </c>
      <c r="BE138" s="244">
        <f>IF(N138="základní",J138,0)</f>
        <v>0</v>
      </c>
      <c r="BF138" s="244">
        <f>IF(N138="snížená",J138,0)</f>
        <v>0</v>
      </c>
      <c r="BG138" s="244">
        <f>IF(N138="zákl. přenesená",J138,0)</f>
        <v>0</v>
      </c>
      <c r="BH138" s="244">
        <f>IF(N138="sníž. přenesená",J138,0)</f>
        <v>0</v>
      </c>
      <c r="BI138" s="244">
        <f>IF(N138="nulová",J138,0)</f>
        <v>0</v>
      </c>
      <c r="BJ138" s="19" t="s">
        <v>86</v>
      </c>
      <c r="BK138" s="244">
        <f>ROUND(I138*H138,2)</f>
        <v>0</v>
      </c>
      <c r="BL138" s="19" t="s">
        <v>101</v>
      </c>
      <c r="BM138" s="243" t="s">
        <v>3246</v>
      </c>
    </row>
    <row r="139" s="2" customFormat="1">
      <c r="A139" s="41"/>
      <c r="B139" s="42"/>
      <c r="C139" s="43"/>
      <c r="D139" s="245" t="s">
        <v>192</v>
      </c>
      <c r="E139" s="43"/>
      <c r="F139" s="246" t="s">
        <v>363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192</v>
      </c>
      <c r="AU139" s="19" t="s">
        <v>90</v>
      </c>
    </row>
    <row r="140" s="2" customFormat="1">
      <c r="A140" s="41"/>
      <c r="B140" s="42"/>
      <c r="C140" s="43"/>
      <c r="D140" s="250" t="s">
        <v>194</v>
      </c>
      <c r="E140" s="43"/>
      <c r="F140" s="251" t="s">
        <v>364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194</v>
      </c>
      <c r="AU140" s="19" t="s">
        <v>90</v>
      </c>
    </row>
    <row r="141" s="13" customFormat="1">
      <c r="A141" s="13"/>
      <c r="B141" s="252"/>
      <c r="C141" s="253"/>
      <c r="D141" s="245" t="s">
        <v>196</v>
      </c>
      <c r="E141" s="254" t="s">
        <v>1</v>
      </c>
      <c r="F141" s="255" t="s">
        <v>3247</v>
      </c>
      <c r="G141" s="253"/>
      <c r="H141" s="254" t="s">
        <v>1</v>
      </c>
      <c r="I141" s="256"/>
      <c r="J141" s="253"/>
      <c r="K141" s="253"/>
      <c r="L141" s="257"/>
      <c r="M141" s="258"/>
      <c r="N141" s="259"/>
      <c r="O141" s="259"/>
      <c r="P141" s="259"/>
      <c r="Q141" s="259"/>
      <c r="R141" s="259"/>
      <c r="S141" s="259"/>
      <c r="T141" s="26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61" t="s">
        <v>196</v>
      </c>
      <c r="AU141" s="261" t="s">
        <v>90</v>
      </c>
      <c r="AV141" s="13" t="s">
        <v>86</v>
      </c>
      <c r="AW141" s="13" t="s">
        <v>38</v>
      </c>
      <c r="AX141" s="13" t="s">
        <v>82</v>
      </c>
      <c r="AY141" s="261" t="s">
        <v>183</v>
      </c>
    </row>
    <row r="142" s="13" customFormat="1">
      <c r="A142" s="13"/>
      <c r="B142" s="252"/>
      <c r="C142" s="253"/>
      <c r="D142" s="245" t="s">
        <v>196</v>
      </c>
      <c r="E142" s="254" t="s">
        <v>1</v>
      </c>
      <c r="F142" s="255" t="s">
        <v>3248</v>
      </c>
      <c r="G142" s="253"/>
      <c r="H142" s="254" t="s">
        <v>1</v>
      </c>
      <c r="I142" s="256"/>
      <c r="J142" s="253"/>
      <c r="K142" s="253"/>
      <c r="L142" s="257"/>
      <c r="M142" s="258"/>
      <c r="N142" s="259"/>
      <c r="O142" s="259"/>
      <c r="P142" s="259"/>
      <c r="Q142" s="259"/>
      <c r="R142" s="259"/>
      <c r="S142" s="259"/>
      <c r="T142" s="26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1" t="s">
        <v>196</v>
      </c>
      <c r="AU142" s="261" t="s">
        <v>90</v>
      </c>
      <c r="AV142" s="13" t="s">
        <v>86</v>
      </c>
      <c r="AW142" s="13" t="s">
        <v>38</v>
      </c>
      <c r="AX142" s="13" t="s">
        <v>82</v>
      </c>
      <c r="AY142" s="261" t="s">
        <v>183</v>
      </c>
    </row>
    <row r="143" s="14" customFormat="1">
      <c r="A143" s="14"/>
      <c r="B143" s="262"/>
      <c r="C143" s="263"/>
      <c r="D143" s="245" t="s">
        <v>196</v>
      </c>
      <c r="E143" s="264" t="s">
        <v>1</v>
      </c>
      <c r="F143" s="265" t="s">
        <v>139</v>
      </c>
      <c r="G143" s="263"/>
      <c r="H143" s="266">
        <v>10</v>
      </c>
      <c r="I143" s="267"/>
      <c r="J143" s="263"/>
      <c r="K143" s="263"/>
      <c r="L143" s="268"/>
      <c r="M143" s="269"/>
      <c r="N143" s="270"/>
      <c r="O143" s="270"/>
      <c r="P143" s="270"/>
      <c r="Q143" s="270"/>
      <c r="R143" s="270"/>
      <c r="S143" s="270"/>
      <c r="T143" s="27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72" t="s">
        <v>196</v>
      </c>
      <c r="AU143" s="272" t="s">
        <v>90</v>
      </c>
      <c r="AV143" s="14" t="s">
        <v>90</v>
      </c>
      <c r="AW143" s="14" t="s">
        <v>38</v>
      </c>
      <c r="AX143" s="14" t="s">
        <v>86</v>
      </c>
      <c r="AY143" s="272" t="s">
        <v>183</v>
      </c>
    </row>
    <row r="144" s="2" customFormat="1" ht="24.15" customHeight="1">
      <c r="A144" s="41"/>
      <c r="B144" s="42"/>
      <c r="C144" s="232" t="s">
        <v>90</v>
      </c>
      <c r="D144" s="232" t="s">
        <v>186</v>
      </c>
      <c r="E144" s="233" t="s">
        <v>365</v>
      </c>
      <c r="F144" s="234" t="s">
        <v>366</v>
      </c>
      <c r="G144" s="235" t="s">
        <v>367</v>
      </c>
      <c r="H144" s="236">
        <v>2</v>
      </c>
      <c r="I144" s="237"/>
      <c r="J144" s="238">
        <f>ROUND(I144*H144,2)</f>
        <v>0</v>
      </c>
      <c r="K144" s="234" t="s">
        <v>190</v>
      </c>
      <c r="L144" s="47"/>
      <c r="M144" s="239" t="s">
        <v>1</v>
      </c>
      <c r="N144" s="240" t="s">
        <v>47</v>
      </c>
      <c r="O144" s="94"/>
      <c r="P144" s="241">
        <f>O144*H144</f>
        <v>0</v>
      </c>
      <c r="Q144" s="241">
        <v>3.0000000000000001E-05</v>
      </c>
      <c r="R144" s="241">
        <f>Q144*H144</f>
        <v>6.0000000000000002E-05</v>
      </c>
      <c r="S144" s="241">
        <v>0</v>
      </c>
      <c r="T144" s="242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43" t="s">
        <v>101</v>
      </c>
      <c r="AT144" s="243" t="s">
        <v>186</v>
      </c>
      <c r="AU144" s="243" t="s">
        <v>90</v>
      </c>
      <c r="AY144" s="19" t="s">
        <v>183</v>
      </c>
      <c r="BE144" s="244">
        <f>IF(N144="základní",J144,0)</f>
        <v>0</v>
      </c>
      <c r="BF144" s="244">
        <f>IF(N144="snížená",J144,0)</f>
        <v>0</v>
      </c>
      <c r="BG144" s="244">
        <f>IF(N144="zákl. přenesená",J144,0)</f>
        <v>0</v>
      </c>
      <c r="BH144" s="244">
        <f>IF(N144="sníž. přenesená",J144,0)</f>
        <v>0</v>
      </c>
      <c r="BI144" s="244">
        <f>IF(N144="nulová",J144,0)</f>
        <v>0</v>
      </c>
      <c r="BJ144" s="19" t="s">
        <v>86</v>
      </c>
      <c r="BK144" s="244">
        <f>ROUND(I144*H144,2)</f>
        <v>0</v>
      </c>
      <c r="BL144" s="19" t="s">
        <v>101</v>
      </c>
      <c r="BM144" s="243" t="s">
        <v>3249</v>
      </c>
    </row>
    <row r="145" s="2" customFormat="1">
      <c r="A145" s="41"/>
      <c r="B145" s="42"/>
      <c r="C145" s="43"/>
      <c r="D145" s="245" t="s">
        <v>192</v>
      </c>
      <c r="E145" s="43"/>
      <c r="F145" s="246" t="s">
        <v>369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192</v>
      </c>
      <c r="AU145" s="19" t="s">
        <v>90</v>
      </c>
    </row>
    <row r="146" s="2" customFormat="1">
      <c r="A146" s="41"/>
      <c r="B146" s="42"/>
      <c r="C146" s="43"/>
      <c r="D146" s="250" t="s">
        <v>194</v>
      </c>
      <c r="E146" s="43"/>
      <c r="F146" s="251" t="s">
        <v>370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194</v>
      </c>
      <c r="AU146" s="19" t="s">
        <v>90</v>
      </c>
    </row>
    <row r="147" s="13" customFormat="1">
      <c r="A147" s="13"/>
      <c r="B147" s="252"/>
      <c r="C147" s="253"/>
      <c r="D147" s="245" t="s">
        <v>196</v>
      </c>
      <c r="E147" s="254" t="s">
        <v>1</v>
      </c>
      <c r="F147" s="255" t="s">
        <v>3247</v>
      </c>
      <c r="G147" s="253"/>
      <c r="H147" s="254" t="s">
        <v>1</v>
      </c>
      <c r="I147" s="256"/>
      <c r="J147" s="253"/>
      <c r="K147" s="253"/>
      <c r="L147" s="257"/>
      <c r="M147" s="258"/>
      <c r="N147" s="259"/>
      <c r="O147" s="259"/>
      <c r="P147" s="259"/>
      <c r="Q147" s="259"/>
      <c r="R147" s="259"/>
      <c r="S147" s="259"/>
      <c r="T147" s="26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1" t="s">
        <v>196</v>
      </c>
      <c r="AU147" s="261" t="s">
        <v>90</v>
      </c>
      <c r="AV147" s="13" t="s">
        <v>86</v>
      </c>
      <c r="AW147" s="13" t="s">
        <v>38</v>
      </c>
      <c r="AX147" s="13" t="s">
        <v>82</v>
      </c>
      <c r="AY147" s="261" t="s">
        <v>183</v>
      </c>
    </row>
    <row r="148" s="13" customFormat="1">
      <c r="A148" s="13"/>
      <c r="B148" s="252"/>
      <c r="C148" s="253"/>
      <c r="D148" s="245" t="s">
        <v>196</v>
      </c>
      <c r="E148" s="254" t="s">
        <v>1</v>
      </c>
      <c r="F148" s="255" t="s">
        <v>3250</v>
      </c>
      <c r="G148" s="253"/>
      <c r="H148" s="254" t="s">
        <v>1</v>
      </c>
      <c r="I148" s="256"/>
      <c r="J148" s="253"/>
      <c r="K148" s="253"/>
      <c r="L148" s="257"/>
      <c r="M148" s="258"/>
      <c r="N148" s="259"/>
      <c r="O148" s="259"/>
      <c r="P148" s="259"/>
      <c r="Q148" s="259"/>
      <c r="R148" s="259"/>
      <c r="S148" s="259"/>
      <c r="T148" s="26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1" t="s">
        <v>196</v>
      </c>
      <c r="AU148" s="261" t="s">
        <v>90</v>
      </c>
      <c r="AV148" s="13" t="s">
        <v>86</v>
      </c>
      <c r="AW148" s="13" t="s">
        <v>38</v>
      </c>
      <c r="AX148" s="13" t="s">
        <v>82</v>
      </c>
      <c r="AY148" s="261" t="s">
        <v>183</v>
      </c>
    </row>
    <row r="149" s="13" customFormat="1">
      <c r="A149" s="13"/>
      <c r="B149" s="252"/>
      <c r="C149" s="253"/>
      <c r="D149" s="245" t="s">
        <v>196</v>
      </c>
      <c r="E149" s="254" t="s">
        <v>1</v>
      </c>
      <c r="F149" s="255" t="s">
        <v>3251</v>
      </c>
      <c r="G149" s="253"/>
      <c r="H149" s="254" t="s">
        <v>1</v>
      </c>
      <c r="I149" s="256"/>
      <c r="J149" s="253"/>
      <c r="K149" s="253"/>
      <c r="L149" s="257"/>
      <c r="M149" s="258"/>
      <c r="N149" s="259"/>
      <c r="O149" s="259"/>
      <c r="P149" s="259"/>
      <c r="Q149" s="259"/>
      <c r="R149" s="259"/>
      <c r="S149" s="259"/>
      <c r="T149" s="26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1" t="s">
        <v>196</v>
      </c>
      <c r="AU149" s="261" t="s">
        <v>90</v>
      </c>
      <c r="AV149" s="13" t="s">
        <v>86</v>
      </c>
      <c r="AW149" s="13" t="s">
        <v>38</v>
      </c>
      <c r="AX149" s="13" t="s">
        <v>82</v>
      </c>
      <c r="AY149" s="261" t="s">
        <v>183</v>
      </c>
    </row>
    <row r="150" s="13" customFormat="1">
      <c r="A150" s="13"/>
      <c r="B150" s="252"/>
      <c r="C150" s="253"/>
      <c r="D150" s="245" t="s">
        <v>196</v>
      </c>
      <c r="E150" s="254" t="s">
        <v>1</v>
      </c>
      <c r="F150" s="255" t="s">
        <v>3252</v>
      </c>
      <c r="G150" s="253"/>
      <c r="H150" s="254" t="s">
        <v>1</v>
      </c>
      <c r="I150" s="256"/>
      <c r="J150" s="253"/>
      <c r="K150" s="253"/>
      <c r="L150" s="257"/>
      <c r="M150" s="258"/>
      <c r="N150" s="259"/>
      <c r="O150" s="259"/>
      <c r="P150" s="259"/>
      <c r="Q150" s="259"/>
      <c r="R150" s="259"/>
      <c r="S150" s="259"/>
      <c r="T150" s="26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1" t="s">
        <v>196</v>
      </c>
      <c r="AU150" s="261" t="s">
        <v>90</v>
      </c>
      <c r="AV150" s="13" t="s">
        <v>86</v>
      </c>
      <c r="AW150" s="13" t="s">
        <v>38</v>
      </c>
      <c r="AX150" s="13" t="s">
        <v>82</v>
      </c>
      <c r="AY150" s="261" t="s">
        <v>183</v>
      </c>
    </row>
    <row r="151" s="14" customFormat="1">
      <c r="A151" s="14"/>
      <c r="B151" s="262"/>
      <c r="C151" s="263"/>
      <c r="D151" s="245" t="s">
        <v>196</v>
      </c>
      <c r="E151" s="264" t="s">
        <v>1</v>
      </c>
      <c r="F151" s="265" t="s">
        <v>90</v>
      </c>
      <c r="G151" s="263"/>
      <c r="H151" s="266">
        <v>2</v>
      </c>
      <c r="I151" s="267"/>
      <c r="J151" s="263"/>
      <c r="K151" s="263"/>
      <c r="L151" s="268"/>
      <c r="M151" s="269"/>
      <c r="N151" s="270"/>
      <c r="O151" s="270"/>
      <c r="P151" s="270"/>
      <c r="Q151" s="270"/>
      <c r="R151" s="270"/>
      <c r="S151" s="270"/>
      <c r="T151" s="27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2" t="s">
        <v>196</v>
      </c>
      <c r="AU151" s="272" t="s">
        <v>90</v>
      </c>
      <c r="AV151" s="14" t="s">
        <v>90</v>
      </c>
      <c r="AW151" s="14" t="s">
        <v>38</v>
      </c>
      <c r="AX151" s="14" t="s">
        <v>86</v>
      </c>
      <c r="AY151" s="272" t="s">
        <v>183</v>
      </c>
    </row>
    <row r="152" s="2" customFormat="1" ht="24.15" customHeight="1">
      <c r="A152" s="41"/>
      <c r="B152" s="42"/>
      <c r="C152" s="232" t="s">
        <v>98</v>
      </c>
      <c r="D152" s="232" t="s">
        <v>186</v>
      </c>
      <c r="E152" s="233" t="s">
        <v>371</v>
      </c>
      <c r="F152" s="234" t="s">
        <v>372</v>
      </c>
      <c r="G152" s="235" t="s">
        <v>373</v>
      </c>
      <c r="H152" s="236">
        <v>4</v>
      </c>
      <c r="I152" s="237"/>
      <c r="J152" s="238">
        <f>ROUND(I152*H152,2)</f>
        <v>0</v>
      </c>
      <c r="K152" s="234" t="s">
        <v>190</v>
      </c>
      <c r="L152" s="47"/>
      <c r="M152" s="239" t="s">
        <v>1</v>
      </c>
      <c r="N152" s="240" t="s">
        <v>47</v>
      </c>
      <c r="O152" s="94"/>
      <c r="P152" s="241">
        <f>O152*H152</f>
        <v>0</v>
      </c>
      <c r="Q152" s="241">
        <v>0</v>
      </c>
      <c r="R152" s="241">
        <f>Q152*H152</f>
        <v>0</v>
      </c>
      <c r="S152" s="241">
        <v>0</v>
      </c>
      <c r="T152" s="242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43" t="s">
        <v>101</v>
      </c>
      <c r="AT152" s="243" t="s">
        <v>186</v>
      </c>
      <c r="AU152" s="243" t="s">
        <v>90</v>
      </c>
      <c r="AY152" s="19" t="s">
        <v>183</v>
      </c>
      <c r="BE152" s="244">
        <f>IF(N152="základní",J152,0)</f>
        <v>0</v>
      </c>
      <c r="BF152" s="244">
        <f>IF(N152="snížená",J152,0)</f>
        <v>0</v>
      </c>
      <c r="BG152" s="244">
        <f>IF(N152="zákl. přenesená",J152,0)</f>
        <v>0</v>
      </c>
      <c r="BH152" s="244">
        <f>IF(N152="sníž. přenesená",J152,0)</f>
        <v>0</v>
      </c>
      <c r="BI152" s="244">
        <f>IF(N152="nulová",J152,0)</f>
        <v>0</v>
      </c>
      <c r="BJ152" s="19" t="s">
        <v>86</v>
      </c>
      <c r="BK152" s="244">
        <f>ROUND(I152*H152,2)</f>
        <v>0</v>
      </c>
      <c r="BL152" s="19" t="s">
        <v>101</v>
      </c>
      <c r="BM152" s="243" t="s">
        <v>3253</v>
      </c>
    </row>
    <row r="153" s="2" customFormat="1">
      <c r="A153" s="41"/>
      <c r="B153" s="42"/>
      <c r="C153" s="43"/>
      <c r="D153" s="245" t="s">
        <v>192</v>
      </c>
      <c r="E153" s="43"/>
      <c r="F153" s="246" t="s">
        <v>375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192</v>
      </c>
      <c r="AU153" s="19" t="s">
        <v>90</v>
      </c>
    </row>
    <row r="154" s="2" customFormat="1">
      <c r="A154" s="41"/>
      <c r="B154" s="42"/>
      <c r="C154" s="43"/>
      <c r="D154" s="250" t="s">
        <v>194</v>
      </c>
      <c r="E154" s="43"/>
      <c r="F154" s="251" t="s">
        <v>376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194</v>
      </c>
      <c r="AU154" s="19" t="s">
        <v>90</v>
      </c>
    </row>
    <row r="155" s="13" customFormat="1">
      <c r="A155" s="13"/>
      <c r="B155" s="252"/>
      <c r="C155" s="253"/>
      <c r="D155" s="245" t="s">
        <v>196</v>
      </c>
      <c r="E155" s="254" t="s">
        <v>1</v>
      </c>
      <c r="F155" s="255" t="s">
        <v>3247</v>
      </c>
      <c r="G155" s="253"/>
      <c r="H155" s="254" t="s">
        <v>1</v>
      </c>
      <c r="I155" s="256"/>
      <c r="J155" s="253"/>
      <c r="K155" s="253"/>
      <c r="L155" s="257"/>
      <c r="M155" s="258"/>
      <c r="N155" s="259"/>
      <c r="O155" s="259"/>
      <c r="P155" s="259"/>
      <c r="Q155" s="259"/>
      <c r="R155" s="259"/>
      <c r="S155" s="259"/>
      <c r="T155" s="26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1" t="s">
        <v>196</v>
      </c>
      <c r="AU155" s="261" t="s">
        <v>90</v>
      </c>
      <c r="AV155" s="13" t="s">
        <v>86</v>
      </c>
      <c r="AW155" s="13" t="s">
        <v>38</v>
      </c>
      <c r="AX155" s="13" t="s">
        <v>82</v>
      </c>
      <c r="AY155" s="261" t="s">
        <v>183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3250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3" customFormat="1">
      <c r="A157" s="13"/>
      <c r="B157" s="252"/>
      <c r="C157" s="253"/>
      <c r="D157" s="245" t="s">
        <v>196</v>
      </c>
      <c r="E157" s="254" t="s">
        <v>1</v>
      </c>
      <c r="F157" s="255" t="s">
        <v>3251</v>
      </c>
      <c r="G157" s="253"/>
      <c r="H157" s="254" t="s">
        <v>1</v>
      </c>
      <c r="I157" s="256"/>
      <c r="J157" s="253"/>
      <c r="K157" s="253"/>
      <c r="L157" s="257"/>
      <c r="M157" s="258"/>
      <c r="N157" s="259"/>
      <c r="O157" s="259"/>
      <c r="P157" s="259"/>
      <c r="Q157" s="259"/>
      <c r="R157" s="259"/>
      <c r="S157" s="259"/>
      <c r="T157" s="26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1" t="s">
        <v>196</v>
      </c>
      <c r="AU157" s="261" t="s">
        <v>90</v>
      </c>
      <c r="AV157" s="13" t="s">
        <v>86</v>
      </c>
      <c r="AW157" s="13" t="s">
        <v>38</v>
      </c>
      <c r="AX157" s="13" t="s">
        <v>82</v>
      </c>
      <c r="AY157" s="261" t="s">
        <v>183</v>
      </c>
    </row>
    <row r="158" s="13" customFormat="1">
      <c r="A158" s="13"/>
      <c r="B158" s="252"/>
      <c r="C158" s="253"/>
      <c r="D158" s="245" t="s">
        <v>196</v>
      </c>
      <c r="E158" s="254" t="s">
        <v>1</v>
      </c>
      <c r="F158" s="255" t="s">
        <v>3252</v>
      </c>
      <c r="G158" s="253"/>
      <c r="H158" s="254" t="s">
        <v>1</v>
      </c>
      <c r="I158" s="256"/>
      <c r="J158" s="253"/>
      <c r="K158" s="253"/>
      <c r="L158" s="257"/>
      <c r="M158" s="258"/>
      <c r="N158" s="259"/>
      <c r="O158" s="259"/>
      <c r="P158" s="259"/>
      <c r="Q158" s="259"/>
      <c r="R158" s="259"/>
      <c r="S158" s="259"/>
      <c r="T158" s="26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1" t="s">
        <v>196</v>
      </c>
      <c r="AU158" s="261" t="s">
        <v>90</v>
      </c>
      <c r="AV158" s="13" t="s">
        <v>86</v>
      </c>
      <c r="AW158" s="13" t="s">
        <v>38</v>
      </c>
      <c r="AX158" s="13" t="s">
        <v>82</v>
      </c>
      <c r="AY158" s="261" t="s">
        <v>183</v>
      </c>
    </row>
    <row r="159" s="14" customFormat="1">
      <c r="A159" s="14"/>
      <c r="B159" s="262"/>
      <c r="C159" s="263"/>
      <c r="D159" s="245" t="s">
        <v>196</v>
      </c>
      <c r="E159" s="264" t="s">
        <v>1</v>
      </c>
      <c r="F159" s="265" t="s">
        <v>101</v>
      </c>
      <c r="G159" s="263"/>
      <c r="H159" s="266">
        <v>4</v>
      </c>
      <c r="I159" s="267"/>
      <c r="J159" s="263"/>
      <c r="K159" s="263"/>
      <c r="L159" s="268"/>
      <c r="M159" s="269"/>
      <c r="N159" s="270"/>
      <c r="O159" s="270"/>
      <c r="P159" s="270"/>
      <c r="Q159" s="270"/>
      <c r="R159" s="270"/>
      <c r="S159" s="270"/>
      <c r="T159" s="27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2" t="s">
        <v>196</v>
      </c>
      <c r="AU159" s="272" t="s">
        <v>90</v>
      </c>
      <c r="AV159" s="14" t="s">
        <v>90</v>
      </c>
      <c r="AW159" s="14" t="s">
        <v>38</v>
      </c>
      <c r="AX159" s="14" t="s">
        <v>86</v>
      </c>
      <c r="AY159" s="272" t="s">
        <v>183</v>
      </c>
    </row>
    <row r="160" s="2" customFormat="1" ht="24.15" customHeight="1">
      <c r="A160" s="41"/>
      <c r="B160" s="42"/>
      <c r="C160" s="232" t="s">
        <v>101</v>
      </c>
      <c r="D160" s="232" t="s">
        <v>186</v>
      </c>
      <c r="E160" s="233" t="s">
        <v>377</v>
      </c>
      <c r="F160" s="234" t="s">
        <v>378</v>
      </c>
      <c r="G160" s="235" t="s">
        <v>284</v>
      </c>
      <c r="H160" s="236">
        <v>2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101</v>
      </c>
      <c r="AT160" s="243" t="s">
        <v>186</v>
      </c>
      <c r="AU160" s="243" t="s">
        <v>90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101</v>
      </c>
      <c r="BM160" s="243" t="s">
        <v>3254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380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90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381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90</v>
      </c>
    </row>
    <row r="163" s="13" customFormat="1">
      <c r="A163" s="13"/>
      <c r="B163" s="252"/>
      <c r="C163" s="253"/>
      <c r="D163" s="245" t="s">
        <v>196</v>
      </c>
      <c r="E163" s="254" t="s">
        <v>1</v>
      </c>
      <c r="F163" s="255" t="s">
        <v>3247</v>
      </c>
      <c r="G163" s="253"/>
      <c r="H163" s="254" t="s">
        <v>1</v>
      </c>
      <c r="I163" s="256"/>
      <c r="J163" s="253"/>
      <c r="K163" s="253"/>
      <c r="L163" s="257"/>
      <c r="M163" s="258"/>
      <c r="N163" s="259"/>
      <c r="O163" s="259"/>
      <c r="P163" s="259"/>
      <c r="Q163" s="259"/>
      <c r="R163" s="259"/>
      <c r="S163" s="259"/>
      <c r="T163" s="26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1" t="s">
        <v>196</v>
      </c>
      <c r="AU163" s="261" t="s">
        <v>90</v>
      </c>
      <c r="AV163" s="13" t="s">
        <v>86</v>
      </c>
      <c r="AW163" s="13" t="s">
        <v>38</v>
      </c>
      <c r="AX163" s="13" t="s">
        <v>82</v>
      </c>
      <c r="AY163" s="261" t="s">
        <v>183</v>
      </c>
    </row>
    <row r="164" s="13" customFormat="1">
      <c r="A164" s="13"/>
      <c r="B164" s="252"/>
      <c r="C164" s="253"/>
      <c r="D164" s="245" t="s">
        <v>196</v>
      </c>
      <c r="E164" s="254" t="s">
        <v>1</v>
      </c>
      <c r="F164" s="255" t="s">
        <v>3255</v>
      </c>
      <c r="G164" s="253"/>
      <c r="H164" s="254" t="s">
        <v>1</v>
      </c>
      <c r="I164" s="256"/>
      <c r="J164" s="253"/>
      <c r="K164" s="253"/>
      <c r="L164" s="257"/>
      <c r="M164" s="258"/>
      <c r="N164" s="259"/>
      <c r="O164" s="259"/>
      <c r="P164" s="259"/>
      <c r="Q164" s="259"/>
      <c r="R164" s="259"/>
      <c r="S164" s="259"/>
      <c r="T164" s="26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61" t="s">
        <v>196</v>
      </c>
      <c r="AU164" s="261" t="s">
        <v>90</v>
      </c>
      <c r="AV164" s="13" t="s">
        <v>86</v>
      </c>
      <c r="AW164" s="13" t="s">
        <v>38</v>
      </c>
      <c r="AX164" s="13" t="s">
        <v>82</v>
      </c>
      <c r="AY164" s="261" t="s">
        <v>183</v>
      </c>
    </row>
    <row r="165" s="13" customFormat="1">
      <c r="A165" s="13"/>
      <c r="B165" s="252"/>
      <c r="C165" s="253"/>
      <c r="D165" s="245" t="s">
        <v>196</v>
      </c>
      <c r="E165" s="254" t="s">
        <v>1</v>
      </c>
      <c r="F165" s="255" t="s">
        <v>3256</v>
      </c>
      <c r="G165" s="253"/>
      <c r="H165" s="254" t="s">
        <v>1</v>
      </c>
      <c r="I165" s="256"/>
      <c r="J165" s="253"/>
      <c r="K165" s="253"/>
      <c r="L165" s="257"/>
      <c r="M165" s="258"/>
      <c r="N165" s="259"/>
      <c r="O165" s="259"/>
      <c r="P165" s="259"/>
      <c r="Q165" s="259"/>
      <c r="R165" s="259"/>
      <c r="S165" s="259"/>
      <c r="T165" s="26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1" t="s">
        <v>196</v>
      </c>
      <c r="AU165" s="261" t="s">
        <v>90</v>
      </c>
      <c r="AV165" s="13" t="s">
        <v>86</v>
      </c>
      <c r="AW165" s="13" t="s">
        <v>38</v>
      </c>
      <c r="AX165" s="13" t="s">
        <v>82</v>
      </c>
      <c r="AY165" s="261" t="s">
        <v>183</v>
      </c>
    </row>
    <row r="166" s="13" customFormat="1">
      <c r="A166" s="13"/>
      <c r="B166" s="252"/>
      <c r="C166" s="253"/>
      <c r="D166" s="245" t="s">
        <v>196</v>
      </c>
      <c r="E166" s="254" t="s">
        <v>1</v>
      </c>
      <c r="F166" s="255" t="s">
        <v>3257</v>
      </c>
      <c r="G166" s="253"/>
      <c r="H166" s="254" t="s">
        <v>1</v>
      </c>
      <c r="I166" s="256"/>
      <c r="J166" s="253"/>
      <c r="K166" s="253"/>
      <c r="L166" s="257"/>
      <c r="M166" s="258"/>
      <c r="N166" s="259"/>
      <c r="O166" s="259"/>
      <c r="P166" s="259"/>
      <c r="Q166" s="259"/>
      <c r="R166" s="259"/>
      <c r="S166" s="259"/>
      <c r="T166" s="26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1" t="s">
        <v>196</v>
      </c>
      <c r="AU166" s="261" t="s">
        <v>90</v>
      </c>
      <c r="AV166" s="13" t="s">
        <v>86</v>
      </c>
      <c r="AW166" s="13" t="s">
        <v>38</v>
      </c>
      <c r="AX166" s="13" t="s">
        <v>82</v>
      </c>
      <c r="AY166" s="261" t="s">
        <v>183</v>
      </c>
    </row>
    <row r="167" s="13" customFormat="1">
      <c r="A167" s="13"/>
      <c r="B167" s="252"/>
      <c r="C167" s="253"/>
      <c r="D167" s="245" t="s">
        <v>196</v>
      </c>
      <c r="E167" s="254" t="s">
        <v>1</v>
      </c>
      <c r="F167" s="255" t="s">
        <v>3258</v>
      </c>
      <c r="G167" s="253"/>
      <c r="H167" s="254" t="s">
        <v>1</v>
      </c>
      <c r="I167" s="256"/>
      <c r="J167" s="253"/>
      <c r="K167" s="253"/>
      <c r="L167" s="257"/>
      <c r="M167" s="258"/>
      <c r="N167" s="259"/>
      <c r="O167" s="259"/>
      <c r="P167" s="259"/>
      <c r="Q167" s="259"/>
      <c r="R167" s="259"/>
      <c r="S167" s="259"/>
      <c r="T167" s="26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1" t="s">
        <v>196</v>
      </c>
      <c r="AU167" s="261" t="s">
        <v>90</v>
      </c>
      <c r="AV167" s="13" t="s">
        <v>86</v>
      </c>
      <c r="AW167" s="13" t="s">
        <v>38</v>
      </c>
      <c r="AX167" s="13" t="s">
        <v>82</v>
      </c>
      <c r="AY167" s="261" t="s">
        <v>183</v>
      </c>
    </row>
    <row r="168" s="14" customFormat="1">
      <c r="A168" s="14"/>
      <c r="B168" s="262"/>
      <c r="C168" s="263"/>
      <c r="D168" s="245" t="s">
        <v>196</v>
      </c>
      <c r="E168" s="264" t="s">
        <v>1</v>
      </c>
      <c r="F168" s="265" t="s">
        <v>90</v>
      </c>
      <c r="G168" s="263"/>
      <c r="H168" s="266">
        <v>2</v>
      </c>
      <c r="I168" s="267"/>
      <c r="J168" s="263"/>
      <c r="K168" s="263"/>
      <c r="L168" s="268"/>
      <c r="M168" s="269"/>
      <c r="N168" s="270"/>
      <c r="O168" s="270"/>
      <c r="P168" s="270"/>
      <c r="Q168" s="270"/>
      <c r="R168" s="270"/>
      <c r="S168" s="270"/>
      <c r="T168" s="27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2" t="s">
        <v>196</v>
      </c>
      <c r="AU168" s="272" t="s">
        <v>90</v>
      </c>
      <c r="AV168" s="14" t="s">
        <v>90</v>
      </c>
      <c r="AW168" s="14" t="s">
        <v>38</v>
      </c>
      <c r="AX168" s="14" t="s">
        <v>86</v>
      </c>
      <c r="AY168" s="272" t="s">
        <v>183</v>
      </c>
    </row>
    <row r="169" s="2" customFormat="1" ht="24.15" customHeight="1">
      <c r="A169" s="41"/>
      <c r="B169" s="42"/>
      <c r="C169" s="232" t="s">
        <v>104</v>
      </c>
      <c r="D169" s="232" t="s">
        <v>186</v>
      </c>
      <c r="E169" s="233" t="s">
        <v>3259</v>
      </c>
      <c r="F169" s="234" t="s">
        <v>3260</v>
      </c>
      <c r="G169" s="235" t="s">
        <v>284</v>
      </c>
      <c r="H169" s="236">
        <v>7.3520000000000003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</v>
      </c>
      <c r="R169" s="241">
        <f>Q169*H169</f>
        <v>0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90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3261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3262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90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3263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90</v>
      </c>
    </row>
    <row r="172" s="13" customFormat="1">
      <c r="A172" s="13"/>
      <c r="B172" s="252"/>
      <c r="C172" s="253"/>
      <c r="D172" s="245" t="s">
        <v>196</v>
      </c>
      <c r="E172" s="254" t="s">
        <v>1</v>
      </c>
      <c r="F172" s="255" t="s">
        <v>3247</v>
      </c>
      <c r="G172" s="253"/>
      <c r="H172" s="254" t="s">
        <v>1</v>
      </c>
      <c r="I172" s="256"/>
      <c r="J172" s="253"/>
      <c r="K172" s="253"/>
      <c r="L172" s="257"/>
      <c r="M172" s="258"/>
      <c r="N172" s="259"/>
      <c r="O172" s="259"/>
      <c r="P172" s="259"/>
      <c r="Q172" s="259"/>
      <c r="R172" s="259"/>
      <c r="S172" s="259"/>
      <c r="T172" s="26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1" t="s">
        <v>196</v>
      </c>
      <c r="AU172" s="261" t="s">
        <v>90</v>
      </c>
      <c r="AV172" s="13" t="s">
        <v>86</v>
      </c>
      <c r="AW172" s="13" t="s">
        <v>38</v>
      </c>
      <c r="AX172" s="13" t="s">
        <v>82</v>
      </c>
      <c r="AY172" s="261" t="s">
        <v>183</v>
      </c>
    </row>
    <row r="173" s="13" customFormat="1">
      <c r="A173" s="13"/>
      <c r="B173" s="252"/>
      <c r="C173" s="253"/>
      <c r="D173" s="245" t="s">
        <v>196</v>
      </c>
      <c r="E173" s="254" t="s">
        <v>1</v>
      </c>
      <c r="F173" s="255" t="s">
        <v>3255</v>
      </c>
      <c r="G173" s="253"/>
      <c r="H173" s="254" t="s">
        <v>1</v>
      </c>
      <c r="I173" s="256"/>
      <c r="J173" s="253"/>
      <c r="K173" s="253"/>
      <c r="L173" s="257"/>
      <c r="M173" s="258"/>
      <c r="N173" s="259"/>
      <c r="O173" s="259"/>
      <c r="P173" s="259"/>
      <c r="Q173" s="259"/>
      <c r="R173" s="259"/>
      <c r="S173" s="259"/>
      <c r="T173" s="26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61" t="s">
        <v>196</v>
      </c>
      <c r="AU173" s="261" t="s">
        <v>90</v>
      </c>
      <c r="AV173" s="13" t="s">
        <v>86</v>
      </c>
      <c r="AW173" s="13" t="s">
        <v>38</v>
      </c>
      <c r="AX173" s="13" t="s">
        <v>82</v>
      </c>
      <c r="AY173" s="261" t="s">
        <v>183</v>
      </c>
    </row>
    <row r="174" s="13" customFormat="1">
      <c r="A174" s="13"/>
      <c r="B174" s="252"/>
      <c r="C174" s="253"/>
      <c r="D174" s="245" t="s">
        <v>196</v>
      </c>
      <c r="E174" s="254" t="s">
        <v>1</v>
      </c>
      <c r="F174" s="255" t="s">
        <v>3256</v>
      </c>
      <c r="G174" s="253"/>
      <c r="H174" s="254" t="s">
        <v>1</v>
      </c>
      <c r="I174" s="256"/>
      <c r="J174" s="253"/>
      <c r="K174" s="253"/>
      <c r="L174" s="257"/>
      <c r="M174" s="258"/>
      <c r="N174" s="259"/>
      <c r="O174" s="259"/>
      <c r="P174" s="259"/>
      <c r="Q174" s="259"/>
      <c r="R174" s="259"/>
      <c r="S174" s="259"/>
      <c r="T174" s="26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1" t="s">
        <v>196</v>
      </c>
      <c r="AU174" s="261" t="s">
        <v>90</v>
      </c>
      <c r="AV174" s="13" t="s">
        <v>86</v>
      </c>
      <c r="AW174" s="13" t="s">
        <v>38</v>
      </c>
      <c r="AX174" s="13" t="s">
        <v>82</v>
      </c>
      <c r="AY174" s="261" t="s">
        <v>183</v>
      </c>
    </row>
    <row r="175" s="13" customFormat="1">
      <c r="A175" s="13"/>
      <c r="B175" s="252"/>
      <c r="C175" s="253"/>
      <c r="D175" s="245" t="s">
        <v>196</v>
      </c>
      <c r="E175" s="254" t="s">
        <v>1</v>
      </c>
      <c r="F175" s="255" t="s">
        <v>3264</v>
      </c>
      <c r="G175" s="253"/>
      <c r="H175" s="254" t="s">
        <v>1</v>
      </c>
      <c r="I175" s="256"/>
      <c r="J175" s="253"/>
      <c r="K175" s="253"/>
      <c r="L175" s="257"/>
      <c r="M175" s="258"/>
      <c r="N175" s="259"/>
      <c r="O175" s="259"/>
      <c r="P175" s="259"/>
      <c r="Q175" s="259"/>
      <c r="R175" s="259"/>
      <c r="S175" s="259"/>
      <c r="T175" s="26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61" t="s">
        <v>196</v>
      </c>
      <c r="AU175" s="261" t="s">
        <v>90</v>
      </c>
      <c r="AV175" s="13" t="s">
        <v>86</v>
      </c>
      <c r="AW175" s="13" t="s">
        <v>38</v>
      </c>
      <c r="AX175" s="13" t="s">
        <v>82</v>
      </c>
      <c r="AY175" s="261" t="s">
        <v>183</v>
      </c>
    </row>
    <row r="176" s="13" customFormat="1">
      <c r="A176" s="13"/>
      <c r="B176" s="252"/>
      <c r="C176" s="253"/>
      <c r="D176" s="245" t="s">
        <v>196</v>
      </c>
      <c r="E176" s="254" t="s">
        <v>1</v>
      </c>
      <c r="F176" s="255" t="s">
        <v>3265</v>
      </c>
      <c r="G176" s="253"/>
      <c r="H176" s="254" t="s">
        <v>1</v>
      </c>
      <c r="I176" s="256"/>
      <c r="J176" s="253"/>
      <c r="K176" s="253"/>
      <c r="L176" s="257"/>
      <c r="M176" s="258"/>
      <c r="N176" s="259"/>
      <c r="O176" s="259"/>
      <c r="P176" s="259"/>
      <c r="Q176" s="259"/>
      <c r="R176" s="259"/>
      <c r="S176" s="259"/>
      <c r="T176" s="26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1" t="s">
        <v>196</v>
      </c>
      <c r="AU176" s="261" t="s">
        <v>90</v>
      </c>
      <c r="AV176" s="13" t="s">
        <v>86</v>
      </c>
      <c r="AW176" s="13" t="s">
        <v>38</v>
      </c>
      <c r="AX176" s="13" t="s">
        <v>82</v>
      </c>
      <c r="AY176" s="261" t="s">
        <v>183</v>
      </c>
    </row>
    <row r="177" s="14" customFormat="1">
      <c r="A177" s="14"/>
      <c r="B177" s="262"/>
      <c r="C177" s="263"/>
      <c r="D177" s="245" t="s">
        <v>196</v>
      </c>
      <c r="E177" s="264" t="s">
        <v>1</v>
      </c>
      <c r="F177" s="265" t="s">
        <v>3266</v>
      </c>
      <c r="G177" s="263"/>
      <c r="H177" s="266">
        <v>9.0399999999999991</v>
      </c>
      <c r="I177" s="267"/>
      <c r="J177" s="263"/>
      <c r="K177" s="263"/>
      <c r="L177" s="268"/>
      <c r="M177" s="269"/>
      <c r="N177" s="270"/>
      <c r="O177" s="270"/>
      <c r="P177" s="270"/>
      <c r="Q177" s="270"/>
      <c r="R177" s="270"/>
      <c r="S177" s="270"/>
      <c r="T177" s="27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2" t="s">
        <v>196</v>
      </c>
      <c r="AU177" s="272" t="s">
        <v>90</v>
      </c>
      <c r="AV177" s="14" t="s">
        <v>90</v>
      </c>
      <c r="AW177" s="14" t="s">
        <v>38</v>
      </c>
      <c r="AX177" s="14" t="s">
        <v>82</v>
      </c>
      <c r="AY177" s="272" t="s">
        <v>183</v>
      </c>
    </row>
    <row r="178" s="14" customFormat="1">
      <c r="A178" s="14"/>
      <c r="B178" s="262"/>
      <c r="C178" s="263"/>
      <c r="D178" s="245" t="s">
        <v>196</v>
      </c>
      <c r="E178" s="264" t="s">
        <v>1</v>
      </c>
      <c r="F178" s="265" t="s">
        <v>3267</v>
      </c>
      <c r="G178" s="263"/>
      <c r="H178" s="266">
        <v>1.0369999999999999</v>
      </c>
      <c r="I178" s="267"/>
      <c r="J178" s="263"/>
      <c r="K178" s="263"/>
      <c r="L178" s="268"/>
      <c r="M178" s="269"/>
      <c r="N178" s="270"/>
      <c r="O178" s="270"/>
      <c r="P178" s="270"/>
      <c r="Q178" s="270"/>
      <c r="R178" s="270"/>
      <c r="S178" s="270"/>
      <c r="T178" s="27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2" t="s">
        <v>196</v>
      </c>
      <c r="AU178" s="272" t="s">
        <v>90</v>
      </c>
      <c r="AV178" s="14" t="s">
        <v>90</v>
      </c>
      <c r="AW178" s="14" t="s">
        <v>38</v>
      </c>
      <c r="AX178" s="14" t="s">
        <v>82</v>
      </c>
      <c r="AY178" s="272" t="s">
        <v>183</v>
      </c>
    </row>
    <row r="179" s="13" customFormat="1">
      <c r="A179" s="13"/>
      <c r="B179" s="252"/>
      <c r="C179" s="253"/>
      <c r="D179" s="245" t="s">
        <v>196</v>
      </c>
      <c r="E179" s="254" t="s">
        <v>1</v>
      </c>
      <c r="F179" s="255" t="s">
        <v>3268</v>
      </c>
      <c r="G179" s="253"/>
      <c r="H179" s="254" t="s">
        <v>1</v>
      </c>
      <c r="I179" s="256"/>
      <c r="J179" s="253"/>
      <c r="K179" s="253"/>
      <c r="L179" s="257"/>
      <c r="M179" s="258"/>
      <c r="N179" s="259"/>
      <c r="O179" s="259"/>
      <c r="P179" s="259"/>
      <c r="Q179" s="259"/>
      <c r="R179" s="259"/>
      <c r="S179" s="259"/>
      <c r="T179" s="26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1" t="s">
        <v>196</v>
      </c>
      <c r="AU179" s="261" t="s">
        <v>90</v>
      </c>
      <c r="AV179" s="13" t="s">
        <v>86</v>
      </c>
      <c r="AW179" s="13" t="s">
        <v>38</v>
      </c>
      <c r="AX179" s="13" t="s">
        <v>82</v>
      </c>
      <c r="AY179" s="261" t="s">
        <v>183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3269</v>
      </c>
      <c r="G180" s="263"/>
      <c r="H180" s="266">
        <v>-1.9079999999999999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90</v>
      </c>
      <c r="AV180" s="14" t="s">
        <v>90</v>
      </c>
      <c r="AW180" s="14" t="s">
        <v>38</v>
      </c>
      <c r="AX180" s="14" t="s">
        <v>82</v>
      </c>
      <c r="AY180" s="272" t="s">
        <v>183</v>
      </c>
    </row>
    <row r="181" s="16" customFormat="1">
      <c r="A181" s="16"/>
      <c r="B181" s="303"/>
      <c r="C181" s="304"/>
      <c r="D181" s="245" t="s">
        <v>196</v>
      </c>
      <c r="E181" s="305" t="s">
        <v>1</v>
      </c>
      <c r="F181" s="306" t="s">
        <v>1300</v>
      </c>
      <c r="G181" s="304"/>
      <c r="H181" s="307">
        <v>8.1689999999999987</v>
      </c>
      <c r="I181" s="308"/>
      <c r="J181" s="304"/>
      <c r="K181" s="304"/>
      <c r="L181" s="309"/>
      <c r="M181" s="310"/>
      <c r="N181" s="311"/>
      <c r="O181" s="311"/>
      <c r="P181" s="311"/>
      <c r="Q181" s="311"/>
      <c r="R181" s="311"/>
      <c r="S181" s="311"/>
      <c r="T181" s="312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313" t="s">
        <v>196</v>
      </c>
      <c r="AU181" s="313" t="s">
        <v>90</v>
      </c>
      <c r="AV181" s="16" t="s">
        <v>98</v>
      </c>
      <c r="AW181" s="16" t="s">
        <v>38</v>
      </c>
      <c r="AX181" s="16" t="s">
        <v>82</v>
      </c>
      <c r="AY181" s="313" t="s">
        <v>183</v>
      </c>
    </row>
    <row r="182" s="13" customFormat="1">
      <c r="A182" s="13"/>
      <c r="B182" s="252"/>
      <c r="C182" s="253"/>
      <c r="D182" s="245" t="s">
        <v>196</v>
      </c>
      <c r="E182" s="254" t="s">
        <v>1</v>
      </c>
      <c r="F182" s="255" t="s">
        <v>3270</v>
      </c>
      <c r="G182" s="253"/>
      <c r="H182" s="254" t="s">
        <v>1</v>
      </c>
      <c r="I182" s="256"/>
      <c r="J182" s="253"/>
      <c r="K182" s="253"/>
      <c r="L182" s="257"/>
      <c r="M182" s="258"/>
      <c r="N182" s="259"/>
      <c r="O182" s="259"/>
      <c r="P182" s="259"/>
      <c r="Q182" s="259"/>
      <c r="R182" s="259"/>
      <c r="S182" s="259"/>
      <c r="T182" s="26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1" t="s">
        <v>196</v>
      </c>
      <c r="AU182" s="261" t="s">
        <v>90</v>
      </c>
      <c r="AV182" s="13" t="s">
        <v>86</v>
      </c>
      <c r="AW182" s="13" t="s">
        <v>38</v>
      </c>
      <c r="AX182" s="13" t="s">
        <v>82</v>
      </c>
      <c r="AY182" s="261" t="s">
        <v>183</v>
      </c>
    </row>
    <row r="183" s="13" customFormat="1">
      <c r="A183" s="13"/>
      <c r="B183" s="252"/>
      <c r="C183" s="253"/>
      <c r="D183" s="245" t="s">
        <v>196</v>
      </c>
      <c r="E183" s="254" t="s">
        <v>1</v>
      </c>
      <c r="F183" s="255" t="s">
        <v>3271</v>
      </c>
      <c r="G183" s="253"/>
      <c r="H183" s="254" t="s">
        <v>1</v>
      </c>
      <c r="I183" s="256"/>
      <c r="J183" s="253"/>
      <c r="K183" s="253"/>
      <c r="L183" s="257"/>
      <c r="M183" s="258"/>
      <c r="N183" s="259"/>
      <c r="O183" s="259"/>
      <c r="P183" s="259"/>
      <c r="Q183" s="259"/>
      <c r="R183" s="259"/>
      <c r="S183" s="259"/>
      <c r="T183" s="26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61" t="s">
        <v>196</v>
      </c>
      <c r="AU183" s="261" t="s">
        <v>90</v>
      </c>
      <c r="AV183" s="13" t="s">
        <v>86</v>
      </c>
      <c r="AW183" s="13" t="s">
        <v>38</v>
      </c>
      <c r="AX183" s="13" t="s">
        <v>82</v>
      </c>
      <c r="AY183" s="261" t="s">
        <v>183</v>
      </c>
    </row>
    <row r="184" s="14" customFormat="1">
      <c r="A184" s="14"/>
      <c r="B184" s="262"/>
      <c r="C184" s="263"/>
      <c r="D184" s="245" t="s">
        <v>196</v>
      </c>
      <c r="E184" s="264" t="s">
        <v>1</v>
      </c>
      <c r="F184" s="265" t="s">
        <v>3272</v>
      </c>
      <c r="G184" s="263"/>
      <c r="H184" s="266">
        <v>7.3520000000000003</v>
      </c>
      <c r="I184" s="267"/>
      <c r="J184" s="263"/>
      <c r="K184" s="263"/>
      <c r="L184" s="268"/>
      <c r="M184" s="269"/>
      <c r="N184" s="270"/>
      <c r="O184" s="270"/>
      <c r="P184" s="270"/>
      <c r="Q184" s="270"/>
      <c r="R184" s="270"/>
      <c r="S184" s="270"/>
      <c r="T184" s="27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2" t="s">
        <v>196</v>
      </c>
      <c r="AU184" s="272" t="s">
        <v>90</v>
      </c>
      <c r="AV184" s="14" t="s">
        <v>90</v>
      </c>
      <c r="AW184" s="14" t="s">
        <v>38</v>
      </c>
      <c r="AX184" s="14" t="s">
        <v>86</v>
      </c>
      <c r="AY184" s="272" t="s">
        <v>183</v>
      </c>
    </row>
    <row r="185" s="2" customFormat="1" ht="33" customHeight="1">
      <c r="A185" s="41"/>
      <c r="B185" s="42"/>
      <c r="C185" s="232" t="s">
        <v>107</v>
      </c>
      <c r="D185" s="232" t="s">
        <v>186</v>
      </c>
      <c r="E185" s="233" t="s">
        <v>3273</v>
      </c>
      <c r="F185" s="234" t="s">
        <v>3274</v>
      </c>
      <c r="G185" s="235" t="s">
        <v>284</v>
      </c>
      <c r="H185" s="236">
        <v>0.40799999999999997</v>
      </c>
      <c r="I185" s="237"/>
      <c r="J185" s="238">
        <f>ROUND(I185*H185,2)</f>
        <v>0</v>
      </c>
      <c r="K185" s="234" t="s">
        <v>190</v>
      </c>
      <c r="L185" s="47"/>
      <c r="M185" s="239" t="s">
        <v>1</v>
      </c>
      <c r="N185" s="240" t="s">
        <v>47</v>
      </c>
      <c r="O185" s="94"/>
      <c r="P185" s="241">
        <f>O185*H185</f>
        <v>0</v>
      </c>
      <c r="Q185" s="241">
        <v>0</v>
      </c>
      <c r="R185" s="241">
        <f>Q185*H185</f>
        <v>0</v>
      </c>
      <c r="S185" s="241">
        <v>0</v>
      </c>
      <c r="T185" s="242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43" t="s">
        <v>101</v>
      </c>
      <c r="AT185" s="243" t="s">
        <v>186</v>
      </c>
      <c r="AU185" s="243" t="s">
        <v>90</v>
      </c>
      <c r="AY185" s="19" t="s">
        <v>183</v>
      </c>
      <c r="BE185" s="244">
        <f>IF(N185="základní",J185,0)</f>
        <v>0</v>
      </c>
      <c r="BF185" s="244">
        <f>IF(N185="snížená",J185,0)</f>
        <v>0</v>
      </c>
      <c r="BG185" s="244">
        <f>IF(N185="zákl. přenesená",J185,0)</f>
        <v>0</v>
      </c>
      <c r="BH185" s="244">
        <f>IF(N185="sníž. přenesená",J185,0)</f>
        <v>0</v>
      </c>
      <c r="BI185" s="244">
        <f>IF(N185="nulová",J185,0)</f>
        <v>0</v>
      </c>
      <c r="BJ185" s="19" t="s">
        <v>86</v>
      </c>
      <c r="BK185" s="244">
        <f>ROUND(I185*H185,2)</f>
        <v>0</v>
      </c>
      <c r="BL185" s="19" t="s">
        <v>101</v>
      </c>
      <c r="BM185" s="243" t="s">
        <v>3275</v>
      </c>
    </row>
    <row r="186" s="2" customFormat="1">
      <c r="A186" s="41"/>
      <c r="B186" s="42"/>
      <c r="C186" s="43"/>
      <c r="D186" s="245" t="s">
        <v>192</v>
      </c>
      <c r="E186" s="43"/>
      <c r="F186" s="246" t="s">
        <v>3276</v>
      </c>
      <c r="G186" s="43"/>
      <c r="H186" s="43"/>
      <c r="I186" s="247"/>
      <c r="J186" s="43"/>
      <c r="K186" s="43"/>
      <c r="L186" s="47"/>
      <c r="M186" s="248"/>
      <c r="N186" s="249"/>
      <c r="O186" s="94"/>
      <c r="P186" s="94"/>
      <c r="Q186" s="94"/>
      <c r="R186" s="94"/>
      <c r="S186" s="94"/>
      <c r="T186" s="95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192</v>
      </c>
      <c r="AU186" s="19" t="s">
        <v>90</v>
      </c>
    </row>
    <row r="187" s="2" customFormat="1">
      <c r="A187" s="41"/>
      <c r="B187" s="42"/>
      <c r="C187" s="43"/>
      <c r="D187" s="250" t="s">
        <v>194</v>
      </c>
      <c r="E187" s="43"/>
      <c r="F187" s="251" t="s">
        <v>3277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194</v>
      </c>
      <c r="AU187" s="19" t="s">
        <v>90</v>
      </c>
    </row>
    <row r="188" s="13" customFormat="1">
      <c r="A188" s="13"/>
      <c r="B188" s="252"/>
      <c r="C188" s="253"/>
      <c r="D188" s="245" t="s">
        <v>196</v>
      </c>
      <c r="E188" s="254" t="s">
        <v>1</v>
      </c>
      <c r="F188" s="255" t="s">
        <v>3247</v>
      </c>
      <c r="G188" s="253"/>
      <c r="H188" s="254" t="s">
        <v>1</v>
      </c>
      <c r="I188" s="256"/>
      <c r="J188" s="253"/>
      <c r="K188" s="253"/>
      <c r="L188" s="257"/>
      <c r="M188" s="258"/>
      <c r="N188" s="259"/>
      <c r="O188" s="259"/>
      <c r="P188" s="259"/>
      <c r="Q188" s="259"/>
      <c r="R188" s="259"/>
      <c r="S188" s="259"/>
      <c r="T188" s="26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1" t="s">
        <v>196</v>
      </c>
      <c r="AU188" s="261" t="s">
        <v>90</v>
      </c>
      <c r="AV188" s="13" t="s">
        <v>86</v>
      </c>
      <c r="AW188" s="13" t="s">
        <v>38</v>
      </c>
      <c r="AX188" s="13" t="s">
        <v>82</v>
      </c>
      <c r="AY188" s="261" t="s">
        <v>183</v>
      </c>
    </row>
    <row r="189" s="13" customFormat="1">
      <c r="A189" s="13"/>
      <c r="B189" s="252"/>
      <c r="C189" s="253"/>
      <c r="D189" s="245" t="s">
        <v>196</v>
      </c>
      <c r="E189" s="254" t="s">
        <v>1</v>
      </c>
      <c r="F189" s="255" t="s">
        <v>3255</v>
      </c>
      <c r="G189" s="253"/>
      <c r="H189" s="254" t="s">
        <v>1</v>
      </c>
      <c r="I189" s="256"/>
      <c r="J189" s="253"/>
      <c r="K189" s="253"/>
      <c r="L189" s="257"/>
      <c r="M189" s="258"/>
      <c r="N189" s="259"/>
      <c r="O189" s="259"/>
      <c r="P189" s="259"/>
      <c r="Q189" s="259"/>
      <c r="R189" s="259"/>
      <c r="S189" s="259"/>
      <c r="T189" s="26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61" t="s">
        <v>196</v>
      </c>
      <c r="AU189" s="261" t="s">
        <v>90</v>
      </c>
      <c r="AV189" s="13" t="s">
        <v>86</v>
      </c>
      <c r="AW189" s="13" t="s">
        <v>38</v>
      </c>
      <c r="AX189" s="13" t="s">
        <v>82</v>
      </c>
      <c r="AY189" s="261" t="s">
        <v>183</v>
      </c>
    </row>
    <row r="190" s="13" customFormat="1">
      <c r="A190" s="13"/>
      <c r="B190" s="252"/>
      <c r="C190" s="253"/>
      <c r="D190" s="245" t="s">
        <v>196</v>
      </c>
      <c r="E190" s="254" t="s">
        <v>1</v>
      </c>
      <c r="F190" s="255" t="s">
        <v>3256</v>
      </c>
      <c r="G190" s="253"/>
      <c r="H190" s="254" t="s">
        <v>1</v>
      </c>
      <c r="I190" s="256"/>
      <c r="J190" s="253"/>
      <c r="K190" s="253"/>
      <c r="L190" s="257"/>
      <c r="M190" s="258"/>
      <c r="N190" s="259"/>
      <c r="O190" s="259"/>
      <c r="P190" s="259"/>
      <c r="Q190" s="259"/>
      <c r="R190" s="259"/>
      <c r="S190" s="259"/>
      <c r="T190" s="26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61" t="s">
        <v>196</v>
      </c>
      <c r="AU190" s="261" t="s">
        <v>90</v>
      </c>
      <c r="AV190" s="13" t="s">
        <v>86</v>
      </c>
      <c r="AW190" s="13" t="s">
        <v>38</v>
      </c>
      <c r="AX190" s="13" t="s">
        <v>82</v>
      </c>
      <c r="AY190" s="261" t="s">
        <v>183</v>
      </c>
    </row>
    <row r="191" s="13" customFormat="1">
      <c r="A191" s="13"/>
      <c r="B191" s="252"/>
      <c r="C191" s="253"/>
      <c r="D191" s="245" t="s">
        <v>196</v>
      </c>
      <c r="E191" s="254" t="s">
        <v>1</v>
      </c>
      <c r="F191" s="255" t="s">
        <v>3278</v>
      </c>
      <c r="G191" s="253"/>
      <c r="H191" s="254" t="s">
        <v>1</v>
      </c>
      <c r="I191" s="256"/>
      <c r="J191" s="253"/>
      <c r="K191" s="253"/>
      <c r="L191" s="257"/>
      <c r="M191" s="258"/>
      <c r="N191" s="259"/>
      <c r="O191" s="259"/>
      <c r="P191" s="259"/>
      <c r="Q191" s="259"/>
      <c r="R191" s="259"/>
      <c r="S191" s="259"/>
      <c r="T191" s="26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1" t="s">
        <v>196</v>
      </c>
      <c r="AU191" s="261" t="s">
        <v>90</v>
      </c>
      <c r="AV191" s="13" t="s">
        <v>86</v>
      </c>
      <c r="AW191" s="13" t="s">
        <v>38</v>
      </c>
      <c r="AX191" s="13" t="s">
        <v>82</v>
      </c>
      <c r="AY191" s="261" t="s">
        <v>183</v>
      </c>
    </row>
    <row r="192" s="13" customFormat="1">
      <c r="A192" s="13"/>
      <c r="B192" s="252"/>
      <c r="C192" s="253"/>
      <c r="D192" s="245" t="s">
        <v>196</v>
      </c>
      <c r="E192" s="254" t="s">
        <v>1</v>
      </c>
      <c r="F192" s="255" t="s">
        <v>3279</v>
      </c>
      <c r="G192" s="253"/>
      <c r="H192" s="254" t="s">
        <v>1</v>
      </c>
      <c r="I192" s="256"/>
      <c r="J192" s="253"/>
      <c r="K192" s="253"/>
      <c r="L192" s="257"/>
      <c r="M192" s="258"/>
      <c r="N192" s="259"/>
      <c r="O192" s="259"/>
      <c r="P192" s="259"/>
      <c r="Q192" s="259"/>
      <c r="R192" s="259"/>
      <c r="S192" s="259"/>
      <c r="T192" s="26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1" t="s">
        <v>196</v>
      </c>
      <c r="AU192" s="261" t="s">
        <v>90</v>
      </c>
      <c r="AV192" s="13" t="s">
        <v>86</v>
      </c>
      <c r="AW192" s="13" t="s">
        <v>38</v>
      </c>
      <c r="AX192" s="13" t="s">
        <v>82</v>
      </c>
      <c r="AY192" s="261" t="s">
        <v>183</v>
      </c>
    </row>
    <row r="193" s="14" customFormat="1">
      <c r="A193" s="14"/>
      <c r="B193" s="262"/>
      <c r="C193" s="263"/>
      <c r="D193" s="245" t="s">
        <v>196</v>
      </c>
      <c r="E193" s="264" t="s">
        <v>1</v>
      </c>
      <c r="F193" s="265" t="s">
        <v>3280</v>
      </c>
      <c r="G193" s="263"/>
      <c r="H193" s="266">
        <v>0.40799999999999997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2" t="s">
        <v>196</v>
      </c>
      <c r="AU193" s="272" t="s">
        <v>90</v>
      </c>
      <c r="AV193" s="14" t="s">
        <v>90</v>
      </c>
      <c r="AW193" s="14" t="s">
        <v>38</v>
      </c>
      <c r="AX193" s="14" t="s">
        <v>86</v>
      </c>
      <c r="AY193" s="272" t="s">
        <v>183</v>
      </c>
    </row>
    <row r="194" s="2" customFormat="1" ht="33" customHeight="1">
      <c r="A194" s="41"/>
      <c r="B194" s="42"/>
      <c r="C194" s="232" t="s">
        <v>110</v>
      </c>
      <c r="D194" s="232" t="s">
        <v>186</v>
      </c>
      <c r="E194" s="233" t="s">
        <v>3281</v>
      </c>
      <c r="F194" s="234" t="s">
        <v>3282</v>
      </c>
      <c r="G194" s="235" t="s">
        <v>284</v>
      </c>
      <c r="H194" s="236">
        <v>0.40799999999999997</v>
      </c>
      <c r="I194" s="237"/>
      <c r="J194" s="238">
        <f>ROUND(I194*H194,2)</f>
        <v>0</v>
      </c>
      <c r="K194" s="234" t="s">
        <v>190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101</v>
      </c>
      <c r="AT194" s="243" t="s">
        <v>186</v>
      </c>
      <c r="AU194" s="243" t="s">
        <v>90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101</v>
      </c>
      <c r="BM194" s="243" t="s">
        <v>3283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3284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90</v>
      </c>
    </row>
    <row r="196" s="2" customFormat="1">
      <c r="A196" s="41"/>
      <c r="B196" s="42"/>
      <c r="C196" s="43"/>
      <c r="D196" s="250" t="s">
        <v>194</v>
      </c>
      <c r="E196" s="43"/>
      <c r="F196" s="251" t="s">
        <v>3285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194</v>
      </c>
      <c r="AU196" s="19" t="s">
        <v>90</v>
      </c>
    </row>
    <row r="197" s="13" customFormat="1">
      <c r="A197" s="13"/>
      <c r="B197" s="252"/>
      <c r="C197" s="253"/>
      <c r="D197" s="245" t="s">
        <v>196</v>
      </c>
      <c r="E197" s="254" t="s">
        <v>1</v>
      </c>
      <c r="F197" s="255" t="s">
        <v>3247</v>
      </c>
      <c r="G197" s="253"/>
      <c r="H197" s="254" t="s">
        <v>1</v>
      </c>
      <c r="I197" s="256"/>
      <c r="J197" s="253"/>
      <c r="K197" s="253"/>
      <c r="L197" s="257"/>
      <c r="M197" s="258"/>
      <c r="N197" s="259"/>
      <c r="O197" s="259"/>
      <c r="P197" s="259"/>
      <c r="Q197" s="259"/>
      <c r="R197" s="259"/>
      <c r="S197" s="259"/>
      <c r="T197" s="26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61" t="s">
        <v>196</v>
      </c>
      <c r="AU197" s="261" t="s">
        <v>90</v>
      </c>
      <c r="AV197" s="13" t="s">
        <v>86</v>
      </c>
      <c r="AW197" s="13" t="s">
        <v>38</v>
      </c>
      <c r="AX197" s="13" t="s">
        <v>82</v>
      </c>
      <c r="AY197" s="261" t="s">
        <v>183</v>
      </c>
    </row>
    <row r="198" s="13" customFormat="1">
      <c r="A198" s="13"/>
      <c r="B198" s="252"/>
      <c r="C198" s="253"/>
      <c r="D198" s="245" t="s">
        <v>196</v>
      </c>
      <c r="E198" s="254" t="s">
        <v>1</v>
      </c>
      <c r="F198" s="255" t="s">
        <v>3255</v>
      </c>
      <c r="G198" s="253"/>
      <c r="H198" s="254" t="s">
        <v>1</v>
      </c>
      <c r="I198" s="256"/>
      <c r="J198" s="253"/>
      <c r="K198" s="253"/>
      <c r="L198" s="257"/>
      <c r="M198" s="258"/>
      <c r="N198" s="259"/>
      <c r="O198" s="259"/>
      <c r="P198" s="259"/>
      <c r="Q198" s="259"/>
      <c r="R198" s="259"/>
      <c r="S198" s="259"/>
      <c r="T198" s="26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61" t="s">
        <v>196</v>
      </c>
      <c r="AU198" s="261" t="s">
        <v>90</v>
      </c>
      <c r="AV198" s="13" t="s">
        <v>86</v>
      </c>
      <c r="AW198" s="13" t="s">
        <v>38</v>
      </c>
      <c r="AX198" s="13" t="s">
        <v>82</v>
      </c>
      <c r="AY198" s="261" t="s">
        <v>183</v>
      </c>
    </row>
    <row r="199" s="13" customFormat="1">
      <c r="A199" s="13"/>
      <c r="B199" s="252"/>
      <c r="C199" s="253"/>
      <c r="D199" s="245" t="s">
        <v>196</v>
      </c>
      <c r="E199" s="254" t="s">
        <v>1</v>
      </c>
      <c r="F199" s="255" t="s">
        <v>3256</v>
      </c>
      <c r="G199" s="253"/>
      <c r="H199" s="254" t="s">
        <v>1</v>
      </c>
      <c r="I199" s="256"/>
      <c r="J199" s="253"/>
      <c r="K199" s="253"/>
      <c r="L199" s="257"/>
      <c r="M199" s="258"/>
      <c r="N199" s="259"/>
      <c r="O199" s="259"/>
      <c r="P199" s="259"/>
      <c r="Q199" s="259"/>
      <c r="R199" s="259"/>
      <c r="S199" s="259"/>
      <c r="T199" s="26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61" t="s">
        <v>196</v>
      </c>
      <c r="AU199" s="261" t="s">
        <v>90</v>
      </c>
      <c r="AV199" s="13" t="s">
        <v>86</v>
      </c>
      <c r="AW199" s="13" t="s">
        <v>38</v>
      </c>
      <c r="AX199" s="13" t="s">
        <v>82</v>
      </c>
      <c r="AY199" s="261" t="s">
        <v>183</v>
      </c>
    </row>
    <row r="200" s="13" customFormat="1">
      <c r="A200" s="13"/>
      <c r="B200" s="252"/>
      <c r="C200" s="253"/>
      <c r="D200" s="245" t="s">
        <v>196</v>
      </c>
      <c r="E200" s="254" t="s">
        <v>1</v>
      </c>
      <c r="F200" s="255" t="s">
        <v>3278</v>
      </c>
      <c r="G200" s="253"/>
      <c r="H200" s="254" t="s">
        <v>1</v>
      </c>
      <c r="I200" s="256"/>
      <c r="J200" s="253"/>
      <c r="K200" s="253"/>
      <c r="L200" s="257"/>
      <c r="M200" s="258"/>
      <c r="N200" s="259"/>
      <c r="O200" s="259"/>
      <c r="P200" s="259"/>
      <c r="Q200" s="259"/>
      <c r="R200" s="259"/>
      <c r="S200" s="259"/>
      <c r="T200" s="26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1" t="s">
        <v>196</v>
      </c>
      <c r="AU200" s="261" t="s">
        <v>90</v>
      </c>
      <c r="AV200" s="13" t="s">
        <v>86</v>
      </c>
      <c r="AW200" s="13" t="s">
        <v>38</v>
      </c>
      <c r="AX200" s="13" t="s">
        <v>82</v>
      </c>
      <c r="AY200" s="261" t="s">
        <v>183</v>
      </c>
    </row>
    <row r="201" s="13" customFormat="1">
      <c r="A201" s="13"/>
      <c r="B201" s="252"/>
      <c r="C201" s="253"/>
      <c r="D201" s="245" t="s">
        <v>196</v>
      </c>
      <c r="E201" s="254" t="s">
        <v>1</v>
      </c>
      <c r="F201" s="255" t="s">
        <v>3286</v>
      </c>
      <c r="G201" s="253"/>
      <c r="H201" s="254" t="s">
        <v>1</v>
      </c>
      <c r="I201" s="256"/>
      <c r="J201" s="253"/>
      <c r="K201" s="253"/>
      <c r="L201" s="257"/>
      <c r="M201" s="258"/>
      <c r="N201" s="259"/>
      <c r="O201" s="259"/>
      <c r="P201" s="259"/>
      <c r="Q201" s="259"/>
      <c r="R201" s="259"/>
      <c r="S201" s="259"/>
      <c r="T201" s="26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1" t="s">
        <v>196</v>
      </c>
      <c r="AU201" s="261" t="s">
        <v>90</v>
      </c>
      <c r="AV201" s="13" t="s">
        <v>86</v>
      </c>
      <c r="AW201" s="13" t="s">
        <v>38</v>
      </c>
      <c r="AX201" s="13" t="s">
        <v>82</v>
      </c>
      <c r="AY201" s="261" t="s">
        <v>183</v>
      </c>
    </row>
    <row r="202" s="14" customFormat="1">
      <c r="A202" s="14"/>
      <c r="B202" s="262"/>
      <c r="C202" s="263"/>
      <c r="D202" s="245" t="s">
        <v>196</v>
      </c>
      <c r="E202" s="264" t="s">
        <v>1</v>
      </c>
      <c r="F202" s="265" t="s">
        <v>3280</v>
      </c>
      <c r="G202" s="263"/>
      <c r="H202" s="266">
        <v>0.40799999999999997</v>
      </c>
      <c r="I202" s="267"/>
      <c r="J202" s="263"/>
      <c r="K202" s="263"/>
      <c r="L202" s="268"/>
      <c r="M202" s="269"/>
      <c r="N202" s="270"/>
      <c r="O202" s="270"/>
      <c r="P202" s="270"/>
      <c r="Q202" s="270"/>
      <c r="R202" s="270"/>
      <c r="S202" s="270"/>
      <c r="T202" s="27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2" t="s">
        <v>196</v>
      </c>
      <c r="AU202" s="272" t="s">
        <v>90</v>
      </c>
      <c r="AV202" s="14" t="s">
        <v>90</v>
      </c>
      <c r="AW202" s="14" t="s">
        <v>38</v>
      </c>
      <c r="AX202" s="14" t="s">
        <v>86</v>
      </c>
      <c r="AY202" s="272" t="s">
        <v>183</v>
      </c>
    </row>
    <row r="203" s="2" customFormat="1" ht="33" customHeight="1">
      <c r="A203" s="41"/>
      <c r="B203" s="42"/>
      <c r="C203" s="232" t="s">
        <v>113</v>
      </c>
      <c r="D203" s="232" t="s">
        <v>186</v>
      </c>
      <c r="E203" s="233" t="s">
        <v>3287</v>
      </c>
      <c r="F203" s="234" t="s">
        <v>3288</v>
      </c>
      <c r="G203" s="235" t="s">
        <v>284</v>
      </c>
      <c r="H203" s="236">
        <v>1.994</v>
      </c>
      <c r="I203" s="237"/>
      <c r="J203" s="238">
        <f>ROUND(I203*H203,2)</f>
        <v>0</v>
      </c>
      <c r="K203" s="234" t="s">
        <v>190</v>
      </c>
      <c r="L203" s="47"/>
      <c r="M203" s="239" t="s">
        <v>1</v>
      </c>
      <c r="N203" s="240" t="s">
        <v>47</v>
      </c>
      <c r="O203" s="94"/>
      <c r="P203" s="241">
        <f>O203*H203</f>
        <v>0</v>
      </c>
      <c r="Q203" s="241">
        <v>0</v>
      </c>
      <c r="R203" s="241">
        <f>Q203*H203</f>
        <v>0</v>
      </c>
      <c r="S203" s="241">
        <v>0</v>
      </c>
      <c r="T203" s="242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43" t="s">
        <v>101</v>
      </c>
      <c r="AT203" s="243" t="s">
        <v>186</v>
      </c>
      <c r="AU203" s="243" t="s">
        <v>90</v>
      </c>
      <c r="AY203" s="19" t="s">
        <v>183</v>
      </c>
      <c r="BE203" s="244">
        <f>IF(N203="základní",J203,0)</f>
        <v>0</v>
      </c>
      <c r="BF203" s="244">
        <f>IF(N203="snížená",J203,0)</f>
        <v>0</v>
      </c>
      <c r="BG203" s="244">
        <f>IF(N203="zákl. přenesená",J203,0)</f>
        <v>0</v>
      </c>
      <c r="BH203" s="244">
        <f>IF(N203="sníž. přenesená",J203,0)</f>
        <v>0</v>
      </c>
      <c r="BI203" s="244">
        <f>IF(N203="nulová",J203,0)</f>
        <v>0</v>
      </c>
      <c r="BJ203" s="19" t="s">
        <v>86</v>
      </c>
      <c r="BK203" s="244">
        <f>ROUND(I203*H203,2)</f>
        <v>0</v>
      </c>
      <c r="BL203" s="19" t="s">
        <v>101</v>
      </c>
      <c r="BM203" s="243" t="s">
        <v>3289</v>
      </c>
    </row>
    <row r="204" s="2" customFormat="1">
      <c r="A204" s="41"/>
      <c r="B204" s="42"/>
      <c r="C204" s="43"/>
      <c r="D204" s="245" t="s">
        <v>192</v>
      </c>
      <c r="E204" s="43"/>
      <c r="F204" s="246" t="s">
        <v>3290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192</v>
      </c>
      <c r="AU204" s="19" t="s">
        <v>90</v>
      </c>
    </row>
    <row r="205" s="2" customFormat="1">
      <c r="A205" s="41"/>
      <c r="B205" s="42"/>
      <c r="C205" s="43"/>
      <c r="D205" s="250" t="s">
        <v>194</v>
      </c>
      <c r="E205" s="43"/>
      <c r="F205" s="251" t="s">
        <v>3291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194</v>
      </c>
      <c r="AU205" s="19" t="s">
        <v>90</v>
      </c>
    </row>
    <row r="206" s="13" customFormat="1">
      <c r="A206" s="13"/>
      <c r="B206" s="252"/>
      <c r="C206" s="253"/>
      <c r="D206" s="245" t="s">
        <v>196</v>
      </c>
      <c r="E206" s="254" t="s">
        <v>1</v>
      </c>
      <c r="F206" s="255" t="s">
        <v>3247</v>
      </c>
      <c r="G206" s="253"/>
      <c r="H206" s="254" t="s">
        <v>1</v>
      </c>
      <c r="I206" s="256"/>
      <c r="J206" s="253"/>
      <c r="K206" s="253"/>
      <c r="L206" s="257"/>
      <c r="M206" s="258"/>
      <c r="N206" s="259"/>
      <c r="O206" s="259"/>
      <c r="P206" s="259"/>
      <c r="Q206" s="259"/>
      <c r="R206" s="259"/>
      <c r="S206" s="259"/>
      <c r="T206" s="26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1" t="s">
        <v>196</v>
      </c>
      <c r="AU206" s="261" t="s">
        <v>90</v>
      </c>
      <c r="AV206" s="13" t="s">
        <v>86</v>
      </c>
      <c r="AW206" s="13" t="s">
        <v>38</v>
      </c>
      <c r="AX206" s="13" t="s">
        <v>82</v>
      </c>
      <c r="AY206" s="261" t="s">
        <v>183</v>
      </c>
    </row>
    <row r="207" s="13" customFormat="1">
      <c r="A207" s="13"/>
      <c r="B207" s="252"/>
      <c r="C207" s="253"/>
      <c r="D207" s="245" t="s">
        <v>196</v>
      </c>
      <c r="E207" s="254" t="s">
        <v>1</v>
      </c>
      <c r="F207" s="255" t="s">
        <v>3255</v>
      </c>
      <c r="G207" s="253"/>
      <c r="H207" s="254" t="s">
        <v>1</v>
      </c>
      <c r="I207" s="256"/>
      <c r="J207" s="253"/>
      <c r="K207" s="253"/>
      <c r="L207" s="257"/>
      <c r="M207" s="258"/>
      <c r="N207" s="259"/>
      <c r="O207" s="259"/>
      <c r="P207" s="259"/>
      <c r="Q207" s="259"/>
      <c r="R207" s="259"/>
      <c r="S207" s="259"/>
      <c r="T207" s="26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1" t="s">
        <v>196</v>
      </c>
      <c r="AU207" s="261" t="s">
        <v>90</v>
      </c>
      <c r="AV207" s="13" t="s">
        <v>86</v>
      </c>
      <c r="AW207" s="13" t="s">
        <v>38</v>
      </c>
      <c r="AX207" s="13" t="s">
        <v>82</v>
      </c>
      <c r="AY207" s="261" t="s">
        <v>183</v>
      </c>
    </row>
    <row r="208" s="13" customFormat="1">
      <c r="A208" s="13"/>
      <c r="B208" s="252"/>
      <c r="C208" s="253"/>
      <c r="D208" s="245" t="s">
        <v>196</v>
      </c>
      <c r="E208" s="254" t="s">
        <v>1</v>
      </c>
      <c r="F208" s="255" t="s">
        <v>3256</v>
      </c>
      <c r="G208" s="253"/>
      <c r="H208" s="254" t="s">
        <v>1</v>
      </c>
      <c r="I208" s="256"/>
      <c r="J208" s="253"/>
      <c r="K208" s="253"/>
      <c r="L208" s="257"/>
      <c r="M208" s="258"/>
      <c r="N208" s="259"/>
      <c r="O208" s="259"/>
      <c r="P208" s="259"/>
      <c r="Q208" s="259"/>
      <c r="R208" s="259"/>
      <c r="S208" s="259"/>
      <c r="T208" s="26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61" t="s">
        <v>196</v>
      </c>
      <c r="AU208" s="261" t="s">
        <v>90</v>
      </c>
      <c r="AV208" s="13" t="s">
        <v>86</v>
      </c>
      <c r="AW208" s="13" t="s">
        <v>38</v>
      </c>
      <c r="AX208" s="13" t="s">
        <v>82</v>
      </c>
      <c r="AY208" s="261" t="s">
        <v>183</v>
      </c>
    </row>
    <row r="209" s="13" customFormat="1">
      <c r="A209" s="13"/>
      <c r="B209" s="252"/>
      <c r="C209" s="253"/>
      <c r="D209" s="245" t="s">
        <v>196</v>
      </c>
      <c r="E209" s="254" t="s">
        <v>1</v>
      </c>
      <c r="F209" s="255" t="s">
        <v>3292</v>
      </c>
      <c r="G209" s="253"/>
      <c r="H209" s="254" t="s">
        <v>1</v>
      </c>
      <c r="I209" s="256"/>
      <c r="J209" s="253"/>
      <c r="K209" s="253"/>
      <c r="L209" s="257"/>
      <c r="M209" s="258"/>
      <c r="N209" s="259"/>
      <c r="O209" s="259"/>
      <c r="P209" s="259"/>
      <c r="Q209" s="259"/>
      <c r="R209" s="259"/>
      <c r="S209" s="259"/>
      <c r="T209" s="26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1" t="s">
        <v>196</v>
      </c>
      <c r="AU209" s="261" t="s">
        <v>90</v>
      </c>
      <c r="AV209" s="13" t="s">
        <v>86</v>
      </c>
      <c r="AW209" s="13" t="s">
        <v>38</v>
      </c>
      <c r="AX209" s="13" t="s">
        <v>82</v>
      </c>
      <c r="AY209" s="261" t="s">
        <v>183</v>
      </c>
    </row>
    <row r="210" s="13" customFormat="1">
      <c r="A210" s="13"/>
      <c r="B210" s="252"/>
      <c r="C210" s="253"/>
      <c r="D210" s="245" t="s">
        <v>196</v>
      </c>
      <c r="E210" s="254" t="s">
        <v>1</v>
      </c>
      <c r="F210" s="255" t="s">
        <v>3265</v>
      </c>
      <c r="G210" s="253"/>
      <c r="H210" s="254" t="s">
        <v>1</v>
      </c>
      <c r="I210" s="256"/>
      <c r="J210" s="253"/>
      <c r="K210" s="253"/>
      <c r="L210" s="257"/>
      <c r="M210" s="258"/>
      <c r="N210" s="259"/>
      <c r="O210" s="259"/>
      <c r="P210" s="259"/>
      <c r="Q210" s="259"/>
      <c r="R210" s="259"/>
      <c r="S210" s="259"/>
      <c r="T210" s="26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1" t="s">
        <v>196</v>
      </c>
      <c r="AU210" s="261" t="s">
        <v>90</v>
      </c>
      <c r="AV210" s="13" t="s">
        <v>86</v>
      </c>
      <c r="AW210" s="13" t="s">
        <v>38</v>
      </c>
      <c r="AX210" s="13" t="s">
        <v>82</v>
      </c>
      <c r="AY210" s="261" t="s">
        <v>183</v>
      </c>
    </row>
    <row r="211" s="14" customFormat="1">
      <c r="A211" s="14"/>
      <c r="B211" s="262"/>
      <c r="C211" s="263"/>
      <c r="D211" s="245" t="s">
        <v>196</v>
      </c>
      <c r="E211" s="264" t="s">
        <v>1</v>
      </c>
      <c r="F211" s="265" t="s">
        <v>3293</v>
      </c>
      <c r="G211" s="263"/>
      <c r="H211" s="266">
        <v>5.0890000000000004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2" t="s">
        <v>196</v>
      </c>
      <c r="AU211" s="272" t="s">
        <v>90</v>
      </c>
      <c r="AV211" s="14" t="s">
        <v>90</v>
      </c>
      <c r="AW211" s="14" t="s">
        <v>38</v>
      </c>
      <c r="AX211" s="14" t="s">
        <v>82</v>
      </c>
      <c r="AY211" s="272" t="s">
        <v>183</v>
      </c>
    </row>
    <row r="212" s="13" customFormat="1">
      <c r="A212" s="13"/>
      <c r="B212" s="252"/>
      <c r="C212" s="253"/>
      <c r="D212" s="245" t="s">
        <v>196</v>
      </c>
      <c r="E212" s="254" t="s">
        <v>1</v>
      </c>
      <c r="F212" s="255" t="s">
        <v>3294</v>
      </c>
      <c r="G212" s="253"/>
      <c r="H212" s="254" t="s">
        <v>1</v>
      </c>
      <c r="I212" s="256"/>
      <c r="J212" s="253"/>
      <c r="K212" s="253"/>
      <c r="L212" s="257"/>
      <c r="M212" s="258"/>
      <c r="N212" s="259"/>
      <c r="O212" s="259"/>
      <c r="P212" s="259"/>
      <c r="Q212" s="259"/>
      <c r="R212" s="259"/>
      <c r="S212" s="259"/>
      <c r="T212" s="26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61" t="s">
        <v>196</v>
      </c>
      <c r="AU212" s="261" t="s">
        <v>90</v>
      </c>
      <c r="AV212" s="13" t="s">
        <v>86</v>
      </c>
      <c r="AW212" s="13" t="s">
        <v>38</v>
      </c>
      <c r="AX212" s="13" t="s">
        <v>82</v>
      </c>
      <c r="AY212" s="261" t="s">
        <v>183</v>
      </c>
    </row>
    <row r="213" s="14" customFormat="1">
      <c r="A213" s="14"/>
      <c r="B213" s="262"/>
      <c r="C213" s="263"/>
      <c r="D213" s="245" t="s">
        <v>196</v>
      </c>
      <c r="E213" s="264" t="s">
        <v>1</v>
      </c>
      <c r="F213" s="265" t="s">
        <v>3295</v>
      </c>
      <c r="G213" s="263"/>
      <c r="H213" s="266">
        <v>-2.8730000000000002</v>
      </c>
      <c r="I213" s="267"/>
      <c r="J213" s="263"/>
      <c r="K213" s="263"/>
      <c r="L213" s="268"/>
      <c r="M213" s="269"/>
      <c r="N213" s="270"/>
      <c r="O213" s="270"/>
      <c r="P213" s="270"/>
      <c r="Q213" s="270"/>
      <c r="R213" s="270"/>
      <c r="S213" s="270"/>
      <c r="T213" s="27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2" t="s">
        <v>196</v>
      </c>
      <c r="AU213" s="272" t="s">
        <v>90</v>
      </c>
      <c r="AV213" s="14" t="s">
        <v>90</v>
      </c>
      <c r="AW213" s="14" t="s">
        <v>38</v>
      </c>
      <c r="AX213" s="14" t="s">
        <v>82</v>
      </c>
      <c r="AY213" s="272" t="s">
        <v>183</v>
      </c>
    </row>
    <row r="214" s="16" customFormat="1">
      <c r="A214" s="16"/>
      <c r="B214" s="303"/>
      <c r="C214" s="304"/>
      <c r="D214" s="245" t="s">
        <v>196</v>
      </c>
      <c r="E214" s="305" t="s">
        <v>1</v>
      </c>
      <c r="F214" s="306" t="s">
        <v>1300</v>
      </c>
      <c r="G214" s="304"/>
      <c r="H214" s="307">
        <v>2.2160000000000002</v>
      </c>
      <c r="I214" s="308"/>
      <c r="J214" s="304"/>
      <c r="K214" s="304"/>
      <c r="L214" s="309"/>
      <c r="M214" s="310"/>
      <c r="N214" s="311"/>
      <c r="O214" s="311"/>
      <c r="P214" s="311"/>
      <c r="Q214" s="311"/>
      <c r="R214" s="311"/>
      <c r="S214" s="311"/>
      <c r="T214" s="312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13" t="s">
        <v>196</v>
      </c>
      <c r="AU214" s="313" t="s">
        <v>90</v>
      </c>
      <c r="AV214" s="16" t="s">
        <v>98</v>
      </c>
      <c r="AW214" s="16" t="s">
        <v>38</v>
      </c>
      <c r="AX214" s="16" t="s">
        <v>82</v>
      </c>
      <c r="AY214" s="313" t="s">
        <v>183</v>
      </c>
    </row>
    <row r="215" s="13" customFormat="1">
      <c r="A215" s="13"/>
      <c r="B215" s="252"/>
      <c r="C215" s="253"/>
      <c r="D215" s="245" t="s">
        <v>196</v>
      </c>
      <c r="E215" s="254" t="s">
        <v>1</v>
      </c>
      <c r="F215" s="255" t="s">
        <v>3270</v>
      </c>
      <c r="G215" s="253"/>
      <c r="H215" s="254" t="s">
        <v>1</v>
      </c>
      <c r="I215" s="256"/>
      <c r="J215" s="253"/>
      <c r="K215" s="253"/>
      <c r="L215" s="257"/>
      <c r="M215" s="258"/>
      <c r="N215" s="259"/>
      <c r="O215" s="259"/>
      <c r="P215" s="259"/>
      <c r="Q215" s="259"/>
      <c r="R215" s="259"/>
      <c r="S215" s="259"/>
      <c r="T215" s="26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1" t="s">
        <v>196</v>
      </c>
      <c r="AU215" s="261" t="s">
        <v>90</v>
      </c>
      <c r="AV215" s="13" t="s">
        <v>86</v>
      </c>
      <c r="AW215" s="13" t="s">
        <v>38</v>
      </c>
      <c r="AX215" s="13" t="s">
        <v>82</v>
      </c>
      <c r="AY215" s="261" t="s">
        <v>183</v>
      </c>
    </row>
    <row r="216" s="13" customFormat="1">
      <c r="A216" s="13"/>
      <c r="B216" s="252"/>
      <c r="C216" s="253"/>
      <c r="D216" s="245" t="s">
        <v>196</v>
      </c>
      <c r="E216" s="254" t="s">
        <v>1</v>
      </c>
      <c r="F216" s="255" t="s">
        <v>3271</v>
      </c>
      <c r="G216" s="253"/>
      <c r="H216" s="254" t="s">
        <v>1</v>
      </c>
      <c r="I216" s="256"/>
      <c r="J216" s="253"/>
      <c r="K216" s="253"/>
      <c r="L216" s="257"/>
      <c r="M216" s="258"/>
      <c r="N216" s="259"/>
      <c r="O216" s="259"/>
      <c r="P216" s="259"/>
      <c r="Q216" s="259"/>
      <c r="R216" s="259"/>
      <c r="S216" s="259"/>
      <c r="T216" s="26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1" t="s">
        <v>196</v>
      </c>
      <c r="AU216" s="261" t="s">
        <v>90</v>
      </c>
      <c r="AV216" s="13" t="s">
        <v>86</v>
      </c>
      <c r="AW216" s="13" t="s">
        <v>38</v>
      </c>
      <c r="AX216" s="13" t="s">
        <v>82</v>
      </c>
      <c r="AY216" s="261" t="s">
        <v>183</v>
      </c>
    </row>
    <row r="217" s="14" customFormat="1">
      <c r="A217" s="14"/>
      <c r="B217" s="262"/>
      <c r="C217" s="263"/>
      <c r="D217" s="245" t="s">
        <v>196</v>
      </c>
      <c r="E217" s="264" t="s">
        <v>1</v>
      </c>
      <c r="F217" s="265" t="s">
        <v>3296</v>
      </c>
      <c r="G217" s="263"/>
      <c r="H217" s="266">
        <v>1.994</v>
      </c>
      <c r="I217" s="267"/>
      <c r="J217" s="263"/>
      <c r="K217" s="263"/>
      <c r="L217" s="268"/>
      <c r="M217" s="269"/>
      <c r="N217" s="270"/>
      <c r="O217" s="270"/>
      <c r="P217" s="270"/>
      <c r="Q217" s="270"/>
      <c r="R217" s="270"/>
      <c r="S217" s="270"/>
      <c r="T217" s="27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2" t="s">
        <v>196</v>
      </c>
      <c r="AU217" s="272" t="s">
        <v>90</v>
      </c>
      <c r="AV217" s="14" t="s">
        <v>90</v>
      </c>
      <c r="AW217" s="14" t="s">
        <v>38</v>
      </c>
      <c r="AX217" s="14" t="s">
        <v>86</v>
      </c>
      <c r="AY217" s="272" t="s">
        <v>183</v>
      </c>
    </row>
    <row r="218" s="2" customFormat="1" ht="33" customHeight="1">
      <c r="A218" s="41"/>
      <c r="B218" s="42"/>
      <c r="C218" s="232" t="s">
        <v>116</v>
      </c>
      <c r="D218" s="232" t="s">
        <v>186</v>
      </c>
      <c r="E218" s="233" t="s">
        <v>3297</v>
      </c>
      <c r="F218" s="234" t="s">
        <v>3298</v>
      </c>
      <c r="G218" s="235" t="s">
        <v>284</v>
      </c>
      <c r="H218" s="236">
        <v>0.111</v>
      </c>
      <c r="I218" s="237"/>
      <c r="J218" s="238">
        <f>ROUND(I218*H218,2)</f>
        <v>0</v>
      </c>
      <c r="K218" s="234" t="s">
        <v>190</v>
      </c>
      <c r="L218" s="47"/>
      <c r="M218" s="239" t="s">
        <v>1</v>
      </c>
      <c r="N218" s="240" t="s">
        <v>47</v>
      </c>
      <c r="O218" s="94"/>
      <c r="P218" s="241">
        <f>O218*H218</f>
        <v>0</v>
      </c>
      <c r="Q218" s="241">
        <v>0</v>
      </c>
      <c r="R218" s="241">
        <f>Q218*H218</f>
        <v>0</v>
      </c>
      <c r="S218" s="241">
        <v>0</v>
      </c>
      <c r="T218" s="242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43" t="s">
        <v>101</v>
      </c>
      <c r="AT218" s="243" t="s">
        <v>186</v>
      </c>
      <c r="AU218" s="243" t="s">
        <v>90</v>
      </c>
      <c r="AY218" s="19" t="s">
        <v>183</v>
      </c>
      <c r="BE218" s="244">
        <f>IF(N218="základní",J218,0)</f>
        <v>0</v>
      </c>
      <c r="BF218" s="244">
        <f>IF(N218="snížená",J218,0)</f>
        <v>0</v>
      </c>
      <c r="BG218" s="244">
        <f>IF(N218="zákl. přenesená",J218,0)</f>
        <v>0</v>
      </c>
      <c r="BH218" s="244">
        <f>IF(N218="sníž. přenesená",J218,0)</f>
        <v>0</v>
      </c>
      <c r="BI218" s="244">
        <f>IF(N218="nulová",J218,0)</f>
        <v>0</v>
      </c>
      <c r="BJ218" s="19" t="s">
        <v>86</v>
      </c>
      <c r="BK218" s="244">
        <f>ROUND(I218*H218,2)</f>
        <v>0</v>
      </c>
      <c r="BL218" s="19" t="s">
        <v>101</v>
      </c>
      <c r="BM218" s="243" t="s">
        <v>3299</v>
      </c>
    </row>
    <row r="219" s="2" customFormat="1">
      <c r="A219" s="41"/>
      <c r="B219" s="42"/>
      <c r="C219" s="43"/>
      <c r="D219" s="245" t="s">
        <v>192</v>
      </c>
      <c r="E219" s="43"/>
      <c r="F219" s="246" t="s">
        <v>3300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192</v>
      </c>
      <c r="AU219" s="19" t="s">
        <v>90</v>
      </c>
    </row>
    <row r="220" s="2" customFormat="1">
      <c r="A220" s="41"/>
      <c r="B220" s="42"/>
      <c r="C220" s="43"/>
      <c r="D220" s="250" t="s">
        <v>194</v>
      </c>
      <c r="E220" s="43"/>
      <c r="F220" s="251" t="s">
        <v>3301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194</v>
      </c>
      <c r="AU220" s="19" t="s">
        <v>90</v>
      </c>
    </row>
    <row r="221" s="13" customFormat="1">
      <c r="A221" s="13"/>
      <c r="B221" s="252"/>
      <c r="C221" s="253"/>
      <c r="D221" s="245" t="s">
        <v>196</v>
      </c>
      <c r="E221" s="254" t="s">
        <v>1</v>
      </c>
      <c r="F221" s="255" t="s">
        <v>3247</v>
      </c>
      <c r="G221" s="253"/>
      <c r="H221" s="254" t="s">
        <v>1</v>
      </c>
      <c r="I221" s="256"/>
      <c r="J221" s="253"/>
      <c r="K221" s="253"/>
      <c r="L221" s="257"/>
      <c r="M221" s="258"/>
      <c r="N221" s="259"/>
      <c r="O221" s="259"/>
      <c r="P221" s="259"/>
      <c r="Q221" s="259"/>
      <c r="R221" s="259"/>
      <c r="S221" s="259"/>
      <c r="T221" s="26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1" t="s">
        <v>196</v>
      </c>
      <c r="AU221" s="261" t="s">
        <v>90</v>
      </c>
      <c r="AV221" s="13" t="s">
        <v>86</v>
      </c>
      <c r="AW221" s="13" t="s">
        <v>38</v>
      </c>
      <c r="AX221" s="13" t="s">
        <v>82</v>
      </c>
      <c r="AY221" s="261" t="s">
        <v>183</v>
      </c>
    </row>
    <row r="222" s="13" customFormat="1">
      <c r="A222" s="13"/>
      <c r="B222" s="252"/>
      <c r="C222" s="253"/>
      <c r="D222" s="245" t="s">
        <v>196</v>
      </c>
      <c r="E222" s="254" t="s">
        <v>1</v>
      </c>
      <c r="F222" s="255" t="s">
        <v>3255</v>
      </c>
      <c r="G222" s="253"/>
      <c r="H222" s="254" t="s">
        <v>1</v>
      </c>
      <c r="I222" s="256"/>
      <c r="J222" s="253"/>
      <c r="K222" s="253"/>
      <c r="L222" s="257"/>
      <c r="M222" s="258"/>
      <c r="N222" s="259"/>
      <c r="O222" s="259"/>
      <c r="P222" s="259"/>
      <c r="Q222" s="259"/>
      <c r="R222" s="259"/>
      <c r="S222" s="259"/>
      <c r="T222" s="26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1" t="s">
        <v>196</v>
      </c>
      <c r="AU222" s="261" t="s">
        <v>90</v>
      </c>
      <c r="AV222" s="13" t="s">
        <v>86</v>
      </c>
      <c r="AW222" s="13" t="s">
        <v>38</v>
      </c>
      <c r="AX222" s="13" t="s">
        <v>82</v>
      </c>
      <c r="AY222" s="261" t="s">
        <v>183</v>
      </c>
    </row>
    <row r="223" s="13" customFormat="1">
      <c r="A223" s="13"/>
      <c r="B223" s="252"/>
      <c r="C223" s="253"/>
      <c r="D223" s="245" t="s">
        <v>196</v>
      </c>
      <c r="E223" s="254" t="s">
        <v>1</v>
      </c>
      <c r="F223" s="255" t="s">
        <v>3256</v>
      </c>
      <c r="G223" s="253"/>
      <c r="H223" s="254" t="s">
        <v>1</v>
      </c>
      <c r="I223" s="256"/>
      <c r="J223" s="253"/>
      <c r="K223" s="253"/>
      <c r="L223" s="257"/>
      <c r="M223" s="258"/>
      <c r="N223" s="259"/>
      <c r="O223" s="259"/>
      <c r="P223" s="259"/>
      <c r="Q223" s="259"/>
      <c r="R223" s="259"/>
      <c r="S223" s="259"/>
      <c r="T223" s="26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1" t="s">
        <v>196</v>
      </c>
      <c r="AU223" s="261" t="s">
        <v>90</v>
      </c>
      <c r="AV223" s="13" t="s">
        <v>86</v>
      </c>
      <c r="AW223" s="13" t="s">
        <v>38</v>
      </c>
      <c r="AX223" s="13" t="s">
        <v>82</v>
      </c>
      <c r="AY223" s="261" t="s">
        <v>183</v>
      </c>
    </row>
    <row r="224" s="13" customFormat="1">
      <c r="A224" s="13"/>
      <c r="B224" s="252"/>
      <c r="C224" s="253"/>
      <c r="D224" s="245" t="s">
        <v>196</v>
      </c>
      <c r="E224" s="254" t="s">
        <v>1</v>
      </c>
      <c r="F224" s="255" t="s">
        <v>3278</v>
      </c>
      <c r="G224" s="253"/>
      <c r="H224" s="254" t="s">
        <v>1</v>
      </c>
      <c r="I224" s="256"/>
      <c r="J224" s="253"/>
      <c r="K224" s="253"/>
      <c r="L224" s="257"/>
      <c r="M224" s="258"/>
      <c r="N224" s="259"/>
      <c r="O224" s="259"/>
      <c r="P224" s="259"/>
      <c r="Q224" s="259"/>
      <c r="R224" s="259"/>
      <c r="S224" s="259"/>
      <c r="T224" s="26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1" t="s">
        <v>196</v>
      </c>
      <c r="AU224" s="261" t="s">
        <v>90</v>
      </c>
      <c r="AV224" s="13" t="s">
        <v>86</v>
      </c>
      <c r="AW224" s="13" t="s">
        <v>38</v>
      </c>
      <c r="AX224" s="13" t="s">
        <v>82</v>
      </c>
      <c r="AY224" s="261" t="s">
        <v>183</v>
      </c>
    </row>
    <row r="225" s="13" customFormat="1">
      <c r="A225" s="13"/>
      <c r="B225" s="252"/>
      <c r="C225" s="253"/>
      <c r="D225" s="245" t="s">
        <v>196</v>
      </c>
      <c r="E225" s="254" t="s">
        <v>1</v>
      </c>
      <c r="F225" s="255" t="s">
        <v>3279</v>
      </c>
      <c r="G225" s="253"/>
      <c r="H225" s="254" t="s">
        <v>1</v>
      </c>
      <c r="I225" s="256"/>
      <c r="J225" s="253"/>
      <c r="K225" s="253"/>
      <c r="L225" s="257"/>
      <c r="M225" s="258"/>
      <c r="N225" s="259"/>
      <c r="O225" s="259"/>
      <c r="P225" s="259"/>
      <c r="Q225" s="259"/>
      <c r="R225" s="259"/>
      <c r="S225" s="259"/>
      <c r="T225" s="26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1" t="s">
        <v>196</v>
      </c>
      <c r="AU225" s="261" t="s">
        <v>90</v>
      </c>
      <c r="AV225" s="13" t="s">
        <v>86</v>
      </c>
      <c r="AW225" s="13" t="s">
        <v>38</v>
      </c>
      <c r="AX225" s="13" t="s">
        <v>82</v>
      </c>
      <c r="AY225" s="261" t="s">
        <v>183</v>
      </c>
    </row>
    <row r="226" s="14" customFormat="1">
      <c r="A226" s="14"/>
      <c r="B226" s="262"/>
      <c r="C226" s="263"/>
      <c r="D226" s="245" t="s">
        <v>196</v>
      </c>
      <c r="E226" s="264" t="s">
        <v>1</v>
      </c>
      <c r="F226" s="265" t="s">
        <v>3302</v>
      </c>
      <c r="G226" s="263"/>
      <c r="H226" s="266">
        <v>0.111</v>
      </c>
      <c r="I226" s="267"/>
      <c r="J226" s="263"/>
      <c r="K226" s="263"/>
      <c r="L226" s="268"/>
      <c r="M226" s="269"/>
      <c r="N226" s="270"/>
      <c r="O226" s="270"/>
      <c r="P226" s="270"/>
      <c r="Q226" s="270"/>
      <c r="R226" s="270"/>
      <c r="S226" s="270"/>
      <c r="T226" s="27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2" t="s">
        <v>196</v>
      </c>
      <c r="AU226" s="272" t="s">
        <v>90</v>
      </c>
      <c r="AV226" s="14" t="s">
        <v>90</v>
      </c>
      <c r="AW226" s="14" t="s">
        <v>38</v>
      </c>
      <c r="AX226" s="14" t="s">
        <v>86</v>
      </c>
      <c r="AY226" s="272" t="s">
        <v>183</v>
      </c>
    </row>
    <row r="227" s="2" customFormat="1" ht="33" customHeight="1">
      <c r="A227" s="41"/>
      <c r="B227" s="42"/>
      <c r="C227" s="232" t="s">
        <v>139</v>
      </c>
      <c r="D227" s="232" t="s">
        <v>186</v>
      </c>
      <c r="E227" s="233" t="s">
        <v>3303</v>
      </c>
      <c r="F227" s="234" t="s">
        <v>3304</v>
      </c>
      <c r="G227" s="235" t="s">
        <v>284</v>
      </c>
      <c r="H227" s="236">
        <v>0.111</v>
      </c>
      <c r="I227" s="237"/>
      <c r="J227" s="238">
        <f>ROUND(I227*H227,2)</f>
        <v>0</v>
      </c>
      <c r="K227" s="234" t="s">
        <v>190</v>
      </c>
      <c r="L227" s="47"/>
      <c r="M227" s="239" t="s">
        <v>1</v>
      </c>
      <c r="N227" s="240" t="s">
        <v>47</v>
      </c>
      <c r="O227" s="94"/>
      <c r="P227" s="241">
        <f>O227*H227</f>
        <v>0</v>
      </c>
      <c r="Q227" s="241">
        <v>0</v>
      </c>
      <c r="R227" s="241">
        <f>Q227*H227</f>
        <v>0</v>
      </c>
      <c r="S227" s="241">
        <v>0</v>
      </c>
      <c r="T227" s="242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43" t="s">
        <v>101</v>
      </c>
      <c r="AT227" s="243" t="s">
        <v>186</v>
      </c>
      <c r="AU227" s="243" t="s">
        <v>90</v>
      </c>
      <c r="AY227" s="19" t="s">
        <v>183</v>
      </c>
      <c r="BE227" s="244">
        <f>IF(N227="základní",J227,0)</f>
        <v>0</v>
      </c>
      <c r="BF227" s="244">
        <f>IF(N227="snížená",J227,0)</f>
        <v>0</v>
      </c>
      <c r="BG227" s="244">
        <f>IF(N227="zákl. přenesená",J227,0)</f>
        <v>0</v>
      </c>
      <c r="BH227" s="244">
        <f>IF(N227="sníž. přenesená",J227,0)</f>
        <v>0</v>
      </c>
      <c r="BI227" s="244">
        <f>IF(N227="nulová",J227,0)</f>
        <v>0</v>
      </c>
      <c r="BJ227" s="19" t="s">
        <v>86</v>
      </c>
      <c r="BK227" s="244">
        <f>ROUND(I227*H227,2)</f>
        <v>0</v>
      </c>
      <c r="BL227" s="19" t="s">
        <v>101</v>
      </c>
      <c r="BM227" s="243" t="s">
        <v>3305</v>
      </c>
    </row>
    <row r="228" s="2" customFormat="1">
      <c r="A228" s="41"/>
      <c r="B228" s="42"/>
      <c r="C228" s="43"/>
      <c r="D228" s="245" t="s">
        <v>192</v>
      </c>
      <c r="E228" s="43"/>
      <c r="F228" s="246" t="s">
        <v>3306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192</v>
      </c>
      <c r="AU228" s="19" t="s">
        <v>90</v>
      </c>
    </row>
    <row r="229" s="2" customFormat="1">
      <c r="A229" s="41"/>
      <c r="B229" s="42"/>
      <c r="C229" s="43"/>
      <c r="D229" s="250" t="s">
        <v>194</v>
      </c>
      <c r="E229" s="43"/>
      <c r="F229" s="251" t="s">
        <v>3307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194</v>
      </c>
      <c r="AU229" s="19" t="s">
        <v>90</v>
      </c>
    </row>
    <row r="230" s="13" customFormat="1">
      <c r="A230" s="13"/>
      <c r="B230" s="252"/>
      <c r="C230" s="253"/>
      <c r="D230" s="245" t="s">
        <v>196</v>
      </c>
      <c r="E230" s="254" t="s">
        <v>1</v>
      </c>
      <c r="F230" s="255" t="s">
        <v>3247</v>
      </c>
      <c r="G230" s="253"/>
      <c r="H230" s="254" t="s">
        <v>1</v>
      </c>
      <c r="I230" s="256"/>
      <c r="J230" s="253"/>
      <c r="K230" s="253"/>
      <c r="L230" s="257"/>
      <c r="M230" s="258"/>
      <c r="N230" s="259"/>
      <c r="O230" s="259"/>
      <c r="P230" s="259"/>
      <c r="Q230" s="259"/>
      <c r="R230" s="259"/>
      <c r="S230" s="259"/>
      <c r="T230" s="26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1" t="s">
        <v>196</v>
      </c>
      <c r="AU230" s="261" t="s">
        <v>90</v>
      </c>
      <c r="AV230" s="13" t="s">
        <v>86</v>
      </c>
      <c r="AW230" s="13" t="s">
        <v>38</v>
      </c>
      <c r="AX230" s="13" t="s">
        <v>82</v>
      </c>
      <c r="AY230" s="261" t="s">
        <v>183</v>
      </c>
    </row>
    <row r="231" s="13" customFormat="1">
      <c r="A231" s="13"/>
      <c r="B231" s="252"/>
      <c r="C231" s="253"/>
      <c r="D231" s="245" t="s">
        <v>196</v>
      </c>
      <c r="E231" s="254" t="s">
        <v>1</v>
      </c>
      <c r="F231" s="255" t="s">
        <v>3255</v>
      </c>
      <c r="G231" s="253"/>
      <c r="H231" s="254" t="s">
        <v>1</v>
      </c>
      <c r="I231" s="256"/>
      <c r="J231" s="253"/>
      <c r="K231" s="253"/>
      <c r="L231" s="257"/>
      <c r="M231" s="258"/>
      <c r="N231" s="259"/>
      <c r="O231" s="259"/>
      <c r="P231" s="259"/>
      <c r="Q231" s="259"/>
      <c r="R231" s="259"/>
      <c r="S231" s="259"/>
      <c r="T231" s="26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1" t="s">
        <v>196</v>
      </c>
      <c r="AU231" s="261" t="s">
        <v>90</v>
      </c>
      <c r="AV231" s="13" t="s">
        <v>86</v>
      </c>
      <c r="AW231" s="13" t="s">
        <v>38</v>
      </c>
      <c r="AX231" s="13" t="s">
        <v>82</v>
      </c>
      <c r="AY231" s="261" t="s">
        <v>183</v>
      </c>
    </row>
    <row r="232" s="13" customFormat="1">
      <c r="A232" s="13"/>
      <c r="B232" s="252"/>
      <c r="C232" s="253"/>
      <c r="D232" s="245" t="s">
        <v>196</v>
      </c>
      <c r="E232" s="254" t="s">
        <v>1</v>
      </c>
      <c r="F232" s="255" t="s">
        <v>3256</v>
      </c>
      <c r="G232" s="253"/>
      <c r="H232" s="254" t="s">
        <v>1</v>
      </c>
      <c r="I232" s="256"/>
      <c r="J232" s="253"/>
      <c r="K232" s="253"/>
      <c r="L232" s="257"/>
      <c r="M232" s="258"/>
      <c r="N232" s="259"/>
      <c r="O232" s="259"/>
      <c r="P232" s="259"/>
      <c r="Q232" s="259"/>
      <c r="R232" s="259"/>
      <c r="S232" s="259"/>
      <c r="T232" s="26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1" t="s">
        <v>196</v>
      </c>
      <c r="AU232" s="261" t="s">
        <v>90</v>
      </c>
      <c r="AV232" s="13" t="s">
        <v>86</v>
      </c>
      <c r="AW232" s="13" t="s">
        <v>38</v>
      </c>
      <c r="AX232" s="13" t="s">
        <v>82</v>
      </c>
      <c r="AY232" s="261" t="s">
        <v>183</v>
      </c>
    </row>
    <row r="233" s="13" customFormat="1">
      <c r="A233" s="13"/>
      <c r="B233" s="252"/>
      <c r="C233" s="253"/>
      <c r="D233" s="245" t="s">
        <v>196</v>
      </c>
      <c r="E233" s="254" t="s">
        <v>1</v>
      </c>
      <c r="F233" s="255" t="s">
        <v>3278</v>
      </c>
      <c r="G233" s="253"/>
      <c r="H233" s="254" t="s">
        <v>1</v>
      </c>
      <c r="I233" s="256"/>
      <c r="J233" s="253"/>
      <c r="K233" s="253"/>
      <c r="L233" s="257"/>
      <c r="M233" s="258"/>
      <c r="N233" s="259"/>
      <c r="O233" s="259"/>
      <c r="P233" s="259"/>
      <c r="Q233" s="259"/>
      <c r="R233" s="259"/>
      <c r="S233" s="259"/>
      <c r="T233" s="26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1" t="s">
        <v>196</v>
      </c>
      <c r="AU233" s="261" t="s">
        <v>90</v>
      </c>
      <c r="AV233" s="13" t="s">
        <v>86</v>
      </c>
      <c r="AW233" s="13" t="s">
        <v>38</v>
      </c>
      <c r="AX233" s="13" t="s">
        <v>82</v>
      </c>
      <c r="AY233" s="261" t="s">
        <v>183</v>
      </c>
    </row>
    <row r="234" s="13" customFormat="1">
      <c r="A234" s="13"/>
      <c r="B234" s="252"/>
      <c r="C234" s="253"/>
      <c r="D234" s="245" t="s">
        <v>196</v>
      </c>
      <c r="E234" s="254" t="s">
        <v>1</v>
      </c>
      <c r="F234" s="255" t="s">
        <v>3286</v>
      </c>
      <c r="G234" s="253"/>
      <c r="H234" s="254" t="s">
        <v>1</v>
      </c>
      <c r="I234" s="256"/>
      <c r="J234" s="253"/>
      <c r="K234" s="253"/>
      <c r="L234" s="257"/>
      <c r="M234" s="258"/>
      <c r="N234" s="259"/>
      <c r="O234" s="259"/>
      <c r="P234" s="259"/>
      <c r="Q234" s="259"/>
      <c r="R234" s="259"/>
      <c r="S234" s="259"/>
      <c r="T234" s="26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1" t="s">
        <v>196</v>
      </c>
      <c r="AU234" s="261" t="s">
        <v>90</v>
      </c>
      <c r="AV234" s="13" t="s">
        <v>86</v>
      </c>
      <c r="AW234" s="13" t="s">
        <v>38</v>
      </c>
      <c r="AX234" s="13" t="s">
        <v>82</v>
      </c>
      <c r="AY234" s="261" t="s">
        <v>183</v>
      </c>
    </row>
    <row r="235" s="14" customFormat="1">
      <c r="A235" s="14"/>
      <c r="B235" s="262"/>
      <c r="C235" s="263"/>
      <c r="D235" s="245" t="s">
        <v>196</v>
      </c>
      <c r="E235" s="264" t="s">
        <v>1</v>
      </c>
      <c r="F235" s="265" t="s">
        <v>3302</v>
      </c>
      <c r="G235" s="263"/>
      <c r="H235" s="266">
        <v>0.111</v>
      </c>
      <c r="I235" s="267"/>
      <c r="J235" s="263"/>
      <c r="K235" s="263"/>
      <c r="L235" s="268"/>
      <c r="M235" s="269"/>
      <c r="N235" s="270"/>
      <c r="O235" s="270"/>
      <c r="P235" s="270"/>
      <c r="Q235" s="270"/>
      <c r="R235" s="270"/>
      <c r="S235" s="270"/>
      <c r="T235" s="27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72" t="s">
        <v>196</v>
      </c>
      <c r="AU235" s="272" t="s">
        <v>90</v>
      </c>
      <c r="AV235" s="14" t="s">
        <v>90</v>
      </c>
      <c r="AW235" s="14" t="s">
        <v>38</v>
      </c>
      <c r="AX235" s="14" t="s">
        <v>86</v>
      </c>
      <c r="AY235" s="272" t="s">
        <v>183</v>
      </c>
    </row>
    <row r="236" s="2" customFormat="1" ht="21.75" customHeight="1">
      <c r="A236" s="41"/>
      <c r="B236" s="42"/>
      <c r="C236" s="232" t="s">
        <v>261</v>
      </c>
      <c r="D236" s="232" t="s">
        <v>186</v>
      </c>
      <c r="E236" s="233" t="s">
        <v>432</v>
      </c>
      <c r="F236" s="234" t="s">
        <v>3308</v>
      </c>
      <c r="G236" s="235" t="s">
        <v>189</v>
      </c>
      <c r="H236" s="236">
        <v>22.68</v>
      </c>
      <c r="I236" s="237"/>
      <c r="J236" s="238">
        <f>ROUND(I236*H236,2)</f>
        <v>0</v>
      </c>
      <c r="K236" s="234" t="s">
        <v>1</v>
      </c>
      <c r="L236" s="47"/>
      <c r="M236" s="239" t="s">
        <v>1</v>
      </c>
      <c r="N236" s="240" t="s">
        <v>47</v>
      </c>
      <c r="O236" s="94"/>
      <c r="P236" s="241">
        <f>O236*H236</f>
        <v>0</v>
      </c>
      <c r="Q236" s="241">
        <v>0</v>
      </c>
      <c r="R236" s="241">
        <f>Q236*H236</f>
        <v>0</v>
      </c>
      <c r="S236" s="241">
        <v>0</v>
      </c>
      <c r="T236" s="242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43" t="s">
        <v>101</v>
      </c>
      <c r="AT236" s="243" t="s">
        <v>186</v>
      </c>
      <c r="AU236" s="243" t="s">
        <v>90</v>
      </c>
      <c r="AY236" s="19" t="s">
        <v>183</v>
      </c>
      <c r="BE236" s="244">
        <f>IF(N236="základní",J236,0)</f>
        <v>0</v>
      </c>
      <c r="BF236" s="244">
        <f>IF(N236="snížená",J236,0)</f>
        <v>0</v>
      </c>
      <c r="BG236" s="244">
        <f>IF(N236="zákl. přenesená",J236,0)</f>
        <v>0</v>
      </c>
      <c r="BH236" s="244">
        <f>IF(N236="sníž. přenesená",J236,0)</f>
        <v>0</v>
      </c>
      <c r="BI236" s="244">
        <f>IF(N236="nulová",J236,0)</f>
        <v>0</v>
      </c>
      <c r="BJ236" s="19" t="s">
        <v>86</v>
      </c>
      <c r="BK236" s="244">
        <f>ROUND(I236*H236,2)</f>
        <v>0</v>
      </c>
      <c r="BL236" s="19" t="s">
        <v>101</v>
      </c>
      <c r="BM236" s="243" t="s">
        <v>3309</v>
      </c>
    </row>
    <row r="237" s="2" customFormat="1">
      <c r="A237" s="41"/>
      <c r="B237" s="42"/>
      <c r="C237" s="43"/>
      <c r="D237" s="245" t="s">
        <v>192</v>
      </c>
      <c r="E237" s="43"/>
      <c r="F237" s="246" t="s">
        <v>3308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192</v>
      </c>
      <c r="AU237" s="19" t="s">
        <v>90</v>
      </c>
    </row>
    <row r="238" s="13" customFormat="1">
      <c r="A238" s="13"/>
      <c r="B238" s="252"/>
      <c r="C238" s="253"/>
      <c r="D238" s="245" t="s">
        <v>196</v>
      </c>
      <c r="E238" s="254" t="s">
        <v>1</v>
      </c>
      <c r="F238" s="255" t="s">
        <v>3247</v>
      </c>
      <c r="G238" s="253"/>
      <c r="H238" s="254" t="s">
        <v>1</v>
      </c>
      <c r="I238" s="256"/>
      <c r="J238" s="253"/>
      <c r="K238" s="253"/>
      <c r="L238" s="257"/>
      <c r="M238" s="258"/>
      <c r="N238" s="259"/>
      <c r="O238" s="259"/>
      <c r="P238" s="259"/>
      <c r="Q238" s="259"/>
      <c r="R238" s="259"/>
      <c r="S238" s="259"/>
      <c r="T238" s="26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61" t="s">
        <v>196</v>
      </c>
      <c r="AU238" s="261" t="s">
        <v>90</v>
      </c>
      <c r="AV238" s="13" t="s">
        <v>86</v>
      </c>
      <c r="AW238" s="13" t="s">
        <v>38</v>
      </c>
      <c r="AX238" s="13" t="s">
        <v>82</v>
      </c>
      <c r="AY238" s="261" t="s">
        <v>183</v>
      </c>
    </row>
    <row r="239" s="13" customFormat="1">
      <c r="A239" s="13"/>
      <c r="B239" s="252"/>
      <c r="C239" s="253"/>
      <c r="D239" s="245" t="s">
        <v>196</v>
      </c>
      <c r="E239" s="254" t="s">
        <v>1</v>
      </c>
      <c r="F239" s="255" t="s">
        <v>3255</v>
      </c>
      <c r="G239" s="253"/>
      <c r="H239" s="254" t="s">
        <v>1</v>
      </c>
      <c r="I239" s="256"/>
      <c r="J239" s="253"/>
      <c r="K239" s="253"/>
      <c r="L239" s="257"/>
      <c r="M239" s="258"/>
      <c r="N239" s="259"/>
      <c r="O239" s="259"/>
      <c r="P239" s="259"/>
      <c r="Q239" s="259"/>
      <c r="R239" s="259"/>
      <c r="S239" s="259"/>
      <c r="T239" s="26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1" t="s">
        <v>196</v>
      </c>
      <c r="AU239" s="261" t="s">
        <v>90</v>
      </c>
      <c r="AV239" s="13" t="s">
        <v>86</v>
      </c>
      <c r="AW239" s="13" t="s">
        <v>38</v>
      </c>
      <c r="AX239" s="13" t="s">
        <v>82</v>
      </c>
      <c r="AY239" s="261" t="s">
        <v>183</v>
      </c>
    </row>
    <row r="240" s="13" customFormat="1">
      <c r="A240" s="13"/>
      <c r="B240" s="252"/>
      <c r="C240" s="253"/>
      <c r="D240" s="245" t="s">
        <v>196</v>
      </c>
      <c r="E240" s="254" t="s">
        <v>1</v>
      </c>
      <c r="F240" s="255" t="s">
        <v>3256</v>
      </c>
      <c r="G240" s="253"/>
      <c r="H240" s="254" t="s">
        <v>1</v>
      </c>
      <c r="I240" s="256"/>
      <c r="J240" s="253"/>
      <c r="K240" s="253"/>
      <c r="L240" s="257"/>
      <c r="M240" s="258"/>
      <c r="N240" s="259"/>
      <c r="O240" s="259"/>
      <c r="P240" s="259"/>
      <c r="Q240" s="259"/>
      <c r="R240" s="259"/>
      <c r="S240" s="259"/>
      <c r="T240" s="26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1" t="s">
        <v>196</v>
      </c>
      <c r="AU240" s="261" t="s">
        <v>90</v>
      </c>
      <c r="AV240" s="13" t="s">
        <v>86</v>
      </c>
      <c r="AW240" s="13" t="s">
        <v>38</v>
      </c>
      <c r="AX240" s="13" t="s">
        <v>82</v>
      </c>
      <c r="AY240" s="261" t="s">
        <v>183</v>
      </c>
    </row>
    <row r="241" s="13" customFormat="1">
      <c r="A241" s="13"/>
      <c r="B241" s="252"/>
      <c r="C241" s="253"/>
      <c r="D241" s="245" t="s">
        <v>196</v>
      </c>
      <c r="E241" s="254" t="s">
        <v>1</v>
      </c>
      <c r="F241" s="255" t="s">
        <v>3310</v>
      </c>
      <c r="G241" s="253"/>
      <c r="H241" s="254" t="s">
        <v>1</v>
      </c>
      <c r="I241" s="256"/>
      <c r="J241" s="253"/>
      <c r="K241" s="253"/>
      <c r="L241" s="257"/>
      <c r="M241" s="258"/>
      <c r="N241" s="259"/>
      <c r="O241" s="259"/>
      <c r="P241" s="259"/>
      <c r="Q241" s="259"/>
      <c r="R241" s="259"/>
      <c r="S241" s="259"/>
      <c r="T241" s="26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1" t="s">
        <v>196</v>
      </c>
      <c r="AU241" s="261" t="s">
        <v>90</v>
      </c>
      <c r="AV241" s="13" t="s">
        <v>86</v>
      </c>
      <c r="AW241" s="13" t="s">
        <v>38</v>
      </c>
      <c r="AX241" s="13" t="s">
        <v>82</v>
      </c>
      <c r="AY241" s="261" t="s">
        <v>183</v>
      </c>
    </row>
    <row r="242" s="13" customFormat="1">
      <c r="A242" s="13"/>
      <c r="B242" s="252"/>
      <c r="C242" s="253"/>
      <c r="D242" s="245" t="s">
        <v>196</v>
      </c>
      <c r="E242" s="254" t="s">
        <v>1</v>
      </c>
      <c r="F242" s="255" t="s">
        <v>3311</v>
      </c>
      <c r="G242" s="253"/>
      <c r="H242" s="254" t="s">
        <v>1</v>
      </c>
      <c r="I242" s="256"/>
      <c r="J242" s="253"/>
      <c r="K242" s="253"/>
      <c r="L242" s="257"/>
      <c r="M242" s="258"/>
      <c r="N242" s="259"/>
      <c r="O242" s="259"/>
      <c r="P242" s="259"/>
      <c r="Q242" s="259"/>
      <c r="R242" s="259"/>
      <c r="S242" s="259"/>
      <c r="T242" s="26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1" t="s">
        <v>196</v>
      </c>
      <c r="AU242" s="261" t="s">
        <v>90</v>
      </c>
      <c r="AV242" s="13" t="s">
        <v>86</v>
      </c>
      <c r="AW242" s="13" t="s">
        <v>38</v>
      </c>
      <c r="AX242" s="13" t="s">
        <v>82</v>
      </c>
      <c r="AY242" s="261" t="s">
        <v>183</v>
      </c>
    </row>
    <row r="243" s="13" customFormat="1">
      <c r="A243" s="13"/>
      <c r="B243" s="252"/>
      <c r="C243" s="253"/>
      <c r="D243" s="245" t="s">
        <v>196</v>
      </c>
      <c r="E243" s="254" t="s">
        <v>1</v>
      </c>
      <c r="F243" s="255" t="s">
        <v>3312</v>
      </c>
      <c r="G243" s="253"/>
      <c r="H243" s="254" t="s">
        <v>1</v>
      </c>
      <c r="I243" s="256"/>
      <c r="J243" s="253"/>
      <c r="K243" s="253"/>
      <c r="L243" s="257"/>
      <c r="M243" s="258"/>
      <c r="N243" s="259"/>
      <c r="O243" s="259"/>
      <c r="P243" s="259"/>
      <c r="Q243" s="259"/>
      <c r="R243" s="259"/>
      <c r="S243" s="259"/>
      <c r="T243" s="26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1" t="s">
        <v>196</v>
      </c>
      <c r="AU243" s="261" t="s">
        <v>90</v>
      </c>
      <c r="AV243" s="13" t="s">
        <v>86</v>
      </c>
      <c r="AW243" s="13" t="s">
        <v>38</v>
      </c>
      <c r="AX243" s="13" t="s">
        <v>82</v>
      </c>
      <c r="AY243" s="261" t="s">
        <v>183</v>
      </c>
    </row>
    <row r="244" s="13" customFormat="1">
      <c r="A244" s="13"/>
      <c r="B244" s="252"/>
      <c r="C244" s="253"/>
      <c r="D244" s="245" t="s">
        <v>196</v>
      </c>
      <c r="E244" s="254" t="s">
        <v>1</v>
      </c>
      <c r="F244" s="255" t="s">
        <v>3313</v>
      </c>
      <c r="G244" s="253"/>
      <c r="H244" s="254" t="s">
        <v>1</v>
      </c>
      <c r="I244" s="256"/>
      <c r="J244" s="253"/>
      <c r="K244" s="253"/>
      <c r="L244" s="257"/>
      <c r="M244" s="258"/>
      <c r="N244" s="259"/>
      <c r="O244" s="259"/>
      <c r="P244" s="259"/>
      <c r="Q244" s="259"/>
      <c r="R244" s="259"/>
      <c r="S244" s="259"/>
      <c r="T244" s="26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1" t="s">
        <v>196</v>
      </c>
      <c r="AU244" s="261" t="s">
        <v>90</v>
      </c>
      <c r="AV244" s="13" t="s">
        <v>86</v>
      </c>
      <c r="AW244" s="13" t="s">
        <v>38</v>
      </c>
      <c r="AX244" s="13" t="s">
        <v>82</v>
      </c>
      <c r="AY244" s="261" t="s">
        <v>183</v>
      </c>
    </row>
    <row r="245" s="13" customFormat="1">
      <c r="A245" s="13"/>
      <c r="B245" s="252"/>
      <c r="C245" s="253"/>
      <c r="D245" s="245" t="s">
        <v>196</v>
      </c>
      <c r="E245" s="254" t="s">
        <v>1</v>
      </c>
      <c r="F245" s="255" t="s">
        <v>3314</v>
      </c>
      <c r="G245" s="253"/>
      <c r="H245" s="254" t="s">
        <v>1</v>
      </c>
      <c r="I245" s="256"/>
      <c r="J245" s="253"/>
      <c r="K245" s="253"/>
      <c r="L245" s="257"/>
      <c r="M245" s="258"/>
      <c r="N245" s="259"/>
      <c r="O245" s="259"/>
      <c r="P245" s="259"/>
      <c r="Q245" s="259"/>
      <c r="R245" s="259"/>
      <c r="S245" s="259"/>
      <c r="T245" s="26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1" t="s">
        <v>196</v>
      </c>
      <c r="AU245" s="261" t="s">
        <v>90</v>
      </c>
      <c r="AV245" s="13" t="s">
        <v>86</v>
      </c>
      <c r="AW245" s="13" t="s">
        <v>38</v>
      </c>
      <c r="AX245" s="13" t="s">
        <v>82</v>
      </c>
      <c r="AY245" s="261" t="s">
        <v>183</v>
      </c>
    </row>
    <row r="246" s="13" customFormat="1">
      <c r="A246" s="13"/>
      <c r="B246" s="252"/>
      <c r="C246" s="253"/>
      <c r="D246" s="245" t="s">
        <v>196</v>
      </c>
      <c r="E246" s="254" t="s">
        <v>1</v>
      </c>
      <c r="F246" s="255" t="s">
        <v>3315</v>
      </c>
      <c r="G246" s="253"/>
      <c r="H246" s="254" t="s">
        <v>1</v>
      </c>
      <c r="I246" s="256"/>
      <c r="J246" s="253"/>
      <c r="K246" s="253"/>
      <c r="L246" s="257"/>
      <c r="M246" s="258"/>
      <c r="N246" s="259"/>
      <c r="O246" s="259"/>
      <c r="P246" s="259"/>
      <c r="Q246" s="259"/>
      <c r="R246" s="259"/>
      <c r="S246" s="259"/>
      <c r="T246" s="26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61" t="s">
        <v>196</v>
      </c>
      <c r="AU246" s="261" t="s">
        <v>90</v>
      </c>
      <c r="AV246" s="13" t="s">
        <v>86</v>
      </c>
      <c r="AW246" s="13" t="s">
        <v>38</v>
      </c>
      <c r="AX246" s="13" t="s">
        <v>82</v>
      </c>
      <c r="AY246" s="261" t="s">
        <v>183</v>
      </c>
    </row>
    <row r="247" s="13" customFormat="1">
      <c r="A247" s="13"/>
      <c r="B247" s="252"/>
      <c r="C247" s="253"/>
      <c r="D247" s="245" t="s">
        <v>196</v>
      </c>
      <c r="E247" s="254" t="s">
        <v>1</v>
      </c>
      <c r="F247" s="255" t="s">
        <v>3316</v>
      </c>
      <c r="G247" s="253"/>
      <c r="H247" s="254" t="s">
        <v>1</v>
      </c>
      <c r="I247" s="256"/>
      <c r="J247" s="253"/>
      <c r="K247" s="253"/>
      <c r="L247" s="257"/>
      <c r="M247" s="258"/>
      <c r="N247" s="259"/>
      <c r="O247" s="259"/>
      <c r="P247" s="259"/>
      <c r="Q247" s="259"/>
      <c r="R247" s="259"/>
      <c r="S247" s="259"/>
      <c r="T247" s="26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1" t="s">
        <v>196</v>
      </c>
      <c r="AU247" s="261" t="s">
        <v>90</v>
      </c>
      <c r="AV247" s="13" t="s">
        <v>86</v>
      </c>
      <c r="AW247" s="13" t="s">
        <v>38</v>
      </c>
      <c r="AX247" s="13" t="s">
        <v>82</v>
      </c>
      <c r="AY247" s="261" t="s">
        <v>183</v>
      </c>
    </row>
    <row r="248" s="13" customFormat="1">
      <c r="A248" s="13"/>
      <c r="B248" s="252"/>
      <c r="C248" s="253"/>
      <c r="D248" s="245" t="s">
        <v>196</v>
      </c>
      <c r="E248" s="254" t="s">
        <v>1</v>
      </c>
      <c r="F248" s="255" t="s">
        <v>3317</v>
      </c>
      <c r="G248" s="253"/>
      <c r="H248" s="254" t="s">
        <v>1</v>
      </c>
      <c r="I248" s="256"/>
      <c r="J248" s="253"/>
      <c r="K248" s="253"/>
      <c r="L248" s="257"/>
      <c r="M248" s="258"/>
      <c r="N248" s="259"/>
      <c r="O248" s="259"/>
      <c r="P248" s="259"/>
      <c r="Q248" s="259"/>
      <c r="R248" s="259"/>
      <c r="S248" s="259"/>
      <c r="T248" s="26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1" t="s">
        <v>196</v>
      </c>
      <c r="AU248" s="261" t="s">
        <v>90</v>
      </c>
      <c r="AV248" s="13" t="s">
        <v>86</v>
      </c>
      <c r="AW248" s="13" t="s">
        <v>38</v>
      </c>
      <c r="AX248" s="13" t="s">
        <v>82</v>
      </c>
      <c r="AY248" s="261" t="s">
        <v>183</v>
      </c>
    </row>
    <row r="249" s="13" customFormat="1">
      <c r="A249" s="13"/>
      <c r="B249" s="252"/>
      <c r="C249" s="253"/>
      <c r="D249" s="245" t="s">
        <v>196</v>
      </c>
      <c r="E249" s="254" t="s">
        <v>1</v>
      </c>
      <c r="F249" s="255" t="s">
        <v>3318</v>
      </c>
      <c r="G249" s="253"/>
      <c r="H249" s="254" t="s">
        <v>1</v>
      </c>
      <c r="I249" s="256"/>
      <c r="J249" s="253"/>
      <c r="K249" s="253"/>
      <c r="L249" s="257"/>
      <c r="M249" s="258"/>
      <c r="N249" s="259"/>
      <c r="O249" s="259"/>
      <c r="P249" s="259"/>
      <c r="Q249" s="259"/>
      <c r="R249" s="259"/>
      <c r="S249" s="259"/>
      <c r="T249" s="26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1" t="s">
        <v>196</v>
      </c>
      <c r="AU249" s="261" t="s">
        <v>90</v>
      </c>
      <c r="AV249" s="13" t="s">
        <v>86</v>
      </c>
      <c r="AW249" s="13" t="s">
        <v>38</v>
      </c>
      <c r="AX249" s="13" t="s">
        <v>82</v>
      </c>
      <c r="AY249" s="261" t="s">
        <v>183</v>
      </c>
    </row>
    <row r="250" s="13" customFormat="1">
      <c r="A250" s="13"/>
      <c r="B250" s="252"/>
      <c r="C250" s="253"/>
      <c r="D250" s="245" t="s">
        <v>196</v>
      </c>
      <c r="E250" s="254" t="s">
        <v>1</v>
      </c>
      <c r="F250" s="255" t="s">
        <v>3264</v>
      </c>
      <c r="G250" s="253"/>
      <c r="H250" s="254" t="s">
        <v>1</v>
      </c>
      <c r="I250" s="256"/>
      <c r="J250" s="253"/>
      <c r="K250" s="253"/>
      <c r="L250" s="257"/>
      <c r="M250" s="258"/>
      <c r="N250" s="259"/>
      <c r="O250" s="259"/>
      <c r="P250" s="259"/>
      <c r="Q250" s="259"/>
      <c r="R250" s="259"/>
      <c r="S250" s="259"/>
      <c r="T250" s="26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61" t="s">
        <v>196</v>
      </c>
      <c r="AU250" s="261" t="s">
        <v>90</v>
      </c>
      <c r="AV250" s="13" t="s">
        <v>86</v>
      </c>
      <c r="AW250" s="13" t="s">
        <v>38</v>
      </c>
      <c r="AX250" s="13" t="s">
        <v>82</v>
      </c>
      <c r="AY250" s="261" t="s">
        <v>183</v>
      </c>
    </row>
    <row r="251" s="13" customFormat="1">
      <c r="A251" s="13"/>
      <c r="B251" s="252"/>
      <c r="C251" s="253"/>
      <c r="D251" s="245" t="s">
        <v>196</v>
      </c>
      <c r="E251" s="254" t="s">
        <v>1</v>
      </c>
      <c r="F251" s="255" t="s">
        <v>3265</v>
      </c>
      <c r="G251" s="253"/>
      <c r="H251" s="254" t="s">
        <v>1</v>
      </c>
      <c r="I251" s="256"/>
      <c r="J251" s="253"/>
      <c r="K251" s="253"/>
      <c r="L251" s="257"/>
      <c r="M251" s="258"/>
      <c r="N251" s="259"/>
      <c r="O251" s="259"/>
      <c r="P251" s="259"/>
      <c r="Q251" s="259"/>
      <c r="R251" s="259"/>
      <c r="S251" s="259"/>
      <c r="T251" s="26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61" t="s">
        <v>196</v>
      </c>
      <c r="AU251" s="261" t="s">
        <v>90</v>
      </c>
      <c r="AV251" s="13" t="s">
        <v>86</v>
      </c>
      <c r="AW251" s="13" t="s">
        <v>38</v>
      </c>
      <c r="AX251" s="13" t="s">
        <v>82</v>
      </c>
      <c r="AY251" s="261" t="s">
        <v>183</v>
      </c>
    </row>
    <row r="252" s="14" customFormat="1">
      <c r="A252" s="14"/>
      <c r="B252" s="262"/>
      <c r="C252" s="263"/>
      <c r="D252" s="245" t="s">
        <v>196</v>
      </c>
      <c r="E252" s="264" t="s">
        <v>1</v>
      </c>
      <c r="F252" s="265" t="s">
        <v>3319</v>
      </c>
      <c r="G252" s="263"/>
      <c r="H252" s="266">
        <v>22.68</v>
      </c>
      <c r="I252" s="267"/>
      <c r="J252" s="263"/>
      <c r="K252" s="263"/>
      <c r="L252" s="268"/>
      <c r="M252" s="269"/>
      <c r="N252" s="270"/>
      <c r="O252" s="270"/>
      <c r="P252" s="270"/>
      <c r="Q252" s="270"/>
      <c r="R252" s="270"/>
      <c r="S252" s="270"/>
      <c r="T252" s="271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2" t="s">
        <v>196</v>
      </c>
      <c r="AU252" s="272" t="s">
        <v>90</v>
      </c>
      <c r="AV252" s="14" t="s">
        <v>90</v>
      </c>
      <c r="AW252" s="14" t="s">
        <v>38</v>
      </c>
      <c r="AX252" s="14" t="s">
        <v>86</v>
      </c>
      <c r="AY252" s="272" t="s">
        <v>183</v>
      </c>
    </row>
    <row r="253" s="2" customFormat="1" ht="21.75" customHeight="1">
      <c r="A253" s="41"/>
      <c r="B253" s="42"/>
      <c r="C253" s="232" t="s">
        <v>8</v>
      </c>
      <c r="D253" s="232" t="s">
        <v>186</v>
      </c>
      <c r="E253" s="233" t="s">
        <v>412</v>
      </c>
      <c r="F253" s="234" t="s">
        <v>413</v>
      </c>
      <c r="G253" s="235" t="s">
        <v>189</v>
      </c>
      <c r="H253" s="236">
        <v>14.364000000000001</v>
      </c>
      <c r="I253" s="237"/>
      <c r="J253" s="238">
        <f>ROUND(I253*H253,2)</f>
        <v>0</v>
      </c>
      <c r="K253" s="234" t="s">
        <v>190</v>
      </c>
      <c r="L253" s="47"/>
      <c r="M253" s="239" t="s">
        <v>1</v>
      </c>
      <c r="N253" s="240" t="s">
        <v>47</v>
      </c>
      <c r="O253" s="94"/>
      <c r="P253" s="241">
        <f>O253*H253</f>
        <v>0</v>
      </c>
      <c r="Q253" s="241">
        <v>0.00058</v>
      </c>
      <c r="R253" s="241">
        <f>Q253*H253</f>
        <v>0.0083311200000000009</v>
      </c>
      <c r="S253" s="241">
        <v>0</v>
      </c>
      <c r="T253" s="242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43" t="s">
        <v>101</v>
      </c>
      <c r="AT253" s="243" t="s">
        <v>186</v>
      </c>
      <c r="AU253" s="243" t="s">
        <v>90</v>
      </c>
      <c r="AY253" s="19" t="s">
        <v>183</v>
      </c>
      <c r="BE253" s="244">
        <f>IF(N253="základní",J253,0)</f>
        <v>0</v>
      </c>
      <c r="BF253" s="244">
        <f>IF(N253="snížená",J253,0)</f>
        <v>0</v>
      </c>
      <c r="BG253" s="244">
        <f>IF(N253="zákl. přenesená",J253,0)</f>
        <v>0</v>
      </c>
      <c r="BH253" s="244">
        <f>IF(N253="sníž. přenesená",J253,0)</f>
        <v>0</v>
      </c>
      <c r="BI253" s="244">
        <f>IF(N253="nulová",J253,0)</f>
        <v>0</v>
      </c>
      <c r="BJ253" s="19" t="s">
        <v>86</v>
      </c>
      <c r="BK253" s="244">
        <f>ROUND(I253*H253,2)</f>
        <v>0</v>
      </c>
      <c r="BL253" s="19" t="s">
        <v>101</v>
      </c>
      <c r="BM253" s="243" t="s">
        <v>3320</v>
      </c>
    </row>
    <row r="254" s="2" customFormat="1">
      <c r="A254" s="41"/>
      <c r="B254" s="42"/>
      <c r="C254" s="43"/>
      <c r="D254" s="245" t="s">
        <v>192</v>
      </c>
      <c r="E254" s="43"/>
      <c r="F254" s="246" t="s">
        <v>415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192</v>
      </c>
      <c r="AU254" s="19" t="s">
        <v>90</v>
      </c>
    </row>
    <row r="255" s="2" customFormat="1">
      <c r="A255" s="41"/>
      <c r="B255" s="42"/>
      <c r="C255" s="43"/>
      <c r="D255" s="250" t="s">
        <v>194</v>
      </c>
      <c r="E255" s="43"/>
      <c r="F255" s="251" t="s">
        <v>416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194</v>
      </c>
      <c r="AU255" s="19" t="s">
        <v>90</v>
      </c>
    </row>
    <row r="256" s="13" customFormat="1">
      <c r="A256" s="13"/>
      <c r="B256" s="252"/>
      <c r="C256" s="253"/>
      <c r="D256" s="245" t="s">
        <v>196</v>
      </c>
      <c r="E256" s="254" t="s">
        <v>1</v>
      </c>
      <c r="F256" s="255" t="s">
        <v>3247</v>
      </c>
      <c r="G256" s="253"/>
      <c r="H256" s="254" t="s">
        <v>1</v>
      </c>
      <c r="I256" s="256"/>
      <c r="J256" s="253"/>
      <c r="K256" s="253"/>
      <c r="L256" s="257"/>
      <c r="M256" s="258"/>
      <c r="N256" s="259"/>
      <c r="O256" s="259"/>
      <c r="P256" s="259"/>
      <c r="Q256" s="259"/>
      <c r="R256" s="259"/>
      <c r="S256" s="259"/>
      <c r="T256" s="26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1" t="s">
        <v>196</v>
      </c>
      <c r="AU256" s="261" t="s">
        <v>90</v>
      </c>
      <c r="AV256" s="13" t="s">
        <v>86</v>
      </c>
      <c r="AW256" s="13" t="s">
        <v>38</v>
      </c>
      <c r="AX256" s="13" t="s">
        <v>82</v>
      </c>
      <c r="AY256" s="261" t="s">
        <v>183</v>
      </c>
    </row>
    <row r="257" s="13" customFormat="1">
      <c r="A257" s="13"/>
      <c r="B257" s="252"/>
      <c r="C257" s="253"/>
      <c r="D257" s="245" t="s">
        <v>196</v>
      </c>
      <c r="E257" s="254" t="s">
        <v>1</v>
      </c>
      <c r="F257" s="255" t="s">
        <v>3255</v>
      </c>
      <c r="G257" s="253"/>
      <c r="H257" s="254" t="s">
        <v>1</v>
      </c>
      <c r="I257" s="256"/>
      <c r="J257" s="253"/>
      <c r="K257" s="253"/>
      <c r="L257" s="257"/>
      <c r="M257" s="258"/>
      <c r="N257" s="259"/>
      <c r="O257" s="259"/>
      <c r="P257" s="259"/>
      <c r="Q257" s="259"/>
      <c r="R257" s="259"/>
      <c r="S257" s="259"/>
      <c r="T257" s="26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1" t="s">
        <v>196</v>
      </c>
      <c r="AU257" s="261" t="s">
        <v>90</v>
      </c>
      <c r="AV257" s="13" t="s">
        <v>86</v>
      </c>
      <c r="AW257" s="13" t="s">
        <v>38</v>
      </c>
      <c r="AX257" s="13" t="s">
        <v>82</v>
      </c>
      <c r="AY257" s="261" t="s">
        <v>183</v>
      </c>
    </row>
    <row r="258" s="13" customFormat="1">
      <c r="A258" s="13"/>
      <c r="B258" s="252"/>
      <c r="C258" s="253"/>
      <c r="D258" s="245" t="s">
        <v>196</v>
      </c>
      <c r="E258" s="254" t="s">
        <v>1</v>
      </c>
      <c r="F258" s="255" t="s">
        <v>3256</v>
      </c>
      <c r="G258" s="253"/>
      <c r="H258" s="254" t="s">
        <v>1</v>
      </c>
      <c r="I258" s="256"/>
      <c r="J258" s="253"/>
      <c r="K258" s="253"/>
      <c r="L258" s="257"/>
      <c r="M258" s="258"/>
      <c r="N258" s="259"/>
      <c r="O258" s="259"/>
      <c r="P258" s="259"/>
      <c r="Q258" s="259"/>
      <c r="R258" s="259"/>
      <c r="S258" s="259"/>
      <c r="T258" s="26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1" t="s">
        <v>196</v>
      </c>
      <c r="AU258" s="261" t="s">
        <v>90</v>
      </c>
      <c r="AV258" s="13" t="s">
        <v>86</v>
      </c>
      <c r="AW258" s="13" t="s">
        <v>38</v>
      </c>
      <c r="AX258" s="13" t="s">
        <v>82</v>
      </c>
      <c r="AY258" s="261" t="s">
        <v>183</v>
      </c>
    </row>
    <row r="259" s="13" customFormat="1">
      <c r="A259" s="13"/>
      <c r="B259" s="252"/>
      <c r="C259" s="253"/>
      <c r="D259" s="245" t="s">
        <v>196</v>
      </c>
      <c r="E259" s="254" t="s">
        <v>1</v>
      </c>
      <c r="F259" s="255" t="s">
        <v>3292</v>
      </c>
      <c r="G259" s="253"/>
      <c r="H259" s="254" t="s">
        <v>1</v>
      </c>
      <c r="I259" s="256"/>
      <c r="J259" s="253"/>
      <c r="K259" s="253"/>
      <c r="L259" s="257"/>
      <c r="M259" s="258"/>
      <c r="N259" s="259"/>
      <c r="O259" s="259"/>
      <c r="P259" s="259"/>
      <c r="Q259" s="259"/>
      <c r="R259" s="259"/>
      <c r="S259" s="259"/>
      <c r="T259" s="26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61" t="s">
        <v>196</v>
      </c>
      <c r="AU259" s="261" t="s">
        <v>90</v>
      </c>
      <c r="AV259" s="13" t="s">
        <v>86</v>
      </c>
      <c r="AW259" s="13" t="s">
        <v>38</v>
      </c>
      <c r="AX259" s="13" t="s">
        <v>82</v>
      </c>
      <c r="AY259" s="261" t="s">
        <v>183</v>
      </c>
    </row>
    <row r="260" s="13" customFormat="1">
      <c r="A260" s="13"/>
      <c r="B260" s="252"/>
      <c r="C260" s="253"/>
      <c r="D260" s="245" t="s">
        <v>196</v>
      </c>
      <c r="E260" s="254" t="s">
        <v>1</v>
      </c>
      <c r="F260" s="255" t="s">
        <v>3265</v>
      </c>
      <c r="G260" s="253"/>
      <c r="H260" s="254" t="s">
        <v>1</v>
      </c>
      <c r="I260" s="256"/>
      <c r="J260" s="253"/>
      <c r="K260" s="253"/>
      <c r="L260" s="257"/>
      <c r="M260" s="258"/>
      <c r="N260" s="259"/>
      <c r="O260" s="259"/>
      <c r="P260" s="259"/>
      <c r="Q260" s="259"/>
      <c r="R260" s="259"/>
      <c r="S260" s="259"/>
      <c r="T260" s="26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61" t="s">
        <v>196</v>
      </c>
      <c r="AU260" s="261" t="s">
        <v>90</v>
      </c>
      <c r="AV260" s="13" t="s">
        <v>86</v>
      </c>
      <c r="AW260" s="13" t="s">
        <v>38</v>
      </c>
      <c r="AX260" s="13" t="s">
        <v>82</v>
      </c>
      <c r="AY260" s="261" t="s">
        <v>183</v>
      </c>
    </row>
    <row r="261" s="14" customFormat="1">
      <c r="A261" s="14"/>
      <c r="B261" s="262"/>
      <c r="C261" s="263"/>
      <c r="D261" s="245" t="s">
        <v>196</v>
      </c>
      <c r="E261" s="264" t="s">
        <v>1</v>
      </c>
      <c r="F261" s="265" t="s">
        <v>3321</v>
      </c>
      <c r="G261" s="263"/>
      <c r="H261" s="266">
        <v>14.364000000000001</v>
      </c>
      <c r="I261" s="267"/>
      <c r="J261" s="263"/>
      <c r="K261" s="263"/>
      <c r="L261" s="268"/>
      <c r="M261" s="269"/>
      <c r="N261" s="270"/>
      <c r="O261" s="270"/>
      <c r="P261" s="270"/>
      <c r="Q261" s="270"/>
      <c r="R261" s="270"/>
      <c r="S261" s="270"/>
      <c r="T261" s="27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72" t="s">
        <v>196</v>
      </c>
      <c r="AU261" s="272" t="s">
        <v>90</v>
      </c>
      <c r="AV261" s="14" t="s">
        <v>90</v>
      </c>
      <c r="AW261" s="14" t="s">
        <v>38</v>
      </c>
      <c r="AX261" s="14" t="s">
        <v>86</v>
      </c>
      <c r="AY261" s="272" t="s">
        <v>183</v>
      </c>
    </row>
    <row r="262" s="2" customFormat="1" ht="21.75" customHeight="1">
      <c r="A262" s="41"/>
      <c r="B262" s="42"/>
      <c r="C262" s="232" t="s">
        <v>269</v>
      </c>
      <c r="D262" s="232" t="s">
        <v>186</v>
      </c>
      <c r="E262" s="233" t="s">
        <v>422</v>
      </c>
      <c r="F262" s="234" t="s">
        <v>423</v>
      </c>
      <c r="G262" s="235" t="s">
        <v>189</v>
      </c>
      <c r="H262" s="236">
        <v>14.364000000000001</v>
      </c>
      <c r="I262" s="237"/>
      <c r="J262" s="238">
        <f>ROUND(I262*H262,2)</f>
        <v>0</v>
      </c>
      <c r="K262" s="234" t="s">
        <v>190</v>
      </c>
      <c r="L262" s="47"/>
      <c r="M262" s="239" t="s">
        <v>1</v>
      </c>
      <c r="N262" s="240" t="s">
        <v>47</v>
      </c>
      <c r="O262" s="94"/>
      <c r="P262" s="241">
        <f>O262*H262</f>
        <v>0</v>
      </c>
      <c r="Q262" s="241">
        <v>0</v>
      </c>
      <c r="R262" s="241">
        <f>Q262*H262</f>
        <v>0</v>
      </c>
      <c r="S262" s="241">
        <v>0</v>
      </c>
      <c r="T262" s="242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43" t="s">
        <v>101</v>
      </c>
      <c r="AT262" s="243" t="s">
        <v>186</v>
      </c>
      <c r="AU262" s="243" t="s">
        <v>90</v>
      </c>
      <c r="AY262" s="19" t="s">
        <v>183</v>
      </c>
      <c r="BE262" s="244">
        <f>IF(N262="základní",J262,0)</f>
        <v>0</v>
      </c>
      <c r="BF262" s="244">
        <f>IF(N262="snížená",J262,0)</f>
        <v>0</v>
      </c>
      <c r="BG262" s="244">
        <f>IF(N262="zákl. přenesená",J262,0)</f>
        <v>0</v>
      </c>
      <c r="BH262" s="244">
        <f>IF(N262="sníž. přenesená",J262,0)</f>
        <v>0</v>
      </c>
      <c r="BI262" s="244">
        <f>IF(N262="nulová",J262,0)</f>
        <v>0</v>
      </c>
      <c r="BJ262" s="19" t="s">
        <v>86</v>
      </c>
      <c r="BK262" s="244">
        <f>ROUND(I262*H262,2)</f>
        <v>0</v>
      </c>
      <c r="BL262" s="19" t="s">
        <v>101</v>
      </c>
      <c r="BM262" s="243" t="s">
        <v>3322</v>
      </c>
    </row>
    <row r="263" s="2" customFormat="1">
      <c r="A263" s="41"/>
      <c r="B263" s="42"/>
      <c r="C263" s="43"/>
      <c r="D263" s="245" t="s">
        <v>192</v>
      </c>
      <c r="E263" s="43"/>
      <c r="F263" s="246" t="s">
        <v>425</v>
      </c>
      <c r="G263" s="43"/>
      <c r="H263" s="43"/>
      <c r="I263" s="247"/>
      <c r="J263" s="43"/>
      <c r="K263" s="43"/>
      <c r="L263" s="47"/>
      <c r="M263" s="248"/>
      <c r="N263" s="249"/>
      <c r="O263" s="94"/>
      <c r="P263" s="94"/>
      <c r="Q263" s="94"/>
      <c r="R263" s="94"/>
      <c r="S263" s="94"/>
      <c r="T263" s="95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19" t="s">
        <v>192</v>
      </c>
      <c r="AU263" s="19" t="s">
        <v>90</v>
      </c>
    </row>
    <row r="264" s="2" customFormat="1">
      <c r="A264" s="41"/>
      <c r="B264" s="42"/>
      <c r="C264" s="43"/>
      <c r="D264" s="250" t="s">
        <v>194</v>
      </c>
      <c r="E264" s="43"/>
      <c r="F264" s="251" t="s">
        <v>426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194</v>
      </c>
      <c r="AU264" s="19" t="s">
        <v>90</v>
      </c>
    </row>
    <row r="265" s="2" customFormat="1" ht="37.8" customHeight="1">
      <c r="A265" s="41"/>
      <c r="B265" s="42"/>
      <c r="C265" s="232" t="s">
        <v>275</v>
      </c>
      <c r="D265" s="232" t="s">
        <v>186</v>
      </c>
      <c r="E265" s="233" t="s">
        <v>435</v>
      </c>
      <c r="F265" s="234" t="s">
        <v>436</v>
      </c>
      <c r="G265" s="235" t="s">
        <v>284</v>
      </c>
      <c r="H265" s="236">
        <v>9.3460000000000001</v>
      </c>
      <c r="I265" s="237"/>
      <c r="J265" s="238">
        <f>ROUND(I265*H265,2)</f>
        <v>0</v>
      </c>
      <c r="K265" s="234" t="s">
        <v>190</v>
      </c>
      <c r="L265" s="47"/>
      <c r="M265" s="239" t="s">
        <v>1</v>
      </c>
      <c r="N265" s="240" t="s">
        <v>47</v>
      </c>
      <c r="O265" s="94"/>
      <c r="P265" s="241">
        <f>O265*H265</f>
        <v>0</v>
      </c>
      <c r="Q265" s="241">
        <v>0</v>
      </c>
      <c r="R265" s="241">
        <f>Q265*H265</f>
        <v>0</v>
      </c>
      <c r="S265" s="241">
        <v>0</v>
      </c>
      <c r="T265" s="242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43" t="s">
        <v>101</v>
      </c>
      <c r="AT265" s="243" t="s">
        <v>186</v>
      </c>
      <c r="AU265" s="243" t="s">
        <v>90</v>
      </c>
      <c r="AY265" s="19" t="s">
        <v>183</v>
      </c>
      <c r="BE265" s="244">
        <f>IF(N265="základní",J265,0)</f>
        <v>0</v>
      </c>
      <c r="BF265" s="244">
        <f>IF(N265="snížená",J265,0)</f>
        <v>0</v>
      </c>
      <c r="BG265" s="244">
        <f>IF(N265="zákl. přenesená",J265,0)</f>
        <v>0</v>
      </c>
      <c r="BH265" s="244">
        <f>IF(N265="sníž. přenesená",J265,0)</f>
        <v>0</v>
      </c>
      <c r="BI265" s="244">
        <f>IF(N265="nulová",J265,0)</f>
        <v>0</v>
      </c>
      <c r="BJ265" s="19" t="s">
        <v>86</v>
      </c>
      <c r="BK265" s="244">
        <f>ROUND(I265*H265,2)</f>
        <v>0</v>
      </c>
      <c r="BL265" s="19" t="s">
        <v>101</v>
      </c>
      <c r="BM265" s="243" t="s">
        <v>3323</v>
      </c>
    </row>
    <row r="266" s="2" customFormat="1">
      <c r="A266" s="41"/>
      <c r="B266" s="42"/>
      <c r="C266" s="43"/>
      <c r="D266" s="245" t="s">
        <v>192</v>
      </c>
      <c r="E266" s="43"/>
      <c r="F266" s="246" t="s">
        <v>438</v>
      </c>
      <c r="G266" s="43"/>
      <c r="H266" s="43"/>
      <c r="I266" s="247"/>
      <c r="J266" s="43"/>
      <c r="K266" s="43"/>
      <c r="L266" s="47"/>
      <c r="M266" s="248"/>
      <c r="N266" s="249"/>
      <c r="O266" s="94"/>
      <c r="P266" s="94"/>
      <c r="Q266" s="94"/>
      <c r="R266" s="94"/>
      <c r="S266" s="94"/>
      <c r="T266" s="95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19" t="s">
        <v>192</v>
      </c>
      <c r="AU266" s="19" t="s">
        <v>90</v>
      </c>
    </row>
    <row r="267" s="2" customFormat="1">
      <c r="A267" s="41"/>
      <c r="B267" s="42"/>
      <c r="C267" s="43"/>
      <c r="D267" s="250" t="s">
        <v>194</v>
      </c>
      <c r="E267" s="43"/>
      <c r="F267" s="251" t="s">
        <v>439</v>
      </c>
      <c r="G267" s="43"/>
      <c r="H267" s="43"/>
      <c r="I267" s="247"/>
      <c r="J267" s="43"/>
      <c r="K267" s="43"/>
      <c r="L267" s="47"/>
      <c r="M267" s="248"/>
      <c r="N267" s="249"/>
      <c r="O267" s="94"/>
      <c r="P267" s="94"/>
      <c r="Q267" s="94"/>
      <c r="R267" s="94"/>
      <c r="S267" s="94"/>
      <c r="T267" s="95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194</v>
      </c>
      <c r="AU267" s="19" t="s">
        <v>90</v>
      </c>
    </row>
    <row r="268" s="13" customFormat="1">
      <c r="A268" s="13"/>
      <c r="B268" s="252"/>
      <c r="C268" s="253"/>
      <c r="D268" s="245" t="s">
        <v>196</v>
      </c>
      <c r="E268" s="254" t="s">
        <v>1</v>
      </c>
      <c r="F268" s="255" t="s">
        <v>3247</v>
      </c>
      <c r="G268" s="253"/>
      <c r="H268" s="254" t="s">
        <v>1</v>
      </c>
      <c r="I268" s="256"/>
      <c r="J268" s="253"/>
      <c r="K268" s="253"/>
      <c r="L268" s="257"/>
      <c r="M268" s="258"/>
      <c r="N268" s="259"/>
      <c r="O268" s="259"/>
      <c r="P268" s="259"/>
      <c r="Q268" s="259"/>
      <c r="R268" s="259"/>
      <c r="S268" s="259"/>
      <c r="T268" s="26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1" t="s">
        <v>196</v>
      </c>
      <c r="AU268" s="261" t="s">
        <v>90</v>
      </c>
      <c r="AV268" s="13" t="s">
        <v>86</v>
      </c>
      <c r="AW268" s="13" t="s">
        <v>38</v>
      </c>
      <c r="AX268" s="13" t="s">
        <v>82</v>
      </c>
      <c r="AY268" s="261" t="s">
        <v>183</v>
      </c>
    </row>
    <row r="269" s="14" customFormat="1">
      <c r="A269" s="14"/>
      <c r="B269" s="262"/>
      <c r="C269" s="263"/>
      <c r="D269" s="245" t="s">
        <v>196</v>
      </c>
      <c r="E269" s="264" t="s">
        <v>1</v>
      </c>
      <c r="F269" s="265" t="s">
        <v>3324</v>
      </c>
      <c r="G269" s="263"/>
      <c r="H269" s="266">
        <v>9.3460000000000001</v>
      </c>
      <c r="I269" s="267"/>
      <c r="J269" s="263"/>
      <c r="K269" s="263"/>
      <c r="L269" s="268"/>
      <c r="M269" s="269"/>
      <c r="N269" s="270"/>
      <c r="O269" s="270"/>
      <c r="P269" s="270"/>
      <c r="Q269" s="270"/>
      <c r="R269" s="270"/>
      <c r="S269" s="270"/>
      <c r="T269" s="27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72" t="s">
        <v>196</v>
      </c>
      <c r="AU269" s="272" t="s">
        <v>90</v>
      </c>
      <c r="AV269" s="14" t="s">
        <v>90</v>
      </c>
      <c r="AW269" s="14" t="s">
        <v>38</v>
      </c>
      <c r="AX269" s="14" t="s">
        <v>86</v>
      </c>
      <c r="AY269" s="272" t="s">
        <v>183</v>
      </c>
    </row>
    <row r="270" s="2" customFormat="1" ht="37.8" customHeight="1">
      <c r="A270" s="41"/>
      <c r="B270" s="42"/>
      <c r="C270" s="232" t="s">
        <v>281</v>
      </c>
      <c r="D270" s="232" t="s">
        <v>186</v>
      </c>
      <c r="E270" s="233" t="s">
        <v>440</v>
      </c>
      <c r="F270" s="234" t="s">
        <v>441</v>
      </c>
      <c r="G270" s="235" t="s">
        <v>284</v>
      </c>
      <c r="H270" s="236">
        <v>177.57400000000001</v>
      </c>
      <c r="I270" s="237"/>
      <c r="J270" s="238">
        <f>ROUND(I270*H270,2)</f>
        <v>0</v>
      </c>
      <c r="K270" s="234" t="s">
        <v>190</v>
      </c>
      <c r="L270" s="47"/>
      <c r="M270" s="239" t="s">
        <v>1</v>
      </c>
      <c r="N270" s="240" t="s">
        <v>47</v>
      </c>
      <c r="O270" s="94"/>
      <c r="P270" s="241">
        <f>O270*H270</f>
        <v>0</v>
      </c>
      <c r="Q270" s="241">
        <v>0</v>
      </c>
      <c r="R270" s="241">
        <f>Q270*H270</f>
        <v>0</v>
      </c>
      <c r="S270" s="241">
        <v>0</v>
      </c>
      <c r="T270" s="242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43" t="s">
        <v>101</v>
      </c>
      <c r="AT270" s="243" t="s">
        <v>186</v>
      </c>
      <c r="AU270" s="243" t="s">
        <v>90</v>
      </c>
      <c r="AY270" s="19" t="s">
        <v>183</v>
      </c>
      <c r="BE270" s="244">
        <f>IF(N270="základní",J270,0)</f>
        <v>0</v>
      </c>
      <c r="BF270" s="244">
        <f>IF(N270="snížená",J270,0)</f>
        <v>0</v>
      </c>
      <c r="BG270" s="244">
        <f>IF(N270="zákl. přenesená",J270,0)</f>
        <v>0</v>
      </c>
      <c r="BH270" s="244">
        <f>IF(N270="sníž. přenesená",J270,0)</f>
        <v>0</v>
      </c>
      <c r="BI270" s="244">
        <f>IF(N270="nulová",J270,0)</f>
        <v>0</v>
      </c>
      <c r="BJ270" s="19" t="s">
        <v>86</v>
      </c>
      <c r="BK270" s="244">
        <f>ROUND(I270*H270,2)</f>
        <v>0</v>
      </c>
      <c r="BL270" s="19" t="s">
        <v>101</v>
      </c>
      <c r="BM270" s="243" t="s">
        <v>3325</v>
      </c>
    </row>
    <row r="271" s="2" customFormat="1">
      <c r="A271" s="41"/>
      <c r="B271" s="42"/>
      <c r="C271" s="43"/>
      <c r="D271" s="245" t="s">
        <v>192</v>
      </c>
      <c r="E271" s="43"/>
      <c r="F271" s="246" t="s">
        <v>443</v>
      </c>
      <c r="G271" s="43"/>
      <c r="H271" s="43"/>
      <c r="I271" s="247"/>
      <c r="J271" s="43"/>
      <c r="K271" s="43"/>
      <c r="L271" s="47"/>
      <c r="M271" s="248"/>
      <c r="N271" s="249"/>
      <c r="O271" s="94"/>
      <c r="P271" s="94"/>
      <c r="Q271" s="94"/>
      <c r="R271" s="94"/>
      <c r="S271" s="94"/>
      <c r="T271" s="95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19" t="s">
        <v>192</v>
      </c>
      <c r="AU271" s="19" t="s">
        <v>90</v>
      </c>
    </row>
    <row r="272" s="2" customFormat="1">
      <c r="A272" s="41"/>
      <c r="B272" s="42"/>
      <c r="C272" s="43"/>
      <c r="D272" s="250" t="s">
        <v>194</v>
      </c>
      <c r="E272" s="43"/>
      <c r="F272" s="251" t="s">
        <v>444</v>
      </c>
      <c r="G272" s="43"/>
      <c r="H272" s="43"/>
      <c r="I272" s="247"/>
      <c r="J272" s="43"/>
      <c r="K272" s="43"/>
      <c r="L272" s="47"/>
      <c r="M272" s="248"/>
      <c r="N272" s="249"/>
      <c r="O272" s="94"/>
      <c r="P272" s="94"/>
      <c r="Q272" s="94"/>
      <c r="R272" s="94"/>
      <c r="S272" s="94"/>
      <c r="T272" s="95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194</v>
      </c>
      <c r="AU272" s="19" t="s">
        <v>90</v>
      </c>
    </row>
    <row r="273" s="13" customFormat="1">
      <c r="A273" s="13"/>
      <c r="B273" s="252"/>
      <c r="C273" s="253"/>
      <c r="D273" s="245" t="s">
        <v>196</v>
      </c>
      <c r="E273" s="254" t="s">
        <v>1</v>
      </c>
      <c r="F273" s="255" t="s">
        <v>3247</v>
      </c>
      <c r="G273" s="253"/>
      <c r="H273" s="254" t="s">
        <v>1</v>
      </c>
      <c r="I273" s="256"/>
      <c r="J273" s="253"/>
      <c r="K273" s="253"/>
      <c r="L273" s="257"/>
      <c r="M273" s="258"/>
      <c r="N273" s="259"/>
      <c r="O273" s="259"/>
      <c r="P273" s="259"/>
      <c r="Q273" s="259"/>
      <c r="R273" s="259"/>
      <c r="S273" s="259"/>
      <c r="T273" s="26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61" t="s">
        <v>196</v>
      </c>
      <c r="AU273" s="261" t="s">
        <v>90</v>
      </c>
      <c r="AV273" s="13" t="s">
        <v>86</v>
      </c>
      <c r="AW273" s="13" t="s">
        <v>38</v>
      </c>
      <c r="AX273" s="13" t="s">
        <v>82</v>
      </c>
      <c r="AY273" s="261" t="s">
        <v>183</v>
      </c>
    </row>
    <row r="274" s="13" customFormat="1">
      <c r="A274" s="13"/>
      <c r="B274" s="252"/>
      <c r="C274" s="253"/>
      <c r="D274" s="245" t="s">
        <v>196</v>
      </c>
      <c r="E274" s="254" t="s">
        <v>1</v>
      </c>
      <c r="F274" s="255" t="s">
        <v>3326</v>
      </c>
      <c r="G274" s="253"/>
      <c r="H274" s="254" t="s">
        <v>1</v>
      </c>
      <c r="I274" s="256"/>
      <c r="J274" s="253"/>
      <c r="K274" s="253"/>
      <c r="L274" s="257"/>
      <c r="M274" s="258"/>
      <c r="N274" s="259"/>
      <c r="O274" s="259"/>
      <c r="P274" s="259"/>
      <c r="Q274" s="259"/>
      <c r="R274" s="259"/>
      <c r="S274" s="259"/>
      <c r="T274" s="26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61" t="s">
        <v>196</v>
      </c>
      <c r="AU274" s="261" t="s">
        <v>90</v>
      </c>
      <c r="AV274" s="13" t="s">
        <v>86</v>
      </c>
      <c r="AW274" s="13" t="s">
        <v>38</v>
      </c>
      <c r="AX274" s="13" t="s">
        <v>82</v>
      </c>
      <c r="AY274" s="261" t="s">
        <v>183</v>
      </c>
    </row>
    <row r="275" s="14" customFormat="1">
      <c r="A275" s="14"/>
      <c r="B275" s="262"/>
      <c r="C275" s="263"/>
      <c r="D275" s="245" t="s">
        <v>196</v>
      </c>
      <c r="E275" s="264" t="s">
        <v>1</v>
      </c>
      <c r="F275" s="265" t="s">
        <v>3327</v>
      </c>
      <c r="G275" s="263"/>
      <c r="H275" s="266">
        <v>177.57400000000001</v>
      </c>
      <c r="I275" s="267"/>
      <c r="J275" s="263"/>
      <c r="K275" s="263"/>
      <c r="L275" s="268"/>
      <c r="M275" s="269"/>
      <c r="N275" s="270"/>
      <c r="O275" s="270"/>
      <c r="P275" s="270"/>
      <c r="Q275" s="270"/>
      <c r="R275" s="270"/>
      <c r="S275" s="270"/>
      <c r="T275" s="271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72" t="s">
        <v>196</v>
      </c>
      <c r="AU275" s="272" t="s">
        <v>90</v>
      </c>
      <c r="AV275" s="14" t="s">
        <v>90</v>
      </c>
      <c r="AW275" s="14" t="s">
        <v>38</v>
      </c>
      <c r="AX275" s="14" t="s">
        <v>86</v>
      </c>
      <c r="AY275" s="272" t="s">
        <v>183</v>
      </c>
    </row>
    <row r="276" s="2" customFormat="1" ht="37.8" customHeight="1">
      <c r="A276" s="41"/>
      <c r="B276" s="42"/>
      <c r="C276" s="232" t="s">
        <v>291</v>
      </c>
      <c r="D276" s="232" t="s">
        <v>186</v>
      </c>
      <c r="E276" s="233" t="s">
        <v>445</v>
      </c>
      <c r="F276" s="234" t="s">
        <v>446</v>
      </c>
      <c r="G276" s="235" t="s">
        <v>284</v>
      </c>
      <c r="H276" s="236">
        <v>0.51900000000000002</v>
      </c>
      <c r="I276" s="237"/>
      <c r="J276" s="238">
        <f>ROUND(I276*H276,2)</f>
        <v>0</v>
      </c>
      <c r="K276" s="234" t="s">
        <v>190</v>
      </c>
      <c r="L276" s="47"/>
      <c r="M276" s="239" t="s">
        <v>1</v>
      </c>
      <c r="N276" s="240" t="s">
        <v>47</v>
      </c>
      <c r="O276" s="94"/>
      <c r="P276" s="241">
        <f>O276*H276</f>
        <v>0</v>
      </c>
      <c r="Q276" s="241">
        <v>0</v>
      </c>
      <c r="R276" s="241">
        <f>Q276*H276</f>
        <v>0</v>
      </c>
      <c r="S276" s="241">
        <v>0</v>
      </c>
      <c r="T276" s="242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43" t="s">
        <v>101</v>
      </c>
      <c r="AT276" s="243" t="s">
        <v>186</v>
      </c>
      <c r="AU276" s="243" t="s">
        <v>90</v>
      </c>
      <c r="AY276" s="19" t="s">
        <v>183</v>
      </c>
      <c r="BE276" s="244">
        <f>IF(N276="základní",J276,0)</f>
        <v>0</v>
      </c>
      <c r="BF276" s="244">
        <f>IF(N276="snížená",J276,0)</f>
        <v>0</v>
      </c>
      <c r="BG276" s="244">
        <f>IF(N276="zákl. přenesená",J276,0)</f>
        <v>0</v>
      </c>
      <c r="BH276" s="244">
        <f>IF(N276="sníž. přenesená",J276,0)</f>
        <v>0</v>
      </c>
      <c r="BI276" s="244">
        <f>IF(N276="nulová",J276,0)</f>
        <v>0</v>
      </c>
      <c r="BJ276" s="19" t="s">
        <v>86</v>
      </c>
      <c r="BK276" s="244">
        <f>ROUND(I276*H276,2)</f>
        <v>0</v>
      </c>
      <c r="BL276" s="19" t="s">
        <v>101</v>
      </c>
      <c r="BM276" s="243" t="s">
        <v>3328</v>
      </c>
    </row>
    <row r="277" s="2" customFormat="1">
      <c r="A277" s="41"/>
      <c r="B277" s="42"/>
      <c r="C277" s="43"/>
      <c r="D277" s="245" t="s">
        <v>192</v>
      </c>
      <c r="E277" s="43"/>
      <c r="F277" s="246" t="s">
        <v>448</v>
      </c>
      <c r="G277" s="43"/>
      <c r="H277" s="43"/>
      <c r="I277" s="247"/>
      <c r="J277" s="43"/>
      <c r="K277" s="43"/>
      <c r="L277" s="47"/>
      <c r="M277" s="248"/>
      <c r="N277" s="249"/>
      <c r="O277" s="94"/>
      <c r="P277" s="94"/>
      <c r="Q277" s="94"/>
      <c r="R277" s="94"/>
      <c r="S277" s="94"/>
      <c r="T277" s="95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192</v>
      </c>
      <c r="AU277" s="19" t="s">
        <v>90</v>
      </c>
    </row>
    <row r="278" s="2" customFormat="1">
      <c r="A278" s="41"/>
      <c r="B278" s="42"/>
      <c r="C278" s="43"/>
      <c r="D278" s="250" t="s">
        <v>194</v>
      </c>
      <c r="E278" s="43"/>
      <c r="F278" s="251" t="s">
        <v>449</v>
      </c>
      <c r="G278" s="43"/>
      <c r="H278" s="43"/>
      <c r="I278" s="247"/>
      <c r="J278" s="43"/>
      <c r="K278" s="43"/>
      <c r="L278" s="47"/>
      <c r="M278" s="248"/>
      <c r="N278" s="249"/>
      <c r="O278" s="94"/>
      <c r="P278" s="94"/>
      <c r="Q278" s="94"/>
      <c r="R278" s="94"/>
      <c r="S278" s="94"/>
      <c r="T278" s="95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19" t="s">
        <v>194</v>
      </c>
      <c r="AU278" s="19" t="s">
        <v>90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3247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3329</v>
      </c>
      <c r="G280" s="263"/>
      <c r="H280" s="266">
        <v>0.51900000000000002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90</v>
      </c>
      <c r="AV280" s="14" t="s">
        <v>90</v>
      </c>
      <c r="AW280" s="14" t="s">
        <v>38</v>
      </c>
      <c r="AX280" s="14" t="s">
        <v>86</v>
      </c>
      <c r="AY280" s="272" t="s">
        <v>183</v>
      </c>
    </row>
    <row r="281" s="2" customFormat="1" ht="37.8" customHeight="1">
      <c r="A281" s="41"/>
      <c r="B281" s="42"/>
      <c r="C281" s="232" t="s">
        <v>298</v>
      </c>
      <c r="D281" s="232" t="s">
        <v>186</v>
      </c>
      <c r="E281" s="233" t="s">
        <v>450</v>
      </c>
      <c r="F281" s="234" t="s">
        <v>451</v>
      </c>
      <c r="G281" s="235" t="s">
        <v>284</v>
      </c>
      <c r="H281" s="236">
        <v>9.8610000000000007</v>
      </c>
      <c r="I281" s="237"/>
      <c r="J281" s="238">
        <f>ROUND(I281*H281,2)</f>
        <v>0</v>
      </c>
      <c r="K281" s="234" t="s">
        <v>190</v>
      </c>
      <c r="L281" s="47"/>
      <c r="M281" s="239" t="s">
        <v>1</v>
      </c>
      <c r="N281" s="240" t="s">
        <v>47</v>
      </c>
      <c r="O281" s="94"/>
      <c r="P281" s="241">
        <f>O281*H281</f>
        <v>0</v>
      </c>
      <c r="Q281" s="241">
        <v>0</v>
      </c>
      <c r="R281" s="241">
        <f>Q281*H281</f>
        <v>0</v>
      </c>
      <c r="S281" s="241">
        <v>0</v>
      </c>
      <c r="T281" s="242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43" t="s">
        <v>101</v>
      </c>
      <c r="AT281" s="243" t="s">
        <v>186</v>
      </c>
      <c r="AU281" s="243" t="s">
        <v>90</v>
      </c>
      <c r="AY281" s="19" t="s">
        <v>183</v>
      </c>
      <c r="BE281" s="244">
        <f>IF(N281="základní",J281,0)</f>
        <v>0</v>
      </c>
      <c r="BF281" s="244">
        <f>IF(N281="snížená",J281,0)</f>
        <v>0</v>
      </c>
      <c r="BG281" s="244">
        <f>IF(N281="zákl. přenesená",J281,0)</f>
        <v>0</v>
      </c>
      <c r="BH281" s="244">
        <f>IF(N281="sníž. přenesená",J281,0)</f>
        <v>0</v>
      </c>
      <c r="BI281" s="244">
        <f>IF(N281="nulová",J281,0)</f>
        <v>0</v>
      </c>
      <c r="BJ281" s="19" t="s">
        <v>86</v>
      </c>
      <c r="BK281" s="244">
        <f>ROUND(I281*H281,2)</f>
        <v>0</v>
      </c>
      <c r="BL281" s="19" t="s">
        <v>101</v>
      </c>
      <c r="BM281" s="243" t="s">
        <v>3330</v>
      </c>
    </row>
    <row r="282" s="2" customFormat="1">
      <c r="A282" s="41"/>
      <c r="B282" s="42"/>
      <c r="C282" s="43"/>
      <c r="D282" s="245" t="s">
        <v>192</v>
      </c>
      <c r="E282" s="43"/>
      <c r="F282" s="246" t="s">
        <v>453</v>
      </c>
      <c r="G282" s="43"/>
      <c r="H282" s="43"/>
      <c r="I282" s="247"/>
      <c r="J282" s="43"/>
      <c r="K282" s="43"/>
      <c r="L282" s="47"/>
      <c r="M282" s="248"/>
      <c r="N282" s="249"/>
      <c r="O282" s="94"/>
      <c r="P282" s="94"/>
      <c r="Q282" s="94"/>
      <c r="R282" s="94"/>
      <c r="S282" s="94"/>
      <c r="T282" s="95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19" t="s">
        <v>192</v>
      </c>
      <c r="AU282" s="19" t="s">
        <v>90</v>
      </c>
    </row>
    <row r="283" s="2" customFormat="1">
      <c r="A283" s="41"/>
      <c r="B283" s="42"/>
      <c r="C283" s="43"/>
      <c r="D283" s="250" t="s">
        <v>194</v>
      </c>
      <c r="E283" s="43"/>
      <c r="F283" s="251" t="s">
        <v>454</v>
      </c>
      <c r="G283" s="43"/>
      <c r="H283" s="43"/>
      <c r="I283" s="247"/>
      <c r="J283" s="43"/>
      <c r="K283" s="43"/>
      <c r="L283" s="47"/>
      <c r="M283" s="248"/>
      <c r="N283" s="249"/>
      <c r="O283" s="94"/>
      <c r="P283" s="94"/>
      <c r="Q283" s="94"/>
      <c r="R283" s="94"/>
      <c r="S283" s="94"/>
      <c r="T283" s="95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194</v>
      </c>
      <c r="AU283" s="19" t="s">
        <v>90</v>
      </c>
    </row>
    <row r="284" s="13" customFormat="1">
      <c r="A284" s="13"/>
      <c r="B284" s="252"/>
      <c r="C284" s="253"/>
      <c r="D284" s="245" t="s">
        <v>196</v>
      </c>
      <c r="E284" s="254" t="s">
        <v>1</v>
      </c>
      <c r="F284" s="255" t="s">
        <v>3247</v>
      </c>
      <c r="G284" s="253"/>
      <c r="H284" s="254" t="s">
        <v>1</v>
      </c>
      <c r="I284" s="256"/>
      <c r="J284" s="253"/>
      <c r="K284" s="253"/>
      <c r="L284" s="257"/>
      <c r="M284" s="258"/>
      <c r="N284" s="259"/>
      <c r="O284" s="259"/>
      <c r="P284" s="259"/>
      <c r="Q284" s="259"/>
      <c r="R284" s="259"/>
      <c r="S284" s="259"/>
      <c r="T284" s="26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61" t="s">
        <v>196</v>
      </c>
      <c r="AU284" s="261" t="s">
        <v>90</v>
      </c>
      <c r="AV284" s="13" t="s">
        <v>86</v>
      </c>
      <c r="AW284" s="13" t="s">
        <v>38</v>
      </c>
      <c r="AX284" s="13" t="s">
        <v>82</v>
      </c>
      <c r="AY284" s="261" t="s">
        <v>183</v>
      </c>
    </row>
    <row r="285" s="13" customFormat="1">
      <c r="A285" s="13"/>
      <c r="B285" s="252"/>
      <c r="C285" s="253"/>
      <c r="D285" s="245" t="s">
        <v>196</v>
      </c>
      <c r="E285" s="254" t="s">
        <v>1</v>
      </c>
      <c r="F285" s="255" t="s">
        <v>3326</v>
      </c>
      <c r="G285" s="253"/>
      <c r="H285" s="254" t="s">
        <v>1</v>
      </c>
      <c r="I285" s="256"/>
      <c r="J285" s="253"/>
      <c r="K285" s="253"/>
      <c r="L285" s="257"/>
      <c r="M285" s="258"/>
      <c r="N285" s="259"/>
      <c r="O285" s="259"/>
      <c r="P285" s="259"/>
      <c r="Q285" s="259"/>
      <c r="R285" s="259"/>
      <c r="S285" s="259"/>
      <c r="T285" s="26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1" t="s">
        <v>196</v>
      </c>
      <c r="AU285" s="261" t="s">
        <v>90</v>
      </c>
      <c r="AV285" s="13" t="s">
        <v>86</v>
      </c>
      <c r="AW285" s="13" t="s">
        <v>38</v>
      </c>
      <c r="AX285" s="13" t="s">
        <v>82</v>
      </c>
      <c r="AY285" s="261" t="s">
        <v>183</v>
      </c>
    </row>
    <row r="286" s="14" customFormat="1">
      <c r="A286" s="14"/>
      <c r="B286" s="262"/>
      <c r="C286" s="263"/>
      <c r="D286" s="245" t="s">
        <v>196</v>
      </c>
      <c r="E286" s="264" t="s">
        <v>1</v>
      </c>
      <c r="F286" s="265" t="s">
        <v>3331</v>
      </c>
      <c r="G286" s="263"/>
      <c r="H286" s="266">
        <v>9.8610000000000007</v>
      </c>
      <c r="I286" s="267"/>
      <c r="J286" s="263"/>
      <c r="K286" s="263"/>
      <c r="L286" s="268"/>
      <c r="M286" s="269"/>
      <c r="N286" s="270"/>
      <c r="O286" s="270"/>
      <c r="P286" s="270"/>
      <c r="Q286" s="270"/>
      <c r="R286" s="270"/>
      <c r="S286" s="270"/>
      <c r="T286" s="27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2" t="s">
        <v>196</v>
      </c>
      <c r="AU286" s="272" t="s">
        <v>90</v>
      </c>
      <c r="AV286" s="14" t="s">
        <v>90</v>
      </c>
      <c r="AW286" s="14" t="s">
        <v>38</v>
      </c>
      <c r="AX286" s="14" t="s">
        <v>86</v>
      </c>
      <c r="AY286" s="272" t="s">
        <v>183</v>
      </c>
    </row>
    <row r="287" s="2" customFormat="1" ht="37.8" customHeight="1">
      <c r="A287" s="41"/>
      <c r="B287" s="42"/>
      <c r="C287" s="232" t="s">
        <v>306</v>
      </c>
      <c r="D287" s="232" t="s">
        <v>186</v>
      </c>
      <c r="E287" s="233" t="s">
        <v>455</v>
      </c>
      <c r="F287" s="234" t="s">
        <v>456</v>
      </c>
      <c r="G287" s="235" t="s">
        <v>284</v>
      </c>
      <c r="H287" s="236">
        <v>0.51900000000000002</v>
      </c>
      <c r="I287" s="237"/>
      <c r="J287" s="238">
        <f>ROUND(I287*H287,2)</f>
        <v>0</v>
      </c>
      <c r="K287" s="234" t="s">
        <v>190</v>
      </c>
      <c r="L287" s="47"/>
      <c r="M287" s="239" t="s">
        <v>1</v>
      </c>
      <c r="N287" s="240" t="s">
        <v>47</v>
      </c>
      <c r="O287" s="94"/>
      <c r="P287" s="241">
        <f>O287*H287</f>
        <v>0</v>
      </c>
      <c r="Q287" s="241">
        <v>0</v>
      </c>
      <c r="R287" s="241">
        <f>Q287*H287</f>
        <v>0</v>
      </c>
      <c r="S287" s="241">
        <v>0</v>
      </c>
      <c r="T287" s="242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43" t="s">
        <v>101</v>
      </c>
      <c r="AT287" s="243" t="s">
        <v>186</v>
      </c>
      <c r="AU287" s="243" t="s">
        <v>90</v>
      </c>
      <c r="AY287" s="19" t="s">
        <v>183</v>
      </c>
      <c r="BE287" s="244">
        <f>IF(N287="základní",J287,0)</f>
        <v>0</v>
      </c>
      <c r="BF287" s="244">
        <f>IF(N287="snížená",J287,0)</f>
        <v>0</v>
      </c>
      <c r="BG287" s="244">
        <f>IF(N287="zákl. přenesená",J287,0)</f>
        <v>0</v>
      </c>
      <c r="BH287" s="244">
        <f>IF(N287="sníž. přenesená",J287,0)</f>
        <v>0</v>
      </c>
      <c r="BI287" s="244">
        <f>IF(N287="nulová",J287,0)</f>
        <v>0</v>
      </c>
      <c r="BJ287" s="19" t="s">
        <v>86</v>
      </c>
      <c r="BK287" s="244">
        <f>ROUND(I287*H287,2)</f>
        <v>0</v>
      </c>
      <c r="BL287" s="19" t="s">
        <v>101</v>
      </c>
      <c r="BM287" s="243" t="s">
        <v>3332</v>
      </c>
    </row>
    <row r="288" s="2" customFormat="1">
      <c r="A288" s="41"/>
      <c r="B288" s="42"/>
      <c r="C288" s="43"/>
      <c r="D288" s="245" t="s">
        <v>192</v>
      </c>
      <c r="E288" s="43"/>
      <c r="F288" s="246" t="s">
        <v>458</v>
      </c>
      <c r="G288" s="43"/>
      <c r="H288" s="43"/>
      <c r="I288" s="247"/>
      <c r="J288" s="43"/>
      <c r="K288" s="43"/>
      <c r="L288" s="47"/>
      <c r="M288" s="248"/>
      <c r="N288" s="249"/>
      <c r="O288" s="94"/>
      <c r="P288" s="94"/>
      <c r="Q288" s="94"/>
      <c r="R288" s="94"/>
      <c r="S288" s="94"/>
      <c r="T288" s="95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192</v>
      </c>
      <c r="AU288" s="19" t="s">
        <v>90</v>
      </c>
    </row>
    <row r="289" s="2" customFormat="1">
      <c r="A289" s="41"/>
      <c r="B289" s="42"/>
      <c r="C289" s="43"/>
      <c r="D289" s="250" t="s">
        <v>194</v>
      </c>
      <c r="E289" s="43"/>
      <c r="F289" s="251" t="s">
        <v>459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194</v>
      </c>
      <c r="AU289" s="19" t="s">
        <v>90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3247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90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4" customFormat="1">
      <c r="A291" s="14"/>
      <c r="B291" s="262"/>
      <c r="C291" s="263"/>
      <c r="D291" s="245" t="s">
        <v>196</v>
      </c>
      <c r="E291" s="264" t="s">
        <v>1</v>
      </c>
      <c r="F291" s="265" t="s">
        <v>3329</v>
      </c>
      <c r="G291" s="263"/>
      <c r="H291" s="266">
        <v>0.51900000000000002</v>
      </c>
      <c r="I291" s="267"/>
      <c r="J291" s="263"/>
      <c r="K291" s="263"/>
      <c r="L291" s="268"/>
      <c r="M291" s="269"/>
      <c r="N291" s="270"/>
      <c r="O291" s="270"/>
      <c r="P291" s="270"/>
      <c r="Q291" s="270"/>
      <c r="R291" s="270"/>
      <c r="S291" s="270"/>
      <c r="T291" s="27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72" t="s">
        <v>196</v>
      </c>
      <c r="AU291" s="272" t="s">
        <v>90</v>
      </c>
      <c r="AV291" s="14" t="s">
        <v>90</v>
      </c>
      <c r="AW291" s="14" t="s">
        <v>38</v>
      </c>
      <c r="AX291" s="14" t="s">
        <v>86</v>
      </c>
      <c r="AY291" s="272" t="s">
        <v>183</v>
      </c>
    </row>
    <row r="292" s="2" customFormat="1" ht="37.8" customHeight="1">
      <c r="A292" s="41"/>
      <c r="B292" s="42"/>
      <c r="C292" s="232" t="s">
        <v>314</v>
      </c>
      <c r="D292" s="232" t="s">
        <v>186</v>
      </c>
      <c r="E292" s="233" t="s">
        <v>460</v>
      </c>
      <c r="F292" s="234" t="s">
        <v>461</v>
      </c>
      <c r="G292" s="235" t="s">
        <v>284</v>
      </c>
      <c r="H292" s="236">
        <v>9.8610000000000007</v>
      </c>
      <c r="I292" s="237"/>
      <c r="J292" s="238">
        <f>ROUND(I292*H292,2)</f>
        <v>0</v>
      </c>
      <c r="K292" s="234" t="s">
        <v>190</v>
      </c>
      <c r="L292" s="47"/>
      <c r="M292" s="239" t="s">
        <v>1</v>
      </c>
      <c r="N292" s="240" t="s">
        <v>47</v>
      </c>
      <c r="O292" s="94"/>
      <c r="P292" s="241">
        <f>O292*H292</f>
        <v>0</v>
      </c>
      <c r="Q292" s="241">
        <v>0</v>
      </c>
      <c r="R292" s="241">
        <f>Q292*H292</f>
        <v>0</v>
      </c>
      <c r="S292" s="241">
        <v>0</v>
      </c>
      <c r="T292" s="242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43" t="s">
        <v>101</v>
      </c>
      <c r="AT292" s="243" t="s">
        <v>186</v>
      </c>
      <c r="AU292" s="243" t="s">
        <v>90</v>
      </c>
      <c r="AY292" s="19" t="s">
        <v>183</v>
      </c>
      <c r="BE292" s="244">
        <f>IF(N292="základní",J292,0)</f>
        <v>0</v>
      </c>
      <c r="BF292" s="244">
        <f>IF(N292="snížená",J292,0)</f>
        <v>0</v>
      </c>
      <c r="BG292" s="244">
        <f>IF(N292="zákl. přenesená",J292,0)</f>
        <v>0</v>
      </c>
      <c r="BH292" s="244">
        <f>IF(N292="sníž. přenesená",J292,0)</f>
        <v>0</v>
      </c>
      <c r="BI292" s="244">
        <f>IF(N292="nulová",J292,0)</f>
        <v>0</v>
      </c>
      <c r="BJ292" s="19" t="s">
        <v>86</v>
      </c>
      <c r="BK292" s="244">
        <f>ROUND(I292*H292,2)</f>
        <v>0</v>
      </c>
      <c r="BL292" s="19" t="s">
        <v>101</v>
      </c>
      <c r="BM292" s="243" t="s">
        <v>3333</v>
      </c>
    </row>
    <row r="293" s="2" customFormat="1">
      <c r="A293" s="41"/>
      <c r="B293" s="42"/>
      <c r="C293" s="43"/>
      <c r="D293" s="245" t="s">
        <v>192</v>
      </c>
      <c r="E293" s="43"/>
      <c r="F293" s="246" t="s">
        <v>463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192</v>
      </c>
      <c r="AU293" s="19" t="s">
        <v>90</v>
      </c>
    </row>
    <row r="294" s="2" customFormat="1">
      <c r="A294" s="41"/>
      <c r="B294" s="42"/>
      <c r="C294" s="43"/>
      <c r="D294" s="250" t="s">
        <v>194</v>
      </c>
      <c r="E294" s="43"/>
      <c r="F294" s="251" t="s">
        <v>464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194</v>
      </c>
      <c r="AU294" s="19" t="s">
        <v>90</v>
      </c>
    </row>
    <row r="295" s="13" customFormat="1">
      <c r="A295" s="13"/>
      <c r="B295" s="252"/>
      <c r="C295" s="253"/>
      <c r="D295" s="245" t="s">
        <v>196</v>
      </c>
      <c r="E295" s="254" t="s">
        <v>1</v>
      </c>
      <c r="F295" s="255" t="s">
        <v>3247</v>
      </c>
      <c r="G295" s="253"/>
      <c r="H295" s="254" t="s">
        <v>1</v>
      </c>
      <c r="I295" s="256"/>
      <c r="J295" s="253"/>
      <c r="K295" s="253"/>
      <c r="L295" s="257"/>
      <c r="M295" s="258"/>
      <c r="N295" s="259"/>
      <c r="O295" s="259"/>
      <c r="P295" s="259"/>
      <c r="Q295" s="259"/>
      <c r="R295" s="259"/>
      <c r="S295" s="259"/>
      <c r="T295" s="26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1" t="s">
        <v>196</v>
      </c>
      <c r="AU295" s="261" t="s">
        <v>90</v>
      </c>
      <c r="AV295" s="13" t="s">
        <v>86</v>
      </c>
      <c r="AW295" s="13" t="s">
        <v>38</v>
      </c>
      <c r="AX295" s="13" t="s">
        <v>82</v>
      </c>
      <c r="AY295" s="261" t="s">
        <v>183</v>
      </c>
    </row>
    <row r="296" s="13" customFormat="1">
      <c r="A296" s="13"/>
      <c r="B296" s="252"/>
      <c r="C296" s="253"/>
      <c r="D296" s="245" t="s">
        <v>196</v>
      </c>
      <c r="E296" s="254" t="s">
        <v>1</v>
      </c>
      <c r="F296" s="255" t="s">
        <v>3326</v>
      </c>
      <c r="G296" s="253"/>
      <c r="H296" s="254" t="s">
        <v>1</v>
      </c>
      <c r="I296" s="256"/>
      <c r="J296" s="253"/>
      <c r="K296" s="253"/>
      <c r="L296" s="257"/>
      <c r="M296" s="258"/>
      <c r="N296" s="259"/>
      <c r="O296" s="259"/>
      <c r="P296" s="259"/>
      <c r="Q296" s="259"/>
      <c r="R296" s="259"/>
      <c r="S296" s="259"/>
      <c r="T296" s="26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1" t="s">
        <v>196</v>
      </c>
      <c r="AU296" s="261" t="s">
        <v>90</v>
      </c>
      <c r="AV296" s="13" t="s">
        <v>86</v>
      </c>
      <c r="AW296" s="13" t="s">
        <v>38</v>
      </c>
      <c r="AX296" s="13" t="s">
        <v>82</v>
      </c>
      <c r="AY296" s="261" t="s">
        <v>183</v>
      </c>
    </row>
    <row r="297" s="14" customFormat="1">
      <c r="A297" s="14"/>
      <c r="B297" s="262"/>
      <c r="C297" s="263"/>
      <c r="D297" s="245" t="s">
        <v>196</v>
      </c>
      <c r="E297" s="264" t="s">
        <v>1</v>
      </c>
      <c r="F297" s="265" t="s">
        <v>3331</v>
      </c>
      <c r="G297" s="263"/>
      <c r="H297" s="266">
        <v>9.8610000000000007</v>
      </c>
      <c r="I297" s="267"/>
      <c r="J297" s="263"/>
      <c r="K297" s="263"/>
      <c r="L297" s="268"/>
      <c r="M297" s="269"/>
      <c r="N297" s="270"/>
      <c r="O297" s="270"/>
      <c r="P297" s="270"/>
      <c r="Q297" s="270"/>
      <c r="R297" s="270"/>
      <c r="S297" s="270"/>
      <c r="T297" s="27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72" t="s">
        <v>196</v>
      </c>
      <c r="AU297" s="272" t="s">
        <v>90</v>
      </c>
      <c r="AV297" s="14" t="s">
        <v>90</v>
      </c>
      <c r="AW297" s="14" t="s">
        <v>38</v>
      </c>
      <c r="AX297" s="14" t="s">
        <v>86</v>
      </c>
      <c r="AY297" s="272" t="s">
        <v>183</v>
      </c>
    </row>
    <row r="298" s="2" customFormat="1" ht="33" customHeight="1">
      <c r="A298" s="41"/>
      <c r="B298" s="42"/>
      <c r="C298" s="232" t="s">
        <v>252</v>
      </c>
      <c r="D298" s="232" t="s">
        <v>186</v>
      </c>
      <c r="E298" s="233" t="s">
        <v>465</v>
      </c>
      <c r="F298" s="234" t="s">
        <v>466</v>
      </c>
      <c r="G298" s="235" t="s">
        <v>209</v>
      </c>
      <c r="H298" s="236">
        <v>19.885000000000002</v>
      </c>
      <c r="I298" s="237"/>
      <c r="J298" s="238">
        <f>ROUND(I298*H298,2)</f>
        <v>0</v>
      </c>
      <c r="K298" s="234" t="s">
        <v>190</v>
      </c>
      <c r="L298" s="47"/>
      <c r="M298" s="239" t="s">
        <v>1</v>
      </c>
      <c r="N298" s="240" t="s">
        <v>47</v>
      </c>
      <c r="O298" s="94"/>
      <c r="P298" s="241">
        <f>O298*H298</f>
        <v>0</v>
      </c>
      <c r="Q298" s="241">
        <v>0</v>
      </c>
      <c r="R298" s="241">
        <f>Q298*H298</f>
        <v>0</v>
      </c>
      <c r="S298" s="241">
        <v>0</v>
      </c>
      <c r="T298" s="242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43" t="s">
        <v>101</v>
      </c>
      <c r="AT298" s="243" t="s">
        <v>186</v>
      </c>
      <c r="AU298" s="243" t="s">
        <v>90</v>
      </c>
      <c r="AY298" s="19" t="s">
        <v>183</v>
      </c>
      <c r="BE298" s="244">
        <f>IF(N298="základní",J298,0)</f>
        <v>0</v>
      </c>
      <c r="BF298" s="244">
        <f>IF(N298="snížená",J298,0)</f>
        <v>0</v>
      </c>
      <c r="BG298" s="244">
        <f>IF(N298="zákl. přenesená",J298,0)</f>
        <v>0</v>
      </c>
      <c r="BH298" s="244">
        <f>IF(N298="sníž. přenesená",J298,0)</f>
        <v>0</v>
      </c>
      <c r="BI298" s="244">
        <f>IF(N298="nulová",J298,0)</f>
        <v>0</v>
      </c>
      <c r="BJ298" s="19" t="s">
        <v>86</v>
      </c>
      <c r="BK298" s="244">
        <f>ROUND(I298*H298,2)</f>
        <v>0</v>
      </c>
      <c r="BL298" s="19" t="s">
        <v>101</v>
      </c>
      <c r="BM298" s="243" t="s">
        <v>3334</v>
      </c>
    </row>
    <row r="299" s="2" customFormat="1">
      <c r="A299" s="41"/>
      <c r="B299" s="42"/>
      <c r="C299" s="43"/>
      <c r="D299" s="245" t="s">
        <v>192</v>
      </c>
      <c r="E299" s="43"/>
      <c r="F299" s="246" t="s">
        <v>468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192</v>
      </c>
      <c r="AU299" s="19" t="s">
        <v>90</v>
      </c>
    </row>
    <row r="300" s="2" customFormat="1">
      <c r="A300" s="41"/>
      <c r="B300" s="42"/>
      <c r="C300" s="43"/>
      <c r="D300" s="250" t="s">
        <v>194</v>
      </c>
      <c r="E300" s="43"/>
      <c r="F300" s="251" t="s">
        <v>469</v>
      </c>
      <c r="G300" s="43"/>
      <c r="H300" s="43"/>
      <c r="I300" s="247"/>
      <c r="J300" s="43"/>
      <c r="K300" s="43"/>
      <c r="L300" s="47"/>
      <c r="M300" s="248"/>
      <c r="N300" s="249"/>
      <c r="O300" s="94"/>
      <c r="P300" s="94"/>
      <c r="Q300" s="94"/>
      <c r="R300" s="94"/>
      <c r="S300" s="94"/>
      <c r="T300" s="9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194</v>
      </c>
      <c r="AU300" s="19" t="s">
        <v>90</v>
      </c>
    </row>
    <row r="301" s="13" customFormat="1">
      <c r="A301" s="13"/>
      <c r="B301" s="252"/>
      <c r="C301" s="253"/>
      <c r="D301" s="245" t="s">
        <v>196</v>
      </c>
      <c r="E301" s="254" t="s">
        <v>1</v>
      </c>
      <c r="F301" s="255" t="s">
        <v>3247</v>
      </c>
      <c r="G301" s="253"/>
      <c r="H301" s="254" t="s">
        <v>1</v>
      </c>
      <c r="I301" s="256"/>
      <c r="J301" s="253"/>
      <c r="K301" s="253"/>
      <c r="L301" s="257"/>
      <c r="M301" s="258"/>
      <c r="N301" s="259"/>
      <c r="O301" s="259"/>
      <c r="P301" s="259"/>
      <c r="Q301" s="259"/>
      <c r="R301" s="259"/>
      <c r="S301" s="259"/>
      <c r="T301" s="26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1" t="s">
        <v>196</v>
      </c>
      <c r="AU301" s="261" t="s">
        <v>90</v>
      </c>
      <c r="AV301" s="13" t="s">
        <v>86</v>
      </c>
      <c r="AW301" s="13" t="s">
        <v>38</v>
      </c>
      <c r="AX301" s="13" t="s">
        <v>82</v>
      </c>
      <c r="AY301" s="261" t="s">
        <v>183</v>
      </c>
    </row>
    <row r="302" s="13" customFormat="1">
      <c r="A302" s="13"/>
      <c r="B302" s="252"/>
      <c r="C302" s="253"/>
      <c r="D302" s="245" t="s">
        <v>196</v>
      </c>
      <c r="E302" s="254" t="s">
        <v>1</v>
      </c>
      <c r="F302" s="255" t="s">
        <v>3271</v>
      </c>
      <c r="G302" s="253"/>
      <c r="H302" s="254" t="s">
        <v>1</v>
      </c>
      <c r="I302" s="256"/>
      <c r="J302" s="253"/>
      <c r="K302" s="253"/>
      <c r="L302" s="257"/>
      <c r="M302" s="258"/>
      <c r="N302" s="259"/>
      <c r="O302" s="259"/>
      <c r="P302" s="259"/>
      <c r="Q302" s="259"/>
      <c r="R302" s="259"/>
      <c r="S302" s="259"/>
      <c r="T302" s="26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61" t="s">
        <v>196</v>
      </c>
      <c r="AU302" s="261" t="s">
        <v>90</v>
      </c>
      <c r="AV302" s="13" t="s">
        <v>86</v>
      </c>
      <c r="AW302" s="13" t="s">
        <v>38</v>
      </c>
      <c r="AX302" s="13" t="s">
        <v>82</v>
      </c>
      <c r="AY302" s="261" t="s">
        <v>183</v>
      </c>
    </row>
    <row r="303" s="13" customFormat="1">
      <c r="A303" s="13"/>
      <c r="B303" s="252"/>
      <c r="C303" s="253"/>
      <c r="D303" s="245" t="s">
        <v>196</v>
      </c>
      <c r="E303" s="254" t="s">
        <v>1</v>
      </c>
      <c r="F303" s="255" t="s">
        <v>3335</v>
      </c>
      <c r="G303" s="253"/>
      <c r="H303" s="254" t="s">
        <v>1</v>
      </c>
      <c r="I303" s="256"/>
      <c r="J303" s="253"/>
      <c r="K303" s="253"/>
      <c r="L303" s="257"/>
      <c r="M303" s="258"/>
      <c r="N303" s="259"/>
      <c r="O303" s="259"/>
      <c r="P303" s="259"/>
      <c r="Q303" s="259"/>
      <c r="R303" s="259"/>
      <c r="S303" s="259"/>
      <c r="T303" s="26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61" t="s">
        <v>196</v>
      </c>
      <c r="AU303" s="261" t="s">
        <v>90</v>
      </c>
      <c r="AV303" s="13" t="s">
        <v>86</v>
      </c>
      <c r="AW303" s="13" t="s">
        <v>38</v>
      </c>
      <c r="AX303" s="13" t="s">
        <v>82</v>
      </c>
      <c r="AY303" s="261" t="s">
        <v>183</v>
      </c>
    </row>
    <row r="304" s="14" customFormat="1">
      <c r="A304" s="14"/>
      <c r="B304" s="262"/>
      <c r="C304" s="263"/>
      <c r="D304" s="245" t="s">
        <v>196</v>
      </c>
      <c r="E304" s="264" t="s">
        <v>1</v>
      </c>
      <c r="F304" s="265" t="s">
        <v>3336</v>
      </c>
      <c r="G304" s="263"/>
      <c r="H304" s="266">
        <v>17.757000000000001</v>
      </c>
      <c r="I304" s="267"/>
      <c r="J304" s="263"/>
      <c r="K304" s="263"/>
      <c r="L304" s="268"/>
      <c r="M304" s="269"/>
      <c r="N304" s="270"/>
      <c r="O304" s="270"/>
      <c r="P304" s="270"/>
      <c r="Q304" s="270"/>
      <c r="R304" s="270"/>
      <c r="S304" s="270"/>
      <c r="T304" s="27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72" t="s">
        <v>196</v>
      </c>
      <c r="AU304" s="272" t="s">
        <v>90</v>
      </c>
      <c r="AV304" s="14" t="s">
        <v>90</v>
      </c>
      <c r="AW304" s="14" t="s">
        <v>38</v>
      </c>
      <c r="AX304" s="14" t="s">
        <v>82</v>
      </c>
      <c r="AY304" s="272" t="s">
        <v>183</v>
      </c>
    </row>
    <row r="305" s="13" customFormat="1">
      <c r="A305" s="13"/>
      <c r="B305" s="252"/>
      <c r="C305" s="253"/>
      <c r="D305" s="245" t="s">
        <v>196</v>
      </c>
      <c r="E305" s="254" t="s">
        <v>1</v>
      </c>
      <c r="F305" s="255" t="s">
        <v>3279</v>
      </c>
      <c r="G305" s="253"/>
      <c r="H305" s="254" t="s">
        <v>1</v>
      </c>
      <c r="I305" s="256"/>
      <c r="J305" s="253"/>
      <c r="K305" s="253"/>
      <c r="L305" s="257"/>
      <c r="M305" s="258"/>
      <c r="N305" s="259"/>
      <c r="O305" s="259"/>
      <c r="P305" s="259"/>
      <c r="Q305" s="259"/>
      <c r="R305" s="259"/>
      <c r="S305" s="259"/>
      <c r="T305" s="26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1" t="s">
        <v>196</v>
      </c>
      <c r="AU305" s="261" t="s">
        <v>90</v>
      </c>
      <c r="AV305" s="13" t="s">
        <v>86</v>
      </c>
      <c r="AW305" s="13" t="s">
        <v>38</v>
      </c>
      <c r="AX305" s="13" t="s">
        <v>82</v>
      </c>
      <c r="AY305" s="261" t="s">
        <v>183</v>
      </c>
    </row>
    <row r="306" s="13" customFormat="1">
      <c r="A306" s="13"/>
      <c r="B306" s="252"/>
      <c r="C306" s="253"/>
      <c r="D306" s="245" t="s">
        <v>196</v>
      </c>
      <c r="E306" s="254" t="s">
        <v>1</v>
      </c>
      <c r="F306" s="255" t="s">
        <v>3337</v>
      </c>
      <c r="G306" s="253"/>
      <c r="H306" s="254" t="s">
        <v>1</v>
      </c>
      <c r="I306" s="256"/>
      <c r="J306" s="253"/>
      <c r="K306" s="253"/>
      <c r="L306" s="257"/>
      <c r="M306" s="258"/>
      <c r="N306" s="259"/>
      <c r="O306" s="259"/>
      <c r="P306" s="259"/>
      <c r="Q306" s="259"/>
      <c r="R306" s="259"/>
      <c r="S306" s="259"/>
      <c r="T306" s="26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61" t="s">
        <v>196</v>
      </c>
      <c r="AU306" s="261" t="s">
        <v>90</v>
      </c>
      <c r="AV306" s="13" t="s">
        <v>86</v>
      </c>
      <c r="AW306" s="13" t="s">
        <v>38</v>
      </c>
      <c r="AX306" s="13" t="s">
        <v>82</v>
      </c>
      <c r="AY306" s="261" t="s">
        <v>183</v>
      </c>
    </row>
    <row r="307" s="14" customFormat="1">
      <c r="A307" s="14"/>
      <c r="B307" s="262"/>
      <c r="C307" s="263"/>
      <c r="D307" s="245" t="s">
        <v>196</v>
      </c>
      <c r="E307" s="264" t="s">
        <v>1</v>
      </c>
      <c r="F307" s="265" t="s">
        <v>3338</v>
      </c>
      <c r="G307" s="263"/>
      <c r="H307" s="266">
        <v>1.038</v>
      </c>
      <c r="I307" s="267"/>
      <c r="J307" s="263"/>
      <c r="K307" s="263"/>
      <c r="L307" s="268"/>
      <c r="M307" s="269"/>
      <c r="N307" s="270"/>
      <c r="O307" s="270"/>
      <c r="P307" s="270"/>
      <c r="Q307" s="270"/>
      <c r="R307" s="270"/>
      <c r="S307" s="270"/>
      <c r="T307" s="27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72" t="s">
        <v>196</v>
      </c>
      <c r="AU307" s="272" t="s">
        <v>90</v>
      </c>
      <c r="AV307" s="14" t="s">
        <v>90</v>
      </c>
      <c r="AW307" s="14" t="s">
        <v>38</v>
      </c>
      <c r="AX307" s="14" t="s">
        <v>82</v>
      </c>
      <c r="AY307" s="272" t="s">
        <v>183</v>
      </c>
    </row>
    <row r="308" s="13" customFormat="1">
      <c r="A308" s="13"/>
      <c r="B308" s="252"/>
      <c r="C308" s="253"/>
      <c r="D308" s="245" t="s">
        <v>196</v>
      </c>
      <c r="E308" s="254" t="s">
        <v>1</v>
      </c>
      <c r="F308" s="255" t="s">
        <v>3286</v>
      </c>
      <c r="G308" s="253"/>
      <c r="H308" s="254" t="s">
        <v>1</v>
      </c>
      <c r="I308" s="256"/>
      <c r="J308" s="253"/>
      <c r="K308" s="253"/>
      <c r="L308" s="257"/>
      <c r="M308" s="258"/>
      <c r="N308" s="259"/>
      <c r="O308" s="259"/>
      <c r="P308" s="259"/>
      <c r="Q308" s="259"/>
      <c r="R308" s="259"/>
      <c r="S308" s="259"/>
      <c r="T308" s="26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61" t="s">
        <v>196</v>
      </c>
      <c r="AU308" s="261" t="s">
        <v>90</v>
      </c>
      <c r="AV308" s="13" t="s">
        <v>86</v>
      </c>
      <c r="AW308" s="13" t="s">
        <v>38</v>
      </c>
      <c r="AX308" s="13" t="s">
        <v>82</v>
      </c>
      <c r="AY308" s="261" t="s">
        <v>183</v>
      </c>
    </row>
    <row r="309" s="13" customFormat="1">
      <c r="A309" s="13"/>
      <c r="B309" s="252"/>
      <c r="C309" s="253"/>
      <c r="D309" s="245" t="s">
        <v>196</v>
      </c>
      <c r="E309" s="254" t="s">
        <v>1</v>
      </c>
      <c r="F309" s="255" t="s">
        <v>3339</v>
      </c>
      <c r="G309" s="253"/>
      <c r="H309" s="254" t="s">
        <v>1</v>
      </c>
      <c r="I309" s="256"/>
      <c r="J309" s="253"/>
      <c r="K309" s="253"/>
      <c r="L309" s="257"/>
      <c r="M309" s="258"/>
      <c r="N309" s="259"/>
      <c r="O309" s="259"/>
      <c r="P309" s="259"/>
      <c r="Q309" s="259"/>
      <c r="R309" s="259"/>
      <c r="S309" s="259"/>
      <c r="T309" s="26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61" t="s">
        <v>196</v>
      </c>
      <c r="AU309" s="261" t="s">
        <v>90</v>
      </c>
      <c r="AV309" s="13" t="s">
        <v>86</v>
      </c>
      <c r="AW309" s="13" t="s">
        <v>38</v>
      </c>
      <c r="AX309" s="13" t="s">
        <v>82</v>
      </c>
      <c r="AY309" s="261" t="s">
        <v>183</v>
      </c>
    </row>
    <row r="310" s="14" customFormat="1">
      <c r="A310" s="14"/>
      <c r="B310" s="262"/>
      <c r="C310" s="263"/>
      <c r="D310" s="245" t="s">
        <v>196</v>
      </c>
      <c r="E310" s="264" t="s">
        <v>1</v>
      </c>
      <c r="F310" s="265" t="s">
        <v>3340</v>
      </c>
      <c r="G310" s="263"/>
      <c r="H310" s="266">
        <v>1.0900000000000001</v>
      </c>
      <c r="I310" s="267"/>
      <c r="J310" s="263"/>
      <c r="K310" s="263"/>
      <c r="L310" s="268"/>
      <c r="M310" s="269"/>
      <c r="N310" s="270"/>
      <c r="O310" s="270"/>
      <c r="P310" s="270"/>
      <c r="Q310" s="270"/>
      <c r="R310" s="270"/>
      <c r="S310" s="270"/>
      <c r="T310" s="27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72" t="s">
        <v>196</v>
      </c>
      <c r="AU310" s="272" t="s">
        <v>90</v>
      </c>
      <c r="AV310" s="14" t="s">
        <v>90</v>
      </c>
      <c r="AW310" s="14" t="s">
        <v>38</v>
      </c>
      <c r="AX310" s="14" t="s">
        <v>82</v>
      </c>
      <c r="AY310" s="272" t="s">
        <v>183</v>
      </c>
    </row>
    <row r="311" s="15" customFormat="1">
      <c r="A311" s="15"/>
      <c r="B311" s="284"/>
      <c r="C311" s="285"/>
      <c r="D311" s="245" t="s">
        <v>196</v>
      </c>
      <c r="E311" s="286" t="s">
        <v>1</v>
      </c>
      <c r="F311" s="287" t="s">
        <v>238</v>
      </c>
      <c r="G311" s="285"/>
      <c r="H311" s="288">
        <v>19.885000000000002</v>
      </c>
      <c r="I311" s="289"/>
      <c r="J311" s="285"/>
      <c r="K311" s="285"/>
      <c r="L311" s="290"/>
      <c r="M311" s="291"/>
      <c r="N311" s="292"/>
      <c r="O311" s="292"/>
      <c r="P311" s="292"/>
      <c r="Q311" s="292"/>
      <c r="R311" s="292"/>
      <c r="S311" s="292"/>
      <c r="T311" s="29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94" t="s">
        <v>196</v>
      </c>
      <c r="AU311" s="294" t="s">
        <v>90</v>
      </c>
      <c r="AV311" s="15" t="s">
        <v>101</v>
      </c>
      <c r="AW311" s="15" t="s">
        <v>38</v>
      </c>
      <c r="AX311" s="15" t="s">
        <v>86</v>
      </c>
      <c r="AY311" s="294" t="s">
        <v>183</v>
      </c>
    </row>
    <row r="312" s="2" customFormat="1" ht="24.15" customHeight="1">
      <c r="A312" s="41"/>
      <c r="B312" s="42"/>
      <c r="C312" s="232" t="s">
        <v>7</v>
      </c>
      <c r="D312" s="232" t="s">
        <v>186</v>
      </c>
      <c r="E312" s="233" t="s">
        <v>471</v>
      </c>
      <c r="F312" s="234" t="s">
        <v>472</v>
      </c>
      <c r="G312" s="235" t="s">
        <v>284</v>
      </c>
      <c r="H312" s="236">
        <v>14.734</v>
      </c>
      <c r="I312" s="237"/>
      <c r="J312" s="238">
        <f>ROUND(I312*H312,2)</f>
        <v>0</v>
      </c>
      <c r="K312" s="234" t="s">
        <v>190</v>
      </c>
      <c r="L312" s="47"/>
      <c r="M312" s="239" t="s">
        <v>1</v>
      </c>
      <c r="N312" s="240" t="s">
        <v>47</v>
      </c>
      <c r="O312" s="94"/>
      <c r="P312" s="241">
        <f>O312*H312</f>
        <v>0</v>
      </c>
      <c r="Q312" s="241">
        <v>0</v>
      </c>
      <c r="R312" s="241">
        <f>Q312*H312</f>
        <v>0</v>
      </c>
      <c r="S312" s="241">
        <v>0</v>
      </c>
      <c r="T312" s="242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43" t="s">
        <v>101</v>
      </c>
      <c r="AT312" s="243" t="s">
        <v>186</v>
      </c>
      <c r="AU312" s="243" t="s">
        <v>90</v>
      </c>
      <c r="AY312" s="19" t="s">
        <v>183</v>
      </c>
      <c r="BE312" s="244">
        <f>IF(N312="základní",J312,0)</f>
        <v>0</v>
      </c>
      <c r="BF312" s="244">
        <f>IF(N312="snížená",J312,0)</f>
        <v>0</v>
      </c>
      <c r="BG312" s="244">
        <f>IF(N312="zákl. přenesená",J312,0)</f>
        <v>0</v>
      </c>
      <c r="BH312" s="244">
        <f>IF(N312="sníž. přenesená",J312,0)</f>
        <v>0</v>
      </c>
      <c r="BI312" s="244">
        <f>IF(N312="nulová",J312,0)</f>
        <v>0</v>
      </c>
      <c r="BJ312" s="19" t="s">
        <v>86</v>
      </c>
      <c r="BK312" s="244">
        <f>ROUND(I312*H312,2)</f>
        <v>0</v>
      </c>
      <c r="BL312" s="19" t="s">
        <v>101</v>
      </c>
      <c r="BM312" s="243" t="s">
        <v>3341</v>
      </c>
    </row>
    <row r="313" s="2" customFormat="1">
      <c r="A313" s="41"/>
      <c r="B313" s="42"/>
      <c r="C313" s="43"/>
      <c r="D313" s="245" t="s">
        <v>192</v>
      </c>
      <c r="E313" s="43"/>
      <c r="F313" s="246" t="s">
        <v>474</v>
      </c>
      <c r="G313" s="43"/>
      <c r="H313" s="43"/>
      <c r="I313" s="247"/>
      <c r="J313" s="43"/>
      <c r="K313" s="43"/>
      <c r="L313" s="47"/>
      <c r="M313" s="248"/>
      <c r="N313" s="249"/>
      <c r="O313" s="94"/>
      <c r="P313" s="94"/>
      <c r="Q313" s="94"/>
      <c r="R313" s="94"/>
      <c r="S313" s="94"/>
      <c r="T313" s="95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19" t="s">
        <v>192</v>
      </c>
      <c r="AU313" s="19" t="s">
        <v>90</v>
      </c>
    </row>
    <row r="314" s="2" customFormat="1">
      <c r="A314" s="41"/>
      <c r="B314" s="42"/>
      <c r="C314" s="43"/>
      <c r="D314" s="250" t="s">
        <v>194</v>
      </c>
      <c r="E314" s="43"/>
      <c r="F314" s="251" t="s">
        <v>475</v>
      </c>
      <c r="G314" s="43"/>
      <c r="H314" s="43"/>
      <c r="I314" s="247"/>
      <c r="J314" s="43"/>
      <c r="K314" s="43"/>
      <c r="L314" s="47"/>
      <c r="M314" s="248"/>
      <c r="N314" s="249"/>
      <c r="O314" s="94"/>
      <c r="P314" s="94"/>
      <c r="Q314" s="94"/>
      <c r="R314" s="94"/>
      <c r="S314" s="94"/>
      <c r="T314" s="9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194</v>
      </c>
      <c r="AU314" s="19" t="s">
        <v>90</v>
      </c>
    </row>
    <row r="315" s="13" customFormat="1">
      <c r="A315" s="13"/>
      <c r="B315" s="252"/>
      <c r="C315" s="253"/>
      <c r="D315" s="245" t="s">
        <v>196</v>
      </c>
      <c r="E315" s="254" t="s">
        <v>1</v>
      </c>
      <c r="F315" s="255" t="s">
        <v>3247</v>
      </c>
      <c r="G315" s="253"/>
      <c r="H315" s="254" t="s">
        <v>1</v>
      </c>
      <c r="I315" s="256"/>
      <c r="J315" s="253"/>
      <c r="K315" s="253"/>
      <c r="L315" s="257"/>
      <c r="M315" s="258"/>
      <c r="N315" s="259"/>
      <c r="O315" s="259"/>
      <c r="P315" s="259"/>
      <c r="Q315" s="259"/>
      <c r="R315" s="259"/>
      <c r="S315" s="259"/>
      <c r="T315" s="26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61" t="s">
        <v>196</v>
      </c>
      <c r="AU315" s="261" t="s">
        <v>90</v>
      </c>
      <c r="AV315" s="13" t="s">
        <v>86</v>
      </c>
      <c r="AW315" s="13" t="s">
        <v>38</v>
      </c>
      <c r="AX315" s="13" t="s">
        <v>82</v>
      </c>
      <c r="AY315" s="261" t="s">
        <v>183</v>
      </c>
    </row>
    <row r="316" s="13" customFormat="1">
      <c r="A316" s="13"/>
      <c r="B316" s="252"/>
      <c r="C316" s="253"/>
      <c r="D316" s="245" t="s">
        <v>196</v>
      </c>
      <c r="E316" s="254" t="s">
        <v>1</v>
      </c>
      <c r="F316" s="255" t="s">
        <v>3255</v>
      </c>
      <c r="G316" s="253"/>
      <c r="H316" s="254" t="s">
        <v>1</v>
      </c>
      <c r="I316" s="256"/>
      <c r="J316" s="253"/>
      <c r="K316" s="253"/>
      <c r="L316" s="257"/>
      <c r="M316" s="258"/>
      <c r="N316" s="259"/>
      <c r="O316" s="259"/>
      <c r="P316" s="259"/>
      <c r="Q316" s="259"/>
      <c r="R316" s="259"/>
      <c r="S316" s="259"/>
      <c r="T316" s="26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1" t="s">
        <v>196</v>
      </c>
      <c r="AU316" s="261" t="s">
        <v>90</v>
      </c>
      <c r="AV316" s="13" t="s">
        <v>86</v>
      </c>
      <c r="AW316" s="13" t="s">
        <v>38</v>
      </c>
      <c r="AX316" s="13" t="s">
        <v>82</v>
      </c>
      <c r="AY316" s="261" t="s">
        <v>183</v>
      </c>
    </row>
    <row r="317" s="13" customFormat="1">
      <c r="A317" s="13"/>
      <c r="B317" s="252"/>
      <c r="C317" s="253"/>
      <c r="D317" s="245" t="s">
        <v>196</v>
      </c>
      <c r="E317" s="254" t="s">
        <v>1</v>
      </c>
      <c r="F317" s="255" t="s">
        <v>3256</v>
      </c>
      <c r="G317" s="253"/>
      <c r="H317" s="254" t="s">
        <v>1</v>
      </c>
      <c r="I317" s="256"/>
      <c r="J317" s="253"/>
      <c r="K317" s="253"/>
      <c r="L317" s="257"/>
      <c r="M317" s="258"/>
      <c r="N317" s="259"/>
      <c r="O317" s="259"/>
      <c r="P317" s="259"/>
      <c r="Q317" s="259"/>
      <c r="R317" s="259"/>
      <c r="S317" s="259"/>
      <c r="T317" s="26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1" t="s">
        <v>196</v>
      </c>
      <c r="AU317" s="261" t="s">
        <v>90</v>
      </c>
      <c r="AV317" s="13" t="s">
        <v>86</v>
      </c>
      <c r="AW317" s="13" t="s">
        <v>38</v>
      </c>
      <c r="AX317" s="13" t="s">
        <v>82</v>
      </c>
      <c r="AY317" s="261" t="s">
        <v>183</v>
      </c>
    </row>
    <row r="318" s="13" customFormat="1">
      <c r="A318" s="13"/>
      <c r="B318" s="252"/>
      <c r="C318" s="253"/>
      <c r="D318" s="245" t="s">
        <v>196</v>
      </c>
      <c r="E318" s="254" t="s">
        <v>1</v>
      </c>
      <c r="F318" s="255" t="s">
        <v>3264</v>
      </c>
      <c r="G318" s="253"/>
      <c r="H318" s="254" t="s">
        <v>1</v>
      </c>
      <c r="I318" s="256"/>
      <c r="J318" s="253"/>
      <c r="K318" s="253"/>
      <c r="L318" s="257"/>
      <c r="M318" s="258"/>
      <c r="N318" s="259"/>
      <c r="O318" s="259"/>
      <c r="P318" s="259"/>
      <c r="Q318" s="259"/>
      <c r="R318" s="259"/>
      <c r="S318" s="259"/>
      <c r="T318" s="26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1" t="s">
        <v>196</v>
      </c>
      <c r="AU318" s="261" t="s">
        <v>90</v>
      </c>
      <c r="AV318" s="13" t="s">
        <v>86</v>
      </c>
      <c r="AW318" s="13" t="s">
        <v>38</v>
      </c>
      <c r="AX318" s="13" t="s">
        <v>82</v>
      </c>
      <c r="AY318" s="261" t="s">
        <v>183</v>
      </c>
    </row>
    <row r="319" s="13" customFormat="1">
      <c r="A319" s="13"/>
      <c r="B319" s="252"/>
      <c r="C319" s="253"/>
      <c r="D319" s="245" t="s">
        <v>196</v>
      </c>
      <c r="E319" s="254" t="s">
        <v>1</v>
      </c>
      <c r="F319" s="255" t="s">
        <v>3265</v>
      </c>
      <c r="G319" s="253"/>
      <c r="H319" s="254" t="s">
        <v>1</v>
      </c>
      <c r="I319" s="256"/>
      <c r="J319" s="253"/>
      <c r="K319" s="253"/>
      <c r="L319" s="257"/>
      <c r="M319" s="258"/>
      <c r="N319" s="259"/>
      <c r="O319" s="259"/>
      <c r="P319" s="259"/>
      <c r="Q319" s="259"/>
      <c r="R319" s="259"/>
      <c r="S319" s="259"/>
      <c r="T319" s="26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61" t="s">
        <v>196</v>
      </c>
      <c r="AU319" s="261" t="s">
        <v>90</v>
      </c>
      <c r="AV319" s="13" t="s">
        <v>86</v>
      </c>
      <c r="AW319" s="13" t="s">
        <v>38</v>
      </c>
      <c r="AX319" s="13" t="s">
        <v>82</v>
      </c>
      <c r="AY319" s="261" t="s">
        <v>183</v>
      </c>
    </row>
    <row r="320" s="14" customFormat="1">
      <c r="A320" s="14"/>
      <c r="B320" s="262"/>
      <c r="C320" s="263"/>
      <c r="D320" s="245" t="s">
        <v>196</v>
      </c>
      <c r="E320" s="264" t="s">
        <v>1</v>
      </c>
      <c r="F320" s="265" t="s">
        <v>3342</v>
      </c>
      <c r="G320" s="263"/>
      <c r="H320" s="266">
        <v>13.122</v>
      </c>
      <c r="I320" s="267"/>
      <c r="J320" s="263"/>
      <c r="K320" s="263"/>
      <c r="L320" s="268"/>
      <c r="M320" s="269"/>
      <c r="N320" s="270"/>
      <c r="O320" s="270"/>
      <c r="P320" s="270"/>
      <c r="Q320" s="270"/>
      <c r="R320" s="270"/>
      <c r="S320" s="270"/>
      <c r="T320" s="27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2" t="s">
        <v>196</v>
      </c>
      <c r="AU320" s="272" t="s">
        <v>90</v>
      </c>
      <c r="AV320" s="14" t="s">
        <v>90</v>
      </c>
      <c r="AW320" s="14" t="s">
        <v>38</v>
      </c>
      <c r="AX320" s="14" t="s">
        <v>82</v>
      </c>
      <c r="AY320" s="272" t="s">
        <v>183</v>
      </c>
    </row>
    <row r="321" s="13" customFormat="1">
      <c r="A321" s="13"/>
      <c r="B321" s="252"/>
      <c r="C321" s="253"/>
      <c r="D321" s="245" t="s">
        <v>196</v>
      </c>
      <c r="E321" s="254" t="s">
        <v>1</v>
      </c>
      <c r="F321" s="255" t="s">
        <v>3343</v>
      </c>
      <c r="G321" s="253"/>
      <c r="H321" s="254" t="s">
        <v>1</v>
      </c>
      <c r="I321" s="256"/>
      <c r="J321" s="253"/>
      <c r="K321" s="253"/>
      <c r="L321" s="257"/>
      <c r="M321" s="258"/>
      <c r="N321" s="259"/>
      <c r="O321" s="259"/>
      <c r="P321" s="259"/>
      <c r="Q321" s="259"/>
      <c r="R321" s="259"/>
      <c r="S321" s="259"/>
      <c r="T321" s="26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61" t="s">
        <v>196</v>
      </c>
      <c r="AU321" s="261" t="s">
        <v>90</v>
      </c>
      <c r="AV321" s="13" t="s">
        <v>86</v>
      </c>
      <c r="AW321" s="13" t="s">
        <v>38</v>
      </c>
      <c r="AX321" s="13" t="s">
        <v>82</v>
      </c>
      <c r="AY321" s="261" t="s">
        <v>183</v>
      </c>
    </row>
    <row r="322" s="14" customFormat="1">
      <c r="A322" s="14"/>
      <c r="B322" s="262"/>
      <c r="C322" s="263"/>
      <c r="D322" s="245" t="s">
        <v>196</v>
      </c>
      <c r="E322" s="264" t="s">
        <v>1</v>
      </c>
      <c r="F322" s="265" t="s">
        <v>3344</v>
      </c>
      <c r="G322" s="263"/>
      <c r="H322" s="266">
        <v>-1.9530000000000001</v>
      </c>
      <c r="I322" s="267"/>
      <c r="J322" s="263"/>
      <c r="K322" s="263"/>
      <c r="L322" s="268"/>
      <c r="M322" s="269"/>
      <c r="N322" s="270"/>
      <c r="O322" s="270"/>
      <c r="P322" s="270"/>
      <c r="Q322" s="270"/>
      <c r="R322" s="270"/>
      <c r="S322" s="270"/>
      <c r="T322" s="27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72" t="s">
        <v>196</v>
      </c>
      <c r="AU322" s="272" t="s">
        <v>90</v>
      </c>
      <c r="AV322" s="14" t="s">
        <v>90</v>
      </c>
      <c r="AW322" s="14" t="s">
        <v>38</v>
      </c>
      <c r="AX322" s="14" t="s">
        <v>82</v>
      </c>
      <c r="AY322" s="272" t="s">
        <v>183</v>
      </c>
    </row>
    <row r="323" s="14" customFormat="1">
      <c r="A323" s="14"/>
      <c r="B323" s="262"/>
      <c r="C323" s="263"/>
      <c r="D323" s="245" t="s">
        <v>196</v>
      </c>
      <c r="E323" s="264" t="s">
        <v>1</v>
      </c>
      <c r="F323" s="265" t="s">
        <v>3345</v>
      </c>
      <c r="G323" s="263"/>
      <c r="H323" s="266">
        <v>-0.72399999999999998</v>
      </c>
      <c r="I323" s="267"/>
      <c r="J323" s="263"/>
      <c r="K323" s="263"/>
      <c r="L323" s="268"/>
      <c r="M323" s="269"/>
      <c r="N323" s="270"/>
      <c r="O323" s="270"/>
      <c r="P323" s="270"/>
      <c r="Q323" s="270"/>
      <c r="R323" s="270"/>
      <c r="S323" s="270"/>
      <c r="T323" s="27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2" t="s">
        <v>196</v>
      </c>
      <c r="AU323" s="272" t="s">
        <v>90</v>
      </c>
      <c r="AV323" s="14" t="s">
        <v>90</v>
      </c>
      <c r="AW323" s="14" t="s">
        <v>38</v>
      </c>
      <c r="AX323" s="14" t="s">
        <v>82</v>
      </c>
      <c r="AY323" s="272" t="s">
        <v>183</v>
      </c>
    </row>
    <row r="324" s="13" customFormat="1">
      <c r="A324" s="13"/>
      <c r="B324" s="252"/>
      <c r="C324" s="253"/>
      <c r="D324" s="245" t="s">
        <v>196</v>
      </c>
      <c r="E324" s="254" t="s">
        <v>1</v>
      </c>
      <c r="F324" s="255" t="s">
        <v>3292</v>
      </c>
      <c r="G324" s="253"/>
      <c r="H324" s="254" t="s">
        <v>1</v>
      </c>
      <c r="I324" s="256"/>
      <c r="J324" s="253"/>
      <c r="K324" s="253"/>
      <c r="L324" s="257"/>
      <c r="M324" s="258"/>
      <c r="N324" s="259"/>
      <c r="O324" s="259"/>
      <c r="P324" s="259"/>
      <c r="Q324" s="259"/>
      <c r="R324" s="259"/>
      <c r="S324" s="259"/>
      <c r="T324" s="26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1" t="s">
        <v>196</v>
      </c>
      <c r="AU324" s="261" t="s">
        <v>90</v>
      </c>
      <c r="AV324" s="13" t="s">
        <v>86</v>
      </c>
      <c r="AW324" s="13" t="s">
        <v>38</v>
      </c>
      <c r="AX324" s="13" t="s">
        <v>82</v>
      </c>
      <c r="AY324" s="261" t="s">
        <v>183</v>
      </c>
    </row>
    <row r="325" s="13" customFormat="1">
      <c r="A325" s="13"/>
      <c r="B325" s="252"/>
      <c r="C325" s="253"/>
      <c r="D325" s="245" t="s">
        <v>196</v>
      </c>
      <c r="E325" s="254" t="s">
        <v>1</v>
      </c>
      <c r="F325" s="255" t="s">
        <v>3265</v>
      </c>
      <c r="G325" s="253"/>
      <c r="H325" s="254" t="s">
        <v>1</v>
      </c>
      <c r="I325" s="256"/>
      <c r="J325" s="253"/>
      <c r="K325" s="253"/>
      <c r="L325" s="257"/>
      <c r="M325" s="258"/>
      <c r="N325" s="259"/>
      <c r="O325" s="259"/>
      <c r="P325" s="259"/>
      <c r="Q325" s="259"/>
      <c r="R325" s="259"/>
      <c r="S325" s="259"/>
      <c r="T325" s="26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61" t="s">
        <v>196</v>
      </c>
      <c r="AU325" s="261" t="s">
        <v>90</v>
      </c>
      <c r="AV325" s="13" t="s">
        <v>86</v>
      </c>
      <c r="AW325" s="13" t="s">
        <v>38</v>
      </c>
      <c r="AX325" s="13" t="s">
        <v>82</v>
      </c>
      <c r="AY325" s="261" t="s">
        <v>183</v>
      </c>
    </row>
    <row r="326" s="14" customFormat="1">
      <c r="A326" s="14"/>
      <c r="B326" s="262"/>
      <c r="C326" s="263"/>
      <c r="D326" s="245" t="s">
        <v>196</v>
      </c>
      <c r="E326" s="264" t="s">
        <v>1</v>
      </c>
      <c r="F326" s="265" t="s">
        <v>3346</v>
      </c>
      <c r="G326" s="263"/>
      <c r="H326" s="266">
        <v>4.2889999999999997</v>
      </c>
      <c r="I326" s="267"/>
      <c r="J326" s="263"/>
      <c r="K326" s="263"/>
      <c r="L326" s="268"/>
      <c r="M326" s="269"/>
      <c r="N326" s="270"/>
      <c r="O326" s="270"/>
      <c r="P326" s="270"/>
      <c r="Q326" s="270"/>
      <c r="R326" s="270"/>
      <c r="S326" s="270"/>
      <c r="T326" s="27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72" t="s">
        <v>196</v>
      </c>
      <c r="AU326" s="272" t="s">
        <v>90</v>
      </c>
      <c r="AV326" s="14" t="s">
        <v>90</v>
      </c>
      <c r="AW326" s="14" t="s">
        <v>38</v>
      </c>
      <c r="AX326" s="14" t="s">
        <v>82</v>
      </c>
      <c r="AY326" s="272" t="s">
        <v>183</v>
      </c>
    </row>
    <row r="327" s="15" customFormat="1">
      <c r="A327" s="15"/>
      <c r="B327" s="284"/>
      <c r="C327" s="285"/>
      <c r="D327" s="245" t="s">
        <v>196</v>
      </c>
      <c r="E327" s="286" t="s">
        <v>1</v>
      </c>
      <c r="F327" s="287" t="s">
        <v>238</v>
      </c>
      <c r="G327" s="285"/>
      <c r="H327" s="288">
        <v>14.734</v>
      </c>
      <c r="I327" s="289"/>
      <c r="J327" s="285"/>
      <c r="K327" s="285"/>
      <c r="L327" s="290"/>
      <c r="M327" s="291"/>
      <c r="N327" s="292"/>
      <c r="O327" s="292"/>
      <c r="P327" s="292"/>
      <c r="Q327" s="292"/>
      <c r="R327" s="292"/>
      <c r="S327" s="292"/>
      <c r="T327" s="293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94" t="s">
        <v>196</v>
      </c>
      <c r="AU327" s="294" t="s">
        <v>90</v>
      </c>
      <c r="AV327" s="15" t="s">
        <v>101</v>
      </c>
      <c r="AW327" s="15" t="s">
        <v>38</v>
      </c>
      <c r="AX327" s="15" t="s">
        <v>86</v>
      </c>
      <c r="AY327" s="294" t="s">
        <v>183</v>
      </c>
    </row>
    <row r="328" s="2" customFormat="1" ht="16.5" customHeight="1">
      <c r="A328" s="41"/>
      <c r="B328" s="42"/>
      <c r="C328" s="274" t="s">
        <v>335</v>
      </c>
      <c r="D328" s="274" t="s">
        <v>222</v>
      </c>
      <c r="E328" s="275" t="s">
        <v>477</v>
      </c>
      <c r="F328" s="276" t="s">
        <v>478</v>
      </c>
      <c r="G328" s="277" t="s">
        <v>209</v>
      </c>
      <c r="H328" s="278">
        <v>29.468</v>
      </c>
      <c r="I328" s="279"/>
      <c r="J328" s="280">
        <f>ROUND(I328*H328,2)</f>
        <v>0</v>
      </c>
      <c r="K328" s="276" t="s">
        <v>190</v>
      </c>
      <c r="L328" s="281"/>
      <c r="M328" s="282" t="s">
        <v>1</v>
      </c>
      <c r="N328" s="283" t="s">
        <v>47</v>
      </c>
      <c r="O328" s="94"/>
      <c r="P328" s="241">
        <f>O328*H328</f>
        <v>0</v>
      </c>
      <c r="Q328" s="241">
        <v>0</v>
      </c>
      <c r="R328" s="241">
        <f>Q328*H328</f>
        <v>0</v>
      </c>
      <c r="S328" s="241">
        <v>0</v>
      </c>
      <c r="T328" s="242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43" t="s">
        <v>113</v>
      </c>
      <c r="AT328" s="243" t="s">
        <v>222</v>
      </c>
      <c r="AU328" s="243" t="s">
        <v>90</v>
      </c>
      <c r="AY328" s="19" t="s">
        <v>183</v>
      </c>
      <c r="BE328" s="244">
        <f>IF(N328="základní",J328,0)</f>
        <v>0</v>
      </c>
      <c r="BF328" s="244">
        <f>IF(N328="snížená",J328,0)</f>
        <v>0</v>
      </c>
      <c r="BG328" s="244">
        <f>IF(N328="zákl. přenesená",J328,0)</f>
        <v>0</v>
      </c>
      <c r="BH328" s="244">
        <f>IF(N328="sníž. přenesená",J328,0)</f>
        <v>0</v>
      </c>
      <c r="BI328" s="244">
        <f>IF(N328="nulová",J328,0)</f>
        <v>0</v>
      </c>
      <c r="BJ328" s="19" t="s">
        <v>86</v>
      </c>
      <c r="BK328" s="244">
        <f>ROUND(I328*H328,2)</f>
        <v>0</v>
      </c>
      <c r="BL328" s="19" t="s">
        <v>101</v>
      </c>
      <c r="BM328" s="243" t="s">
        <v>3347</v>
      </c>
    </row>
    <row r="329" s="2" customFormat="1">
      <c r="A329" s="41"/>
      <c r="B329" s="42"/>
      <c r="C329" s="43"/>
      <c r="D329" s="245" t="s">
        <v>192</v>
      </c>
      <c r="E329" s="43"/>
      <c r="F329" s="246" t="s">
        <v>478</v>
      </c>
      <c r="G329" s="43"/>
      <c r="H329" s="43"/>
      <c r="I329" s="247"/>
      <c r="J329" s="43"/>
      <c r="K329" s="43"/>
      <c r="L329" s="47"/>
      <c r="M329" s="248"/>
      <c r="N329" s="249"/>
      <c r="O329" s="94"/>
      <c r="P329" s="94"/>
      <c r="Q329" s="94"/>
      <c r="R329" s="94"/>
      <c r="S329" s="94"/>
      <c r="T329" s="95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19" t="s">
        <v>192</v>
      </c>
      <c r="AU329" s="19" t="s">
        <v>90</v>
      </c>
    </row>
    <row r="330" s="13" customFormat="1">
      <c r="A330" s="13"/>
      <c r="B330" s="252"/>
      <c r="C330" s="253"/>
      <c r="D330" s="245" t="s">
        <v>196</v>
      </c>
      <c r="E330" s="254" t="s">
        <v>1</v>
      </c>
      <c r="F330" s="255" t="s">
        <v>3348</v>
      </c>
      <c r="G330" s="253"/>
      <c r="H330" s="254" t="s">
        <v>1</v>
      </c>
      <c r="I330" s="256"/>
      <c r="J330" s="253"/>
      <c r="K330" s="253"/>
      <c r="L330" s="257"/>
      <c r="M330" s="258"/>
      <c r="N330" s="259"/>
      <c r="O330" s="259"/>
      <c r="P330" s="259"/>
      <c r="Q330" s="259"/>
      <c r="R330" s="259"/>
      <c r="S330" s="259"/>
      <c r="T330" s="26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61" t="s">
        <v>196</v>
      </c>
      <c r="AU330" s="261" t="s">
        <v>90</v>
      </c>
      <c r="AV330" s="13" t="s">
        <v>86</v>
      </c>
      <c r="AW330" s="13" t="s">
        <v>38</v>
      </c>
      <c r="AX330" s="13" t="s">
        <v>82</v>
      </c>
      <c r="AY330" s="261" t="s">
        <v>183</v>
      </c>
    </row>
    <row r="331" s="14" customFormat="1">
      <c r="A331" s="14"/>
      <c r="B331" s="262"/>
      <c r="C331" s="263"/>
      <c r="D331" s="245" t="s">
        <v>196</v>
      </c>
      <c r="E331" s="264" t="s">
        <v>1</v>
      </c>
      <c r="F331" s="265" t="s">
        <v>3349</v>
      </c>
      <c r="G331" s="263"/>
      <c r="H331" s="266">
        <v>29.468</v>
      </c>
      <c r="I331" s="267"/>
      <c r="J331" s="263"/>
      <c r="K331" s="263"/>
      <c r="L331" s="268"/>
      <c r="M331" s="269"/>
      <c r="N331" s="270"/>
      <c r="O331" s="270"/>
      <c r="P331" s="270"/>
      <c r="Q331" s="270"/>
      <c r="R331" s="270"/>
      <c r="S331" s="270"/>
      <c r="T331" s="27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2" t="s">
        <v>196</v>
      </c>
      <c r="AU331" s="272" t="s">
        <v>90</v>
      </c>
      <c r="AV331" s="14" t="s">
        <v>90</v>
      </c>
      <c r="AW331" s="14" t="s">
        <v>38</v>
      </c>
      <c r="AX331" s="14" t="s">
        <v>86</v>
      </c>
      <c r="AY331" s="272" t="s">
        <v>183</v>
      </c>
    </row>
    <row r="332" s="2" customFormat="1" ht="24.15" customHeight="1">
      <c r="A332" s="41"/>
      <c r="B332" s="42"/>
      <c r="C332" s="232" t="s">
        <v>470</v>
      </c>
      <c r="D332" s="232" t="s">
        <v>186</v>
      </c>
      <c r="E332" s="233" t="s">
        <v>481</v>
      </c>
      <c r="F332" s="234" t="s">
        <v>482</v>
      </c>
      <c r="G332" s="235" t="s">
        <v>284</v>
      </c>
      <c r="H332" s="236">
        <v>3.5939999999999999</v>
      </c>
      <c r="I332" s="237"/>
      <c r="J332" s="238">
        <f>ROUND(I332*H332,2)</f>
        <v>0</v>
      </c>
      <c r="K332" s="234" t="s">
        <v>190</v>
      </c>
      <c r="L332" s="47"/>
      <c r="M332" s="239" t="s">
        <v>1</v>
      </c>
      <c r="N332" s="240" t="s">
        <v>47</v>
      </c>
      <c r="O332" s="94"/>
      <c r="P332" s="241">
        <f>O332*H332</f>
        <v>0</v>
      </c>
      <c r="Q332" s="241">
        <v>0</v>
      </c>
      <c r="R332" s="241">
        <f>Q332*H332</f>
        <v>0</v>
      </c>
      <c r="S332" s="241">
        <v>0</v>
      </c>
      <c r="T332" s="242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43" t="s">
        <v>101</v>
      </c>
      <c r="AT332" s="243" t="s">
        <v>186</v>
      </c>
      <c r="AU332" s="243" t="s">
        <v>90</v>
      </c>
      <c r="AY332" s="19" t="s">
        <v>183</v>
      </c>
      <c r="BE332" s="244">
        <f>IF(N332="základní",J332,0)</f>
        <v>0</v>
      </c>
      <c r="BF332" s="244">
        <f>IF(N332="snížená",J332,0)</f>
        <v>0</v>
      </c>
      <c r="BG332" s="244">
        <f>IF(N332="zákl. přenesená",J332,0)</f>
        <v>0</v>
      </c>
      <c r="BH332" s="244">
        <f>IF(N332="sníž. přenesená",J332,0)</f>
        <v>0</v>
      </c>
      <c r="BI332" s="244">
        <f>IF(N332="nulová",J332,0)</f>
        <v>0</v>
      </c>
      <c r="BJ332" s="19" t="s">
        <v>86</v>
      </c>
      <c r="BK332" s="244">
        <f>ROUND(I332*H332,2)</f>
        <v>0</v>
      </c>
      <c r="BL332" s="19" t="s">
        <v>101</v>
      </c>
      <c r="BM332" s="243" t="s">
        <v>3350</v>
      </c>
    </row>
    <row r="333" s="2" customFormat="1">
      <c r="A333" s="41"/>
      <c r="B333" s="42"/>
      <c r="C333" s="43"/>
      <c r="D333" s="245" t="s">
        <v>192</v>
      </c>
      <c r="E333" s="43"/>
      <c r="F333" s="246" t="s">
        <v>484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192</v>
      </c>
      <c r="AU333" s="19" t="s">
        <v>90</v>
      </c>
    </row>
    <row r="334" s="2" customFormat="1">
      <c r="A334" s="41"/>
      <c r="B334" s="42"/>
      <c r="C334" s="43"/>
      <c r="D334" s="250" t="s">
        <v>194</v>
      </c>
      <c r="E334" s="43"/>
      <c r="F334" s="251" t="s">
        <v>485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194</v>
      </c>
      <c r="AU334" s="19" t="s">
        <v>90</v>
      </c>
    </row>
    <row r="335" s="13" customFormat="1">
      <c r="A335" s="13"/>
      <c r="B335" s="252"/>
      <c r="C335" s="253"/>
      <c r="D335" s="245" t="s">
        <v>196</v>
      </c>
      <c r="E335" s="254" t="s">
        <v>1</v>
      </c>
      <c r="F335" s="255" t="s">
        <v>3247</v>
      </c>
      <c r="G335" s="253"/>
      <c r="H335" s="254" t="s">
        <v>1</v>
      </c>
      <c r="I335" s="256"/>
      <c r="J335" s="253"/>
      <c r="K335" s="253"/>
      <c r="L335" s="257"/>
      <c r="M335" s="258"/>
      <c r="N335" s="259"/>
      <c r="O335" s="259"/>
      <c r="P335" s="259"/>
      <c r="Q335" s="259"/>
      <c r="R335" s="259"/>
      <c r="S335" s="259"/>
      <c r="T335" s="26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1" t="s">
        <v>196</v>
      </c>
      <c r="AU335" s="261" t="s">
        <v>90</v>
      </c>
      <c r="AV335" s="13" t="s">
        <v>86</v>
      </c>
      <c r="AW335" s="13" t="s">
        <v>38</v>
      </c>
      <c r="AX335" s="13" t="s">
        <v>82</v>
      </c>
      <c r="AY335" s="261" t="s">
        <v>183</v>
      </c>
    </row>
    <row r="336" s="13" customFormat="1">
      <c r="A336" s="13"/>
      <c r="B336" s="252"/>
      <c r="C336" s="253"/>
      <c r="D336" s="245" t="s">
        <v>196</v>
      </c>
      <c r="E336" s="254" t="s">
        <v>1</v>
      </c>
      <c r="F336" s="255" t="s">
        <v>3255</v>
      </c>
      <c r="G336" s="253"/>
      <c r="H336" s="254" t="s">
        <v>1</v>
      </c>
      <c r="I336" s="256"/>
      <c r="J336" s="253"/>
      <c r="K336" s="253"/>
      <c r="L336" s="257"/>
      <c r="M336" s="258"/>
      <c r="N336" s="259"/>
      <c r="O336" s="259"/>
      <c r="P336" s="259"/>
      <c r="Q336" s="259"/>
      <c r="R336" s="259"/>
      <c r="S336" s="259"/>
      <c r="T336" s="26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1" t="s">
        <v>196</v>
      </c>
      <c r="AU336" s="261" t="s">
        <v>90</v>
      </c>
      <c r="AV336" s="13" t="s">
        <v>86</v>
      </c>
      <c r="AW336" s="13" t="s">
        <v>38</v>
      </c>
      <c r="AX336" s="13" t="s">
        <v>82</v>
      </c>
      <c r="AY336" s="261" t="s">
        <v>183</v>
      </c>
    </row>
    <row r="337" s="13" customFormat="1">
      <c r="A337" s="13"/>
      <c r="B337" s="252"/>
      <c r="C337" s="253"/>
      <c r="D337" s="245" t="s">
        <v>196</v>
      </c>
      <c r="E337" s="254" t="s">
        <v>1</v>
      </c>
      <c r="F337" s="255" t="s">
        <v>3256</v>
      </c>
      <c r="G337" s="253"/>
      <c r="H337" s="254" t="s">
        <v>1</v>
      </c>
      <c r="I337" s="256"/>
      <c r="J337" s="253"/>
      <c r="K337" s="253"/>
      <c r="L337" s="257"/>
      <c r="M337" s="258"/>
      <c r="N337" s="259"/>
      <c r="O337" s="259"/>
      <c r="P337" s="259"/>
      <c r="Q337" s="259"/>
      <c r="R337" s="259"/>
      <c r="S337" s="259"/>
      <c r="T337" s="26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1" t="s">
        <v>196</v>
      </c>
      <c r="AU337" s="261" t="s">
        <v>90</v>
      </c>
      <c r="AV337" s="13" t="s">
        <v>86</v>
      </c>
      <c r="AW337" s="13" t="s">
        <v>38</v>
      </c>
      <c r="AX337" s="13" t="s">
        <v>82</v>
      </c>
      <c r="AY337" s="261" t="s">
        <v>183</v>
      </c>
    </row>
    <row r="338" s="13" customFormat="1">
      <c r="A338" s="13"/>
      <c r="B338" s="252"/>
      <c r="C338" s="253"/>
      <c r="D338" s="245" t="s">
        <v>196</v>
      </c>
      <c r="E338" s="254" t="s">
        <v>1</v>
      </c>
      <c r="F338" s="255" t="s">
        <v>3351</v>
      </c>
      <c r="G338" s="253"/>
      <c r="H338" s="254" t="s">
        <v>1</v>
      </c>
      <c r="I338" s="256"/>
      <c r="J338" s="253"/>
      <c r="K338" s="253"/>
      <c r="L338" s="257"/>
      <c r="M338" s="258"/>
      <c r="N338" s="259"/>
      <c r="O338" s="259"/>
      <c r="P338" s="259"/>
      <c r="Q338" s="259"/>
      <c r="R338" s="259"/>
      <c r="S338" s="259"/>
      <c r="T338" s="26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61" t="s">
        <v>196</v>
      </c>
      <c r="AU338" s="261" t="s">
        <v>90</v>
      </c>
      <c r="AV338" s="13" t="s">
        <v>86</v>
      </c>
      <c r="AW338" s="13" t="s">
        <v>38</v>
      </c>
      <c r="AX338" s="13" t="s">
        <v>82</v>
      </c>
      <c r="AY338" s="261" t="s">
        <v>183</v>
      </c>
    </row>
    <row r="339" s="13" customFormat="1">
      <c r="A339" s="13"/>
      <c r="B339" s="252"/>
      <c r="C339" s="253"/>
      <c r="D339" s="245" t="s">
        <v>196</v>
      </c>
      <c r="E339" s="254" t="s">
        <v>1</v>
      </c>
      <c r="F339" s="255" t="s">
        <v>3352</v>
      </c>
      <c r="G339" s="253"/>
      <c r="H339" s="254" t="s">
        <v>1</v>
      </c>
      <c r="I339" s="256"/>
      <c r="J339" s="253"/>
      <c r="K339" s="253"/>
      <c r="L339" s="257"/>
      <c r="M339" s="258"/>
      <c r="N339" s="259"/>
      <c r="O339" s="259"/>
      <c r="P339" s="259"/>
      <c r="Q339" s="259"/>
      <c r="R339" s="259"/>
      <c r="S339" s="259"/>
      <c r="T339" s="26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61" t="s">
        <v>196</v>
      </c>
      <c r="AU339" s="261" t="s">
        <v>90</v>
      </c>
      <c r="AV339" s="13" t="s">
        <v>86</v>
      </c>
      <c r="AW339" s="13" t="s">
        <v>38</v>
      </c>
      <c r="AX339" s="13" t="s">
        <v>82</v>
      </c>
      <c r="AY339" s="261" t="s">
        <v>183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3353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90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4" customFormat="1">
      <c r="A341" s="14"/>
      <c r="B341" s="262"/>
      <c r="C341" s="263"/>
      <c r="D341" s="245" t="s">
        <v>196</v>
      </c>
      <c r="E341" s="264" t="s">
        <v>1</v>
      </c>
      <c r="F341" s="265" t="s">
        <v>3354</v>
      </c>
      <c r="G341" s="263"/>
      <c r="H341" s="266">
        <v>3.5939999999999999</v>
      </c>
      <c r="I341" s="267"/>
      <c r="J341" s="263"/>
      <c r="K341" s="263"/>
      <c r="L341" s="268"/>
      <c r="M341" s="269"/>
      <c r="N341" s="270"/>
      <c r="O341" s="270"/>
      <c r="P341" s="270"/>
      <c r="Q341" s="270"/>
      <c r="R341" s="270"/>
      <c r="S341" s="270"/>
      <c r="T341" s="27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2" t="s">
        <v>196</v>
      </c>
      <c r="AU341" s="272" t="s">
        <v>90</v>
      </c>
      <c r="AV341" s="14" t="s">
        <v>90</v>
      </c>
      <c r="AW341" s="14" t="s">
        <v>38</v>
      </c>
      <c r="AX341" s="14" t="s">
        <v>86</v>
      </c>
      <c r="AY341" s="272" t="s">
        <v>183</v>
      </c>
    </row>
    <row r="342" s="2" customFormat="1" ht="16.5" customHeight="1">
      <c r="A342" s="41"/>
      <c r="B342" s="42"/>
      <c r="C342" s="274" t="s">
        <v>476</v>
      </c>
      <c r="D342" s="274" t="s">
        <v>222</v>
      </c>
      <c r="E342" s="275" t="s">
        <v>487</v>
      </c>
      <c r="F342" s="276" t="s">
        <v>488</v>
      </c>
      <c r="G342" s="277" t="s">
        <v>209</v>
      </c>
      <c r="H342" s="278">
        <v>7.1879999999999997</v>
      </c>
      <c r="I342" s="279"/>
      <c r="J342" s="280">
        <f>ROUND(I342*H342,2)</f>
        <v>0</v>
      </c>
      <c r="K342" s="276" t="s">
        <v>190</v>
      </c>
      <c r="L342" s="281"/>
      <c r="M342" s="282" t="s">
        <v>1</v>
      </c>
      <c r="N342" s="283" t="s">
        <v>47</v>
      </c>
      <c r="O342" s="94"/>
      <c r="P342" s="241">
        <f>O342*H342</f>
        <v>0</v>
      </c>
      <c r="Q342" s="241">
        <v>0</v>
      </c>
      <c r="R342" s="241">
        <f>Q342*H342</f>
        <v>0</v>
      </c>
      <c r="S342" s="241">
        <v>0</v>
      </c>
      <c r="T342" s="242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43" t="s">
        <v>113</v>
      </c>
      <c r="AT342" s="243" t="s">
        <v>222</v>
      </c>
      <c r="AU342" s="243" t="s">
        <v>90</v>
      </c>
      <c r="AY342" s="19" t="s">
        <v>183</v>
      </c>
      <c r="BE342" s="244">
        <f>IF(N342="základní",J342,0)</f>
        <v>0</v>
      </c>
      <c r="BF342" s="244">
        <f>IF(N342="snížená",J342,0)</f>
        <v>0</v>
      </c>
      <c r="BG342" s="244">
        <f>IF(N342="zákl. přenesená",J342,0)</f>
        <v>0</v>
      </c>
      <c r="BH342" s="244">
        <f>IF(N342="sníž. přenesená",J342,0)</f>
        <v>0</v>
      </c>
      <c r="BI342" s="244">
        <f>IF(N342="nulová",J342,0)</f>
        <v>0</v>
      </c>
      <c r="BJ342" s="19" t="s">
        <v>86</v>
      </c>
      <c r="BK342" s="244">
        <f>ROUND(I342*H342,2)</f>
        <v>0</v>
      </c>
      <c r="BL342" s="19" t="s">
        <v>101</v>
      </c>
      <c r="BM342" s="243" t="s">
        <v>3355</v>
      </c>
    </row>
    <row r="343" s="2" customFormat="1">
      <c r="A343" s="41"/>
      <c r="B343" s="42"/>
      <c r="C343" s="43"/>
      <c r="D343" s="245" t="s">
        <v>192</v>
      </c>
      <c r="E343" s="43"/>
      <c r="F343" s="246" t="s">
        <v>488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192</v>
      </c>
      <c r="AU343" s="19" t="s">
        <v>90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3348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90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4" customFormat="1">
      <c r="A345" s="14"/>
      <c r="B345" s="262"/>
      <c r="C345" s="263"/>
      <c r="D345" s="245" t="s">
        <v>196</v>
      </c>
      <c r="E345" s="264" t="s">
        <v>1</v>
      </c>
      <c r="F345" s="265" t="s">
        <v>3356</v>
      </c>
      <c r="G345" s="263"/>
      <c r="H345" s="266">
        <v>7.1879999999999997</v>
      </c>
      <c r="I345" s="267"/>
      <c r="J345" s="263"/>
      <c r="K345" s="263"/>
      <c r="L345" s="268"/>
      <c r="M345" s="269"/>
      <c r="N345" s="270"/>
      <c r="O345" s="270"/>
      <c r="P345" s="270"/>
      <c r="Q345" s="270"/>
      <c r="R345" s="270"/>
      <c r="S345" s="270"/>
      <c r="T345" s="27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2" t="s">
        <v>196</v>
      </c>
      <c r="AU345" s="272" t="s">
        <v>90</v>
      </c>
      <c r="AV345" s="14" t="s">
        <v>90</v>
      </c>
      <c r="AW345" s="14" t="s">
        <v>38</v>
      </c>
      <c r="AX345" s="14" t="s">
        <v>86</v>
      </c>
      <c r="AY345" s="272" t="s">
        <v>183</v>
      </c>
    </row>
    <row r="346" s="12" customFormat="1" ht="22.8" customHeight="1">
      <c r="A346" s="12"/>
      <c r="B346" s="216"/>
      <c r="C346" s="217"/>
      <c r="D346" s="218" t="s">
        <v>81</v>
      </c>
      <c r="E346" s="230" t="s">
        <v>261</v>
      </c>
      <c r="F346" s="230" t="s">
        <v>494</v>
      </c>
      <c r="G346" s="217"/>
      <c r="H346" s="217"/>
      <c r="I346" s="220"/>
      <c r="J346" s="231">
        <f>BK346</f>
        <v>0</v>
      </c>
      <c r="K346" s="217"/>
      <c r="L346" s="222"/>
      <c r="M346" s="223"/>
      <c r="N346" s="224"/>
      <c r="O346" s="224"/>
      <c r="P346" s="225">
        <f>SUM(P347:P419)</f>
        <v>0</v>
      </c>
      <c r="Q346" s="224"/>
      <c r="R346" s="225">
        <f>SUM(R347:R419)</f>
        <v>0</v>
      </c>
      <c r="S346" s="224"/>
      <c r="T346" s="226">
        <f>SUM(T347:T419)</f>
        <v>17.091000000000001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27" t="s">
        <v>86</v>
      </c>
      <c r="AT346" s="228" t="s">
        <v>81</v>
      </c>
      <c r="AU346" s="228" t="s">
        <v>86</v>
      </c>
      <c r="AY346" s="227" t="s">
        <v>183</v>
      </c>
      <c r="BK346" s="229">
        <f>SUM(BK347:BK419)</f>
        <v>0</v>
      </c>
    </row>
    <row r="347" s="2" customFormat="1" ht="24.15" customHeight="1">
      <c r="A347" s="41"/>
      <c r="B347" s="42"/>
      <c r="C347" s="232" t="s">
        <v>480</v>
      </c>
      <c r="D347" s="232" t="s">
        <v>186</v>
      </c>
      <c r="E347" s="233" t="s">
        <v>496</v>
      </c>
      <c r="F347" s="234" t="s">
        <v>497</v>
      </c>
      <c r="G347" s="235" t="s">
        <v>189</v>
      </c>
      <c r="H347" s="236">
        <v>11.394</v>
      </c>
      <c r="I347" s="237"/>
      <c r="J347" s="238">
        <f>ROUND(I347*H347,2)</f>
        <v>0</v>
      </c>
      <c r="K347" s="234" t="s">
        <v>190</v>
      </c>
      <c r="L347" s="47"/>
      <c r="M347" s="239" t="s">
        <v>1</v>
      </c>
      <c r="N347" s="240" t="s">
        <v>47</v>
      </c>
      <c r="O347" s="94"/>
      <c r="P347" s="241">
        <f>O347*H347</f>
        <v>0</v>
      </c>
      <c r="Q347" s="241">
        <v>0</v>
      </c>
      <c r="R347" s="241">
        <f>Q347*H347</f>
        <v>0</v>
      </c>
      <c r="S347" s="241">
        <v>0.29999999999999999</v>
      </c>
      <c r="T347" s="242">
        <f>S347*H347</f>
        <v>3.4182000000000001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101</v>
      </c>
      <c r="AT347" s="243" t="s">
        <v>186</v>
      </c>
      <c r="AU347" s="243" t="s">
        <v>90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3357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499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90</v>
      </c>
    </row>
    <row r="349" s="2" customFormat="1">
      <c r="A349" s="41"/>
      <c r="B349" s="42"/>
      <c r="C349" s="43"/>
      <c r="D349" s="250" t="s">
        <v>194</v>
      </c>
      <c r="E349" s="43"/>
      <c r="F349" s="251" t="s">
        <v>500</v>
      </c>
      <c r="G349" s="43"/>
      <c r="H349" s="43"/>
      <c r="I349" s="247"/>
      <c r="J349" s="43"/>
      <c r="K349" s="43"/>
      <c r="L349" s="47"/>
      <c r="M349" s="248"/>
      <c r="N349" s="249"/>
      <c r="O349" s="94"/>
      <c r="P349" s="94"/>
      <c r="Q349" s="94"/>
      <c r="R349" s="94"/>
      <c r="S349" s="94"/>
      <c r="T349" s="95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19" t="s">
        <v>194</v>
      </c>
      <c r="AU349" s="19" t="s">
        <v>90</v>
      </c>
    </row>
    <row r="350" s="13" customFormat="1">
      <c r="A350" s="13"/>
      <c r="B350" s="252"/>
      <c r="C350" s="253"/>
      <c r="D350" s="245" t="s">
        <v>196</v>
      </c>
      <c r="E350" s="254" t="s">
        <v>1</v>
      </c>
      <c r="F350" s="255" t="s">
        <v>3247</v>
      </c>
      <c r="G350" s="253"/>
      <c r="H350" s="254" t="s">
        <v>1</v>
      </c>
      <c r="I350" s="256"/>
      <c r="J350" s="253"/>
      <c r="K350" s="253"/>
      <c r="L350" s="257"/>
      <c r="M350" s="258"/>
      <c r="N350" s="259"/>
      <c r="O350" s="259"/>
      <c r="P350" s="259"/>
      <c r="Q350" s="259"/>
      <c r="R350" s="259"/>
      <c r="S350" s="259"/>
      <c r="T350" s="26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61" t="s">
        <v>196</v>
      </c>
      <c r="AU350" s="261" t="s">
        <v>90</v>
      </c>
      <c r="AV350" s="13" t="s">
        <v>86</v>
      </c>
      <c r="AW350" s="13" t="s">
        <v>38</v>
      </c>
      <c r="AX350" s="13" t="s">
        <v>82</v>
      </c>
      <c r="AY350" s="261" t="s">
        <v>183</v>
      </c>
    </row>
    <row r="351" s="13" customFormat="1">
      <c r="A351" s="13"/>
      <c r="B351" s="252"/>
      <c r="C351" s="253"/>
      <c r="D351" s="245" t="s">
        <v>196</v>
      </c>
      <c r="E351" s="254" t="s">
        <v>1</v>
      </c>
      <c r="F351" s="255" t="s">
        <v>3255</v>
      </c>
      <c r="G351" s="253"/>
      <c r="H351" s="254" t="s">
        <v>1</v>
      </c>
      <c r="I351" s="256"/>
      <c r="J351" s="253"/>
      <c r="K351" s="253"/>
      <c r="L351" s="257"/>
      <c r="M351" s="258"/>
      <c r="N351" s="259"/>
      <c r="O351" s="259"/>
      <c r="P351" s="259"/>
      <c r="Q351" s="259"/>
      <c r="R351" s="259"/>
      <c r="S351" s="259"/>
      <c r="T351" s="26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61" t="s">
        <v>196</v>
      </c>
      <c r="AU351" s="261" t="s">
        <v>90</v>
      </c>
      <c r="AV351" s="13" t="s">
        <v>86</v>
      </c>
      <c r="AW351" s="13" t="s">
        <v>38</v>
      </c>
      <c r="AX351" s="13" t="s">
        <v>82</v>
      </c>
      <c r="AY351" s="261" t="s">
        <v>183</v>
      </c>
    </row>
    <row r="352" s="13" customFormat="1">
      <c r="A352" s="13"/>
      <c r="B352" s="252"/>
      <c r="C352" s="253"/>
      <c r="D352" s="245" t="s">
        <v>196</v>
      </c>
      <c r="E352" s="254" t="s">
        <v>1</v>
      </c>
      <c r="F352" s="255" t="s">
        <v>3256</v>
      </c>
      <c r="G352" s="253"/>
      <c r="H352" s="254" t="s">
        <v>1</v>
      </c>
      <c r="I352" s="256"/>
      <c r="J352" s="253"/>
      <c r="K352" s="253"/>
      <c r="L352" s="257"/>
      <c r="M352" s="258"/>
      <c r="N352" s="259"/>
      <c r="O352" s="259"/>
      <c r="P352" s="259"/>
      <c r="Q352" s="259"/>
      <c r="R352" s="259"/>
      <c r="S352" s="259"/>
      <c r="T352" s="26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1" t="s">
        <v>196</v>
      </c>
      <c r="AU352" s="261" t="s">
        <v>90</v>
      </c>
      <c r="AV352" s="13" t="s">
        <v>86</v>
      </c>
      <c r="AW352" s="13" t="s">
        <v>38</v>
      </c>
      <c r="AX352" s="13" t="s">
        <v>82</v>
      </c>
      <c r="AY352" s="261" t="s">
        <v>183</v>
      </c>
    </row>
    <row r="353" s="13" customFormat="1">
      <c r="A353" s="13"/>
      <c r="B353" s="252"/>
      <c r="C353" s="253"/>
      <c r="D353" s="245" t="s">
        <v>196</v>
      </c>
      <c r="E353" s="254" t="s">
        <v>1</v>
      </c>
      <c r="F353" s="255" t="s">
        <v>3265</v>
      </c>
      <c r="G353" s="253"/>
      <c r="H353" s="254" t="s">
        <v>1</v>
      </c>
      <c r="I353" s="256"/>
      <c r="J353" s="253"/>
      <c r="K353" s="253"/>
      <c r="L353" s="257"/>
      <c r="M353" s="258"/>
      <c r="N353" s="259"/>
      <c r="O353" s="259"/>
      <c r="P353" s="259"/>
      <c r="Q353" s="259"/>
      <c r="R353" s="259"/>
      <c r="S353" s="259"/>
      <c r="T353" s="26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1" t="s">
        <v>196</v>
      </c>
      <c r="AU353" s="261" t="s">
        <v>90</v>
      </c>
      <c r="AV353" s="13" t="s">
        <v>86</v>
      </c>
      <c r="AW353" s="13" t="s">
        <v>38</v>
      </c>
      <c r="AX353" s="13" t="s">
        <v>82</v>
      </c>
      <c r="AY353" s="261" t="s">
        <v>183</v>
      </c>
    </row>
    <row r="354" s="13" customFormat="1">
      <c r="A354" s="13"/>
      <c r="B354" s="252"/>
      <c r="C354" s="253"/>
      <c r="D354" s="245" t="s">
        <v>196</v>
      </c>
      <c r="E354" s="254" t="s">
        <v>1</v>
      </c>
      <c r="F354" s="255" t="s">
        <v>3264</v>
      </c>
      <c r="G354" s="253"/>
      <c r="H354" s="254" t="s">
        <v>1</v>
      </c>
      <c r="I354" s="256"/>
      <c r="J354" s="253"/>
      <c r="K354" s="253"/>
      <c r="L354" s="257"/>
      <c r="M354" s="258"/>
      <c r="N354" s="259"/>
      <c r="O354" s="259"/>
      <c r="P354" s="259"/>
      <c r="Q354" s="259"/>
      <c r="R354" s="259"/>
      <c r="S354" s="259"/>
      <c r="T354" s="26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1" t="s">
        <v>196</v>
      </c>
      <c r="AU354" s="261" t="s">
        <v>90</v>
      </c>
      <c r="AV354" s="13" t="s">
        <v>86</v>
      </c>
      <c r="AW354" s="13" t="s">
        <v>38</v>
      </c>
      <c r="AX354" s="13" t="s">
        <v>82</v>
      </c>
      <c r="AY354" s="261" t="s">
        <v>183</v>
      </c>
    </row>
    <row r="355" s="14" customFormat="1">
      <c r="A355" s="14"/>
      <c r="B355" s="262"/>
      <c r="C355" s="263"/>
      <c r="D355" s="245" t="s">
        <v>196</v>
      </c>
      <c r="E355" s="264" t="s">
        <v>1</v>
      </c>
      <c r="F355" s="265" t="s">
        <v>3358</v>
      </c>
      <c r="G355" s="263"/>
      <c r="H355" s="266">
        <v>7.29</v>
      </c>
      <c r="I355" s="267"/>
      <c r="J355" s="263"/>
      <c r="K355" s="263"/>
      <c r="L355" s="268"/>
      <c r="M355" s="269"/>
      <c r="N355" s="270"/>
      <c r="O355" s="270"/>
      <c r="P355" s="270"/>
      <c r="Q355" s="270"/>
      <c r="R355" s="270"/>
      <c r="S355" s="270"/>
      <c r="T355" s="27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72" t="s">
        <v>196</v>
      </c>
      <c r="AU355" s="272" t="s">
        <v>90</v>
      </c>
      <c r="AV355" s="14" t="s">
        <v>90</v>
      </c>
      <c r="AW355" s="14" t="s">
        <v>38</v>
      </c>
      <c r="AX355" s="14" t="s">
        <v>82</v>
      </c>
      <c r="AY355" s="272" t="s">
        <v>183</v>
      </c>
    </row>
    <row r="356" s="13" customFormat="1">
      <c r="A356" s="13"/>
      <c r="B356" s="252"/>
      <c r="C356" s="253"/>
      <c r="D356" s="245" t="s">
        <v>196</v>
      </c>
      <c r="E356" s="254" t="s">
        <v>1</v>
      </c>
      <c r="F356" s="255" t="s">
        <v>3292</v>
      </c>
      <c r="G356" s="253"/>
      <c r="H356" s="254" t="s">
        <v>1</v>
      </c>
      <c r="I356" s="256"/>
      <c r="J356" s="253"/>
      <c r="K356" s="253"/>
      <c r="L356" s="257"/>
      <c r="M356" s="258"/>
      <c r="N356" s="259"/>
      <c r="O356" s="259"/>
      <c r="P356" s="259"/>
      <c r="Q356" s="259"/>
      <c r="R356" s="259"/>
      <c r="S356" s="259"/>
      <c r="T356" s="26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61" t="s">
        <v>196</v>
      </c>
      <c r="AU356" s="261" t="s">
        <v>90</v>
      </c>
      <c r="AV356" s="13" t="s">
        <v>86</v>
      </c>
      <c r="AW356" s="13" t="s">
        <v>38</v>
      </c>
      <c r="AX356" s="13" t="s">
        <v>82</v>
      </c>
      <c r="AY356" s="261" t="s">
        <v>183</v>
      </c>
    </row>
    <row r="357" s="14" customFormat="1">
      <c r="A357" s="14"/>
      <c r="B357" s="262"/>
      <c r="C357" s="263"/>
      <c r="D357" s="245" t="s">
        <v>196</v>
      </c>
      <c r="E357" s="264" t="s">
        <v>1</v>
      </c>
      <c r="F357" s="265" t="s">
        <v>3359</v>
      </c>
      <c r="G357" s="263"/>
      <c r="H357" s="266">
        <v>4.1040000000000001</v>
      </c>
      <c r="I357" s="267"/>
      <c r="J357" s="263"/>
      <c r="K357" s="263"/>
      <c r="L357" s="268"/>
      <c r="M357" s="269"/>
      <c r="N357" s="270"/>
      <c r="O357" s="270"/>
      <c r="P357" s="270"/>
      <c r="Q357" s="270"/>
      <c r="R357" s="270"/>
      <c r="S357" s="270"/>
      <c r="T357" s="27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72" t="s">
        <v>196</v>
      </c>
      <c r="AU357" s="272" t="s">
        <v>90</v>
      </c>
      <c r="AV357" s="14" t="s">
        <v>90</v>
      </c>
      <c r="AW357" s="14" t="s">
        <v>38</v>
      </c>
      <c r="AX357" s="14" t="s">
        <v>82</v>
      </c>
      <c r="AY357" s="272" t="s">
        <v>183</v>
      </c>
    </row>
    <row r="358" s="15" customFormat="1">
      <c r="A358" s="15"/>
      <c r="B358" s="284"/>
      <c r="C358" s="285"/>
      <c r="D358" s="245" t="s">
        <v>196</v>
      </c>
      <c r="E358" s="286" t="s">
        <v>1</v>
      </c>
      <c r="F358" s="287" t="s">
        <v>238</v>
      </c>
      <c r="G358" s="285"/>
      <c r="H358" s="288">
        <v>11.394</v>
      </c>
      <c r="I358" s="289"/>
      <c r="J358" s="285"/>
      <c r="K358" s="285"/>
      <c r="L358" s="290"/>
      <c r="M358" s="291"/>
      <c r="N358" s="292"/>
      <c r="O358" s="292"/>
      <c r="P358" s="292"/>
      <c r="Q358" s="292"/>
      <c r="R358" s="292"/>
      <c r="S358" s="292"/>
      <c r="T358" s="293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94" t="s">
        <v>196</v>
      </c>
      <c r="AU358" s="294" t="s">
        <v>90</v>
      </c>
      <c r="AV358" s="15" t="s">
        <v>101</v>
      </c>
      <c r="AW358" s="15" t="s">
        <v>38</v>
      </c>
      <c r="AX358" s="15" t="s">
        <v>86</v>
      </c>
      <c r="AY358" s="294" t="s">
        <v>183</v>
      </c>
    </row>
    <row r="359" s="2" customFormat="1" ht="24.15" customHeight="1">
      <c r="A359" s="41"/>
      <c r="B359" s="42"/>
      <c r="C359" s="232" t="s">
        <v>486</v>
      </c>
      <c r="D359" s="232" t="s">
        <v>186</v>
      </c>
      <c r="E359" s="233" t="s">
        <v>507</v>
      </c>
      <c r="F359" s="234" t="s">
        <v>508</v>
      </c>
      <c r="G359" s="235" t="s">
        <v>189</v>
      </c>
      <c r="H359" s="236">
        <v>11.394</v>
      </c>
      <c r="I359" s="237"/>
      <c r="J359" s="238">
        <f>ROUND(I359*H359,2)</f>
        <v>0</v>
      </c>
      <c r="K359" s="234" t="s">
        <v>190</v>
      </c>
      <c r="L359" s="47"/>
      <c r="M359" s="239" t="s">
        <v>1</v>
      </c>
      <c r="N359" s="240" t="s">
        <v>47</v>
      </c>
      <c r="O359" s="94"/>
      <c r="P359" s="241">
        <f>O359*H359</f>
        <v>0</v>
      </c>
      <c r="Q359" s="241">
        <v>0</v>
      </c>
      <c r="R359" s="241">
        <f>Q359*H359</f>
        <v>0</v>
      </c>
      <c r="S359" s="241">
        <v>0.75</v>
      </c>
      <c r="T359" s="242">
        <f>S359*H359</f>
        <v>8.5455000000000005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43" t="s">
        <v>101</v>
      </c>
      <c r="AT359" s="243" t="s">
        <v>186</v>
      </c>
      <c r="AU359" s="243" t="s">
        <v>90</v>
      </c>
      <c r="AY359" s="19" t="s">
        <v>183</v>
      </c>
      <c r="BE359" s="244">
        <f>IF(N359="základní",J359,0)</f>
        <v>0</v>
      </c>
      <c r="BF359" s="244">
        <f>IF(N359="snížená",J359,0)</f>
        <v>0</v>
      </c>
      <c r="BG359" s="244">
        <f>IF(N359="zákl. přenesená",J359,0)</f>
        <v>0</v>
      </c>
      <c r="BH359" s="244">
        <f>IF(N359="sníž. přenesená",J359,0)</f>
        <v>0</v>
      </c>
      <c r="BI359" s="244">
        <f>IF(N359="nulová",J359,0)</f>
        <v>0</v>
      </c>
      <c r="BJ359" s="19" t="s">
        <v>86</v>
      </c>
      <c r="BK359" s="244">
        <f>ROUND(I359*H359,2)</f>
        <v>0</v>
      </c>
      <c r="BL359" s="19" t="s">
        <v>101</v>
      </c>
      <c r="BM359" s="243" t="s">
        <v>3360</v>
      </c>
    </row>
    <row r="360" s="2" customFormat="1">
      <c r="A360" s="41"/>
      <c r="B360" s="42"/>
      <c r="C360" s="43"/>
      <c r="D360" s="245" t="s">
        <v>192</v>
      </c>
      <c r="E360" s="43"/>
      <c r="F360" s="246" t="s">
        <v>510</v>
      </c>
      <c r="G360" s="43"/>
      <c r="H360" s="43"/>
      <c r="I360" s="247"/>
      <c r="J360" s="43"/>
      <c r="K360" s="43"/>
      <c r="L360" s="47"/>
      <c r="M360" s="248"/>
      <c r="N360" s="249"/>
      <c r="O360" s="94"/>
      <c r="P360" s="94"/>
      <c r="Q360" s="94"/>
      <c r="R360" s="94"/>
      <c r="S360" s="94"/>
      <c r="T360" s="95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192</v>
      </c>
      <c r="AU360" s="19" t="s">
        <v>90</v>
      </c>
    </row>
    <row r="361" s="2" customFormat="1">
      <c r="A361" s="41"/>
      <c r="B361" s="42"/>
      <c r="C361" s="43"/>
      <c r="D361" s="250" t="s">
        <v>194</v>
      </c>
      <c r="E361" s="43"/>
      <c r="F361" s="251" t="s">
        <v>511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194</v>
      </c>
      <c r="AU361" s="19" t="s">
        <v>90</v>
      </c>
    </row>
    <row r="362" s="13" customFormat="1">
      <c r="A362" s="13"/>
      <c r="B362" s="252"/>
      <c r="C362" s="253"/>
      <c r="D362" s="245" t="s">
        <v>196</v>
      </c>
      <c r="E362" s="254" t="s">
        <v>1</v>
      </c>
      <c r="F362" s="255" t="s">
        <v>3247</v>
      </c>
      <c r="G362" s="253"/>
      <c r="H362" s="254" t="s">
        <v>1</v>
      </c>
      <c r="I362" s="256"/>
      <c r="J362" s="253"/>
      <c r="K362" s="253"/>
      <c r="L362" s="257"/>
      <c r="M362" s="258"/>
      <c r="N362" s="259"/>
      <c r="O362" s="259"/>
      <c r="P362" s="259"/>
      <c r="Q362" s="259"/>
      <c r="R362" s="259"/>
      <c r="S362" s="259"/>
      <c r="T362" s="26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61" t="s">
        <v>196</v>
      </c>
      <c r="AU362" s="261" t="s">
        <v>90</v>
      </c>
      <c r="AV362" s="13" t="s">
        <v>86</v>
      </c>
      <c r="AW362" s="13" t="s">
        <v>38</v>
      </c>
      <c r="AX362" s="13" t="s">
        <v>82</v>
      </c>
      <c r="AY362" s="261" t="s">
        <v>183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3255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90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3" customFormat="1">
      <c r="A364" s="13"/>
      <c r="B364" s="252"/>
      <c r="C364" s="253"/>
      <c r="D364" s="245" t="s">
        <v>196</v>
      </c>
      <c r="E364" s="254" t="s">
        <v>1</v>
      </c>
      <c r="F364" s="255" t="s">
        <v>3256</v>
      </c>
      <c r="G364" s="253"/>
      <c r="H364" s="254" t="s">
        <v>1</v>
      </c>
      <c r="I364" s="256"/>
      <c r="J364" s="253"/>
      <c r="K364" s="253"/>
      <c r="L364" s="257"/>
      <c r="M364" s="258"/>
      <c r="N364" s="259"/>
      <c r="O364" s="259"/>
      <c r="P364" s="259"/>
      <c r="Q364" s="259"/>
      <c r="R364" s="259"/>
      <c r="S364" s="259"/>
      <c r="T364" s="26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1" t="s">
        <v>196</v>
      </c>
      <c r="AU364" s="261" t="s">
        <v>90</v>
      </c>
      <c r="AV364" s="13" t="s">
        <v>86</v>
      </c>
      <c r="AW364" s="13" t="s">
        <v>38</v>
      </c>
      <c r="AX364" s="13" t="s">
        <v>82</v>
      </c>
      <c r="AY364" s="261" t="s">
        <v>183</v>
      </c>
    </row>
    <row r="365" s="13" customFormat="1">
      <c r="A365" s="13"/>
      <c r="B365" s="252"/>
      <c r="C365" s="253"/>
      <c r="D365" s="245" t="s">
        <v>196</v>
      </c>
      <c r="E365" s="254" t="s">
        <v>1</v>
      </c>
      <c r="F365" s="255" t="s">
        <v>3265</v>
      </c>
      <c r="G365" s="253"/>
      <c r="H365" s="254" t="s">
        <v>1</v>
      </c>
      <c r="I365" s="256"/>
      <c r="J365" s="253"/>
      <c r="K365" s="253"/>
      <c r="L365" s="257"/>
      <c r="M365" s="258"/>
      <c r="N365" s="259"/>
      <c r="O365" s="259"/>
      <c r="P365" s="259"/>
      <c r="Q365" s="259"/>
      <c r="R365" s="259"/>
      <c r="S365" s="259"/>
      <c r="T365" s="26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61" t="s">
        <v>196</v>
      </c>
      <c r="AU365" s="261" t="s">
        <v>90</v>
      </c>
      <c r="AV365" s="13" t="s">
        <v>86</v>
      </c>
      <c r="AW365" s="13" t="s">
        <v>38</v>
      </c>
      <c r="AX365" s="13" t="s">
        <v>82</v>
      </c>
      <c r="AY365" s="261" t="s">
        <v>183</v>
      </c>
    </row>
    <row r="366" s="13" customFormat="1">
      <c r="A366" s="13"/>
      <c r="B366" s="252"/>
      <c r="C366" s="253"/>
      <c r="D366" s="245" t="s">
        <v>196</v>
      </c>
      <c r="E366" s="254" t="s">
        <v>1</v>
      </c>
      <c r="F366" s="255" t="s">
        <v>3264</v>
      </c>
      <c r="G366" s="253"/>
      <c r="H366" s="254" t="s">
        <v>1</v>
      </c>
      <c r="I366" s="256"/>
      <c r="J366" s="253"/>
      <c r="K366" s="253"/>
      <c r="L366" s="257"/>
      <c r="M366" s="258"/>
      <c r="N366" s="259"/>
      <c r="O366" s="259"/>
      <c r="P366" s="259"/>
      <c r="Q366" s="259"/>
      <c r="R366" s="259"/>
      <c r="S366" s="259"/>
      <c r="T366" s="26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1" t="s">
        <v>196</v>
      </c>
      <c r="AU366" s="261" t="s">
        <v>90</v>
      </c>
      <c r="AV366" s="13" t="s">
        <v>86</v>
      </c>
      <c r="AW366" s="13" t="s">
        <v>38</v>
      </c>
      <c r="AX366" s="13" t="s">
        <v>82</v>
      </c>
      <c r="AY366" s="261" t="s">
        <v>183</v>
      </c>
    </row>
    <row r="367" s="14" customFormat="1">
      <c r="A367" s="14"/>
      <c r="B367" s="262"/>
      <c r="C367" s="263"/>
      <c r="D367" s="245" t="s">
        <v>196</v>
      </c>
      <c r="E367" s="264" t="s">
        <v>1</v>
      </c>
      <c r="F367" s="265" t="s">
        <v>3358</v>
      </c>
      <c r="G367" s="263"/>
      <c r="H367" s="266">
        <v>7.29</v>
      </c>
      <c r="I367" s="267"/>
      <c r="J367" s="263"/>
      <c r="K367" s="263"/>
      <c r="L367" s="268"/>
      <c r="M367" s="269"/>
      <c r="N367" s="270"/>
      <c r="O367" s="270"/>
      <c r="P367" s="270"/>
      <c r="Q367" s="270"/>
      <c r="R367" s="270"/>
      <c r="S367" s="270"/>
      <c r="T367" s="27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2" t="s">
        <v>196</v>
      </c>
      <c r="AU367" s="272" t="s">
        <v>90</v>
      </c>
      <c r="AV367" s="14" t="s">
        <v>90</v>
      </c>
      <c r="AW367" s="14" t="s">
        <v>38</v>
      </c>
      <c r="AX367" s="14" t="s">
        <v>82</v>
      </c>
      <c r="AY367" s="272" t="s">
        <v>183</v>
      </c>
    </row>
    <row r="368" s="13" customFormat="1">
      <c r="A368" s="13"/>
      <c r="B368" s="252"/>
      <c r="C368" s="253"/>
      <c r="D368" s="245" t="s">
        <v>196</v>
      </c>
      <c r="E368" s="254" t="s">
        <v>1</v>
      </c>
      <c r="F368" s="255" t="s">
        <v>3292</v>
      </c>
      <c r="G368" s="253"/>
      <c r="H368" s="254" t="s">
        <v>1</v>
      </c>
      <c r="I368" s="256"/>
      <c r="J368" s="253"/>
      <c r="K368" s="253"/>
      <c r="L368" s="257"/>
      <c r="M368" s="258"/>
      <c r="N368" s="259"/>
      <c r="O368" s="259"/>
      <c r="P368" s="259"/>
      <c r="Q368" s="259"/>
      <c r="R368" s="259"/>
      <c r="S368" s="259"/>
      <c r="T368" s="26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61" t="s">
        <v>196</v>
      </c>
      <c r="AU368" s="261" t="s">
        <v>90</v>
      </c>
      <c r="AV368" s="13" t="s">
        <v>86</v>
      </c>
      <c r="AW368" s="13" t="s">
        <v>38</v>
      </c>
      <c r="AX368" s="13" t="s">
        <v>82</v>
      </c>
      <c r="AY368" s="261" t="s">
        <v>183</v>
      </c>
    </row>
    <row r="369" s="14" customFormat="1">
      <c r="A369" s="14"/>
      <c r="B369" s="262"/>
      <c r="C369" s="263"/>
      <c r="D369" s="245" t="s">
        <v>196</v>
      </c>
      <c r="E369" s="264" t="s">
        <v>1</v>
      </c>
      <c r="F369" s="265" t="s">
        <v>3359</v>
      </c>
      <c r="G369" s="263"/>
      <c r="H369" s="266">
        <v>4.1040000000000001</v>
      </c>
      <c r="I369" s="267"/>
      <c r="J369" s="263"/>
      <c r="K369" s="263"/>
      <c r="L369" s="268"/>
      <c r="M369" s="269"/>
      <c r="N369" s="270"/>
      <c r="O369" s="270"/>
      <c r="P369" s="270"/>
      <c r="Q369" s="270"/>
      <c r="R369" s="270"/>
      <c r="S369" s="270"/>
      <c r="T369" s="27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2" t="s">
        <v>196</v>
      </c>
      <c r="AU369" s="272" t="s">
        <v>90</v>
      </c>
      <c r="AV369" s="14" t="s">
        <v>90</v>
      </c>
      <c r="AW369" s="14" t="s">
        <v>38</v>
      </c>
      <c r="AX369" s="14" t="s">
        <v>82</v>
      </c>
      <c r="AY369" s="272" t="s">
        <v>183</v>
      </c>
    </row>
    <row r="370" s="15" customFormat="1">
      <c r="A370" s="15"/>
      <c r="B370" s="284"/>
      <c r="C370" s="285"/>
      <c r="D370" s="245" t="s">
        <v>196</v>
      </c>
      <c r="E370" s="286" t="s">
        <v>1</v>
      </c>
      <c r="F370" s="287" t="s">
        <v>238</v>
      </c>
      <c r="G370" s="285"/>
      <c r="H370" s="288">
        <v>11.394</v>
      </c>
      <c r="I370" s="289"/>
      <c r="J370" s="285"/>
      <c r="K370" s="285"/>
      <c r="L370" s="290"/>
      <c r="M370" s="291"/>
      <c r="N370" s="292"/>
      <c r="O370" s="292"/>
      <c r="P370" s="292"/>
      <c r="Q370" s="292"/>
      <c r="R370" s="292"/>
      <c r="S370" s="292"/>
      <c r="T370" s="293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94" t="s">
        <v>196</v>
      </c>
      <c r="AU370" s="294" t="s">
        <v>90</v>
      </c>
      <c r="AV370" s="15" t="s">
        <v>101</v>
      </c>
      <c r="AW370" s="15" t="s">
        <v>38</v>
      </c>
      <c r="AX370" s="15" t="s">
        <v>86</v>
      </c>
      <c r="AY370" s="294" t="s">
        <v>183</v>
      </c>
    </row>
    <row r="371" s="2" customFormat="1" ht="24.15" customHeight="1">
      <c r="A371" s="41"/>
      <c r="B371" s="42"/>
      <c r="C371" s="232" t="s">
        <v>490</v>
      </c>
      <c r="D371" s="232" t="s">
        <v>186</v>
      </c>
      <c r="E371" s="233" t="s">
        <v>513</v>
      </c>
      <c r="F371" s="234" t="s">
        <v>514</v>
      </c>
      <c r="G371" s="235" t="s">
        <v>189</v>
      </c>
      <c r="H371" s="236">
        <v>11.394</v>
      </c>
      <c r="I371" s="237"/>
      <c r="J371" s="238">
        <f>ROUND(I371*H371,2)</f>
        <v>0</v>
      </c>
      <c r="K371" s="234" t="s">
        <v>190</v>
      </c>
      <c r="L371" s="47"/>
      <c r="M371" s="239" t="s">
        <v>1</v>
      </c>
      <c r="N371" s="240" t="s">
        <v>47</v>
      </c>
      <c r="O371" s="94"/>
      <c r="P371" s="241">
        <f>O371*H371</f>
        <v>0</v>
      </c>
      <c r="Q371" s="241">
        <v>0</v>
      </c>
      <c r="R371" s="241">
        <f>Q371*H371</f>
        <v>0</v>
      </c>
      <c r="S371" s="241">
        <v>0.45000000000000001</v>
      </c>
      <c r="T371" s="242">
        <f>S371*H371</f>
        <v>5.1273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43" t="s">
        <v>101</v>
      </c>
      <c r="AT371" s="243" t="s">
        <v>186</v>
      </c>
      <c r="AU371" s="243" t="s">
        <v>90</v>
      </c>
      <c r="AY371" s="19" t="s">
        <v>183</v>
      </c>
      <c r="BE371" s="244">
        <f>IF(N371="základní",J371,0)</f>
        <v>0</v>
      </c>
      <c r="BF371" s="244">
        <f>IF(N371="snížená",J371,0)</f>
        <v>0</v>
      </c>
      <c r="BG371" s="244">
        <f>IF(N371="zákl. přenesená",J371,0)</f>
        <v>0</v>
      </c>
      <c r="BH371" s="244">
        <f>IF(N371="sníž. přenesená",J371,0)</f>
        <v>0</v>
      </c>
      <c r="BI371" s="244">
        <f>IF(N371="nulová",J371,0)</f>
        <v>0</v>
      </c>
      <c r="BJ371" s="19" t="s">
        <v>86</v>
      </c>
      <c r="BK371" s="244">
        <f>ROUND(I371*H371,2)</f>
        <v>0</v>
      </c>
      <c r="BL371" s="19" t="s">
        <v>101</v>
      </c>
      <c r="BM371" s="243" t="s">
        <v>3361</v>
      </c>
    </row>
    <row r="372" s="2" customFormat="1">
      <c r="A372" s="41"/>
      <c r="B372" s="42"/>
      <c r="C372" s="43"/>
      <c r="D372" s="245" t="s">
        <v>192</v>
      </c>
      <c r="E372" s="43"/>
      <c r="F372" s="246" t="s">
        <v>516</v>
      </c>
      <c r="G372" s="43"/>
      <c r="H372" s="43"/>
      <c r="I372" s="247"/>
      <c r="J372" s="43"/>
      <c r="K372" s="43"/>
      <c r="L372" s="47"/>
      <c r="M372" s="248"/>
      <c r="N372" s="249"/>
      <c r="O372" s="94"/>
      <c r="P372" s="94"/>
      <c r="Q372" s="94"/>
      <c r="R372" s="94"/>
      <c r="S372" s="94"/>
      <c r="T372" s="95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19" t="s">
        <v>192</v>
      </c>
      <c r="AU372" s="19" t="s">
        <v>90</v>
      </c>
    </row>
    <row r="373" s="2" customFormat="1">
      <c r="A373" s="41"/>
      <c r="B373" s="42"/>
      <c r="C373" s="43"/>
      <c r="D373" s="250" t="s">
        <v>194</v>
      </c>
      <c r="E373" s="43"/>
      <c r="F373" s="251" t="s">
        <v>517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194</v>
      </c>
      <c r="AU373" s="19" t="s">
        <v>90</v>
      </c>
    </row>
    <row r="374" s="13" customFormat="1">
      <c r="A374" s="13"/>
      <c r="B374" s="252"/>
      <c r="C374" s="253"/>
      <c r="D374" s="245" t="s">
        <v>196</v>
      </c>
      <c r="E374" s="254" t="s">
        <v>1</v>
      </c>
      <c r="F374" s="255" t="s">
        <v>3247</v>
      </c>
      <c r="G374" s="253"/>
      <c r="H374" s="254" t="s">
        <v>1</v>
      </c>
      <c r="I374" s="256"/>
      <c r="J374" s="253"/>
      <c r="K374" s="253"/>
      <c r="L374" s="257"/>
      <c r="M374" s="258"/>
      <c r="N374" s="259"/>
      <c r="O374" s="259"/>
      <c r="P374" s="259"/>
      <c r="Q374" s="259"/>
      <c r="R374" s="259"/>
      <c r="S374" s="259"/>
      <c r="T374" s="26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1" t="s">
        <v>196</v>
      </c>
      <c r="AU374" s="261" t="s">
        <v>90</v>
      </c>
      <c r="AV374" s="13" t="s">
        <v>86</v>
      </c>
      <c r="AW374" s="13" t="s">
        <v>38</v>
      </c>
      <c r="AX374" s="13" t="s">
        <v>82</v>
      </c>
      <c r="AY374" s="261" t="s">
        <v>183</v>
      </c>
    </row>
    <row r="375" s="13" customFormat="1">
      <c r="A375" s="13"/>
      <c r="B375" s="252"/>
      <c r="C375" s="253"/>
      <c r="D375" s="245" t="s">
        <v>196</v>
      </c>
      <c r="E375" s="254" t="s">
        <v>1</v>
      </c>
      <c r="F375" s="255" t="s">
        <v>3255</v>
      </c>
      <c r="G375" s="253"/>
      <c r="H375" s="254" t="s">
        <v>1</v>
      </c>
      <c r="I375" s="256"/>
      <c r="J375" s="253"/>
      <c r="K375" s="253"/>
      <c r="L375" s="257"/>
      <c r="M375" s="258"/>
      <c r="N375" s="259"/>
      <c r="O375" s="259"/>
      <c r="P375" s="259"/>
      <c r="Q375" s="259"/>
      <c r="R375" s="259"/>
      <c r="S375" s="259"/>
      <c r="T375" s="26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61" t="s">
        <v>196</v>
      </c>
      <c r="AU375" s="261" t="s">
        <v>90</v>
      </c>
      <c r="AV375" s="13" t="s">
        <v>86</v>
      </c>
      <c r="AW375" s="13" t="s">
        <v>38</v>
      </c>
      <c r="AX375" s="13" t="s">
        <v>82</v>
      </c>
      <c r="AY375" s="261" t="s">
        <v>183</v>
      </c>
    </row>
    <row r="376" s="13" customFormat="1">
      <c r="A376" s="13"/>
      <c r="B376" s="252"/>
      <c r="C376" s="253"/>
      <c r="D376" s="245" t="s">
        <v>196</v>
      </c>
      <c r="E376" s="254" t="s">
        <v>1</v>
      </c>
      <c r="F376" s="255" t="s">
        <v>3256</v>
      </c>
      <c r="G376" s="253"/>
      <c r="H376" s="254" t="s">
        <v>1</v>
      </c>
      <c r="I376" s="256"/>
      <c r="J376" s="253"/>
      <c r="K376" s="253"/>
      <c r="L376" s="257"/>
      <c r="M376" s="258"/>
      <c r="N376" s="259"/>
      <c r="O376" s="259"/>
      <c r="P376" s="259"/>
      <c r="Q376" s="259"/>
      <c r="R376" s="259"/>
      <c r="S376" s="259"/>
      <c r="T376" s="26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61" t="s">
        <v>196</v>
      </c>
      <c r="AU376" s="261" t="s">
        <v>90</v>
      </c>
      <c r="AV376" s="13" t="s">
        <v>86</v>
      </c>
      <c r="AW376" s="13" t="s">
        <v>38</v>
      </c>
      <c r="AX376" s="13" t="s">
        <v>82</v>
      </c>
      <c r="AY376" s="261" t="s">
        <v>183</v>
      </c>
    </row>
    <row r="377" s="13" customFormat="1">
      <c r="A377" s="13"/>
      <c r="B377" s="252"/>
      <c r="C377" s="253"/>
      <c r="D377" s="245" t="s">
        <v>196</v>
      </c>
      <c r="E377" s="254" t="s">
        <v>1</v>
      </c>
      <c r="F377" s="255" t="s">
        <v>3362</v>
      </c>
      <c r="G377" s="253"/>
      <c r="H377" s="254" t="s">
        <v>1</v>
      </c>
      <c r="I377" s="256"/>
      <c r="J377" s="253"/>
      <c r="K377" s="253"/>
      <c r="L377" s="257"/>
      <c r="M377" s="258"/>
      <c r="N377" s="259"/>
      <c r="O377" s="259"/>
      <c r="P377" s="259"/>
      <c r="Q377" s="259"/>
      <c r="R377" s="259"/>
      <c r="S377" s="259"/>
      <c r="T377" s="26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1" t="s">
        <v>196</v>
      </c>
      <c r="AU377" s="261" t="s">
        <v>90</v>
      </c>
      <c r="AV377" s="13" t="s">
        <v>86</v>
      </c>
      <c r="AW377" s="13" t="s">
        <v>38</v>
      </c>
      <c r="AX377" s="13" t="s">
        <v>82</v>
      </c>
      <c r="AY377" s="261" t="s">
        <v>183</v>
      </c>
    </row>
    <row r="378" s="13" customFormat="1">
      <c r="A378" s="13"/>
      <c r="B378" s="252"/>
      <c r="C378" s="253"/>
      <c r="D378" s="245" t="s">
        <v>196</v>
      </c>
      <c r="E378" s="254" t="s">
        <v>1</v>
      </c>
      <c r="F378" s="255" t="s">
        <v>3265</v>
      </c>
      <c r="G378" s="253"/>
      <c r="H378" s="254" t="s">
        <v>1</v>
      </c>
      <c r="I378" s="256"/>
      <c r="J378" s="253"/>
      <c r="K378" s="253"/>
      <c r="L378" s="257"/>
      <c r="M378" s="258"/>
      <c r="N378" s="259"/>
      <c r="O378" s="259"/>
      <c r="P378" s="259"/>
      <c r="Q378" s="259"/>
      <c r="R378" s="259"/>
      <c r="S378" s="259"/>
      <c r="T378" s="26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1" t="s">
        <v>196</v>
      </c>
      <c r="AU378" s="261" t="s">
        <v>90</v>
      </c>
      <c r="AV378" s="13" t="s">
        <v>86</v>
      </c>
      <c r="AW378" s="13" t="s">
        <v>38</v>
      </c>
      <c r="AX378" s="13" t="s">
        <v>82</v>
      </c>
      <c r="AY378" s="261" t="s">
        <v>183</v>
      </c>
    </row>
    <row r="379" s="13" customFormat="1">
      <c r="A379" s="13"/>
      <c r="B379" s="252"/>
      <c r="C379" s="253"/>
      <c r="D379" s="245" t="s">
        <v>196</v>
      </c>
      <c r="E379" s="254" t="s">
        <v>1</v>
      </c>
      <c r="F379" s="255" t="s">
        <v>3264</v>
      </c>
      <c r="G379" s="253"/>
      <c r="H379" s="254" t="s">
        <v>1</v>
      </c>
      <c r="I379" s="256"/>
      <c r="J379" s="253"/>
      <c r="K379" s="253"/>
      <c r="L379" s="257"/>
      <c r="M379" s="258"/>
      <c r="N379" s="259"/>
      <c r="O379" s="259"/>
      <c r="P379" s="259"/>
      <c r="Q379" s="259"/>
      <c r="R379" s="259"/>
      <c r="S379" s="259"/>
      <c r="T379" s="26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1" t="s">
        <v>196</v>
      </c>
      <c r="AU379" s="261" t="s">
        <v>90</v>
      </c>
      <c r="AV379" s="13" t="s">
        <v>86</v>
      </c>
      <c r="AW379" s="13" t="s">
        <v>38</v>
      </c>
      <c r="AX379" s="13" t="s">
        <v>82</v>
      </c>
      <c r="AY379" s="261" t="s">
        <v>183</v>
      </c>
    </row>
    <row r="380" s="14" customFormat="1">
      <c r="A380" s="14"/>
      <c r="B380" s="262"/>
      <c r="C380" s="263"/>
      <c r="D380" s="245" t="s">
        <v>196</v>
      </c>
      <c r="E380" s="264" t="s">
        <v>1</v>
      </c>
      <c r="F380" s="265" t="s">
        <v>3358</v>
      </c>
      <c r="G380" s="263"/>
      <c r="H380" s="266">
        <v>7.29</v>
      </c>
      <c r="I380" s="267"/>
      <c r="J380" s="263"/>
      <c r="K380" s="263"/>
      <c r="L380" s="268"/>
      <c r="M380" s="269"/>
      <c r="N380" s="270"/>
      <c r="O380" s="270"/>
      <c r="P380" s="270"/>
      <c r="Q380" s="270"/>
      <c r="R380" s="270"/>
      <c r="S380" s="270"/>
      <c r="T380" s="27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72" t="s">
        <v>196</v>
      </c>
      <c r="AU380" s="272" t="s">
        <v>90</v>
      </c>
      <c r="AV380" s="14" t="s">
        <v>90</v>
      </c>
      <c r="AW380" s="14" t="s">
        <v>38</v>
      </c>
      <c r="AX380" s="14" t="s">
        <v>82</v>
      </c>
      <c r="AY380" s="272" t="s">
        <v>183</v>
      </c>
    </row>
    <row r="381" s="13" customFormat="1">
      <c r="A381" s="13"/>
      <c r="B381" s="252"/>
      <c r="C381" s="253"/>
      <c r="D381" s="245" t="s">
        <v>196</v>
      </c>
      <c r="E381" s="254" t="s">
        <v>1</v>
      </c>
      <c r="F381" s="255" t="s">
        <v>3292</v>
      </c>
      <c r="G381" s="253"/>
      <c r="H381" s="254" t="s">
        <v>1</v>
      </c>
      <c r="I381" s="256"/>
      <c r="J381" s="253"/>
      <c r="K381" s="253"/>
      <c r="L381" s="257"/>
      <c r="M381" s="258"/>
      <c r="N381" s="259"/>
      <c r="O381" s="259"/>
      <c r="P381" s="259"/>
      <c r="Q381" s="259"/>
      <c r="R381" s="259"/>
      <c r="S381" s="259"/>
      <c r="T381" s="26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1" t="s">
        <v>196</v>
      </c>
      <c r="AU381" s="261" t="s">
        <v>90</v>
      </c>
      <c r="AV381" s="13" t="s">
        <v>86</v>
      </c>
      <c r="AW381" s="13" t="s">
        <v>38</v>
      </c>
      <c r="AX381" s="13" t="s">
        <v>82</v>
      </c>
      <c r="AY381" s="261" t="s">
        <v>183</v>
      </c>
    </row>
    <row r="382" s="14" customFormat="1">
      <c r="A382" s="14"/>
      <c r="B382" s="262"/>
      <c r="C382" s="263"/>
      <c r="D382" s="245" t="s">
        <v>196</v>
      </c>
      <c r="E382" s="264" t="s">
        <v>1</v>
      </c>
      <c r="F382" s="265" t="s">
        <v>3359</v>
      </c>
      <c r="G382" s="263"/>
      <c r="H382" s="266">
        <v>4.1040000000000001</v>
      </c>
      <c r="I382" s="267"/>
      <c r="J382" s="263"/>
      <c r="K382" s="263"/>
      <c r="L382" s="268"/>
      <c r="M382" s="269"/>
      <c r="N382" s="270"/>
      <c r="O382" s="270"/>
      <c r="P382" s="270"/>
      <c r="Q382" s="270"/>
      <c r="R382" s="270"/>
      <c r="S382" s="270"/>
      <c r="T382" s="271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2" t="s">
        <v>196</v>
      </c>
      <c r="AU382" s="272" t="s">
        <v>90</v>
      </c>
      <c r="AV382" s="14" t="s">
        <v>90</v>
      </c>
      <c r="AW382" s="14" t="s">
        <v>38</v>
      </c>
      <c r="AX382" s="14" t="s">
        <v>82</v>
      </c>
      <c r="AY382" s="272" t="s">
        <v>183</v>
      </c>
    </row>
    <row r="383" s="15" customFormat="1">
      <c r="A383" s="15"/>
      <c r="B383" s="284"/>
      <c r="C383" s="285"/>
      <c r="D383" s="245" t="s">
        <v>196</v>
      </c>
      <c r="E383" s="286" t="s">
        <v>1</v>
      </c>
      <c r="F383" s="287" t="s">
        <v>238</v>
      </c>
      <c r="G383" s="285"/>
      <c r="H383" s="288">
        <v>11.394</v>
      </c>
      <c r="I383" s="289"/>
      <c r="J383" s="285"/>
      <c r="K383" s="285"/>
      <c r="L383" s="290"/>
      <c r="M383" s="291"/>
      <c r="N383" s="292"/>
      <c r="O383" s="292"/>
      <c r="P383" s="292"/>
      <c r="Q383" s="292"/>
      <c r="R383" s="292"/>
      <c r="S383" s="292"/>
      <c r="T383" s="293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94" t="s">
        <v>196</v>
      </c>
      <c r="AU383" s="294" t="s">
        <v>90</v>
      </c>
      <c r="AV383" s="15" t="s">
        <v>101</v>
      </c>
      <c r="AW383" s="15" t="s">
        <v>38</v>
      </c>
      <c r="AX383" s="15" t="s">
        <v>86</v>
      </c>
      <c r="AY383" s="294" t="s">
        <v>183</v>
      </c>
    </row>
    <row r="384" s="2" customFormat="1" ht="21.75" customHeight="1">
      <c r="A384" s="41"/>
      <c r="B384" s="42"/>
      <c r="C384" s="232" t="s">
        <v>495</v>
      </c>
      <c r="D384" s="232" t="s">
        <v>186</v>
      </c>
      <c r="E384" s="233" t="s">
        <v>519</v>
      </c>
      <c r="F384" s="234" t="s">
        <v>520</v>
      </c>
      <c r="G384" s="235" t="s">
        <v>209</v>
      </c>
      <c r="H384" s="236">
        <v>11.964</v>
      </c>
      <c r="I384" s="237"/>
      <c r="J384" s="238">
        <f>ROUND(I384*H384,2)</f>
        <v>0</v>
      </c>
      <c r="K384" s="234" t="s">
        <v>190</v>
      </c>
      <c r="L384" s="47"/>
      <c r="M384" s="239" t="s">
        <v>1</v>
      </c>
      <c r="N384" s="240" t="s">
        <v>47</v>
      </c>
      <c r="O384" s="94"/>
      <c r="P384" s="241">
        <f>O384*H384</f>
        <v>0</v>
      </c>
      <c r="Q384" s="241">
        <v>0</v>
      </c>
      <c r="R384" s="241">
        <f>Q384*H384</f>
        <v>0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101</v>
      </c>
      <c r="AT384" s="243" t="s">
        <v>186</v>
      </c>
      <c r="AU384" s="243" t="s">
        <v>90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3363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522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90</v>
      </c>
    </row>
    <row r="386" s="2" customFormat="1">
      <c r="A386" s="41"/>
      <c r="B386" s="42"/>
      <c r="C386" s="43"/>
      <c r="D386" s="250" t="s">
        <v>194</v>
      </c>
      <c r="E386" s="43"/>
      <c r="F386" s="251" t="s">
        <v>523</v>
      </c>
      <c r="G386" s="43"/>
      <c r="H386" s="43"/>
      <c r="I386" s="247"/>
      <c r="J386" s="43"/>
      <c r="K386" s="43"/>
      <c r="L386" s="47"/>
      <c r="M386" s="248"/>
      <c r="N386" s="249"/>
      <c r="O386" s="94"/>
      <c r="P386" s="94"/>
      <c r="Q386" s="94"/>
      <c r="R386" s="94"/>
      <c r="S386" s="94"/>
      <c r="T386" s="9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194</v>
      </c>
      <c r="AU386" s="19" t="s">
        <v>90</v>
      </c>
    </row>
    <row r="387" s="13" customFormat="1">
      <c r="A387" s="13"/>
      <c r="B387" s="252"/>
      <c r="C387" s="253"/>
      <c r="D387" s="245" t="s">
        <v>196</v>
      </c>
      <c r="E387" s="254" t="s">
        <v>1</v>
      </c>
      <c r="F387" s="255" t="s">
        <v>3247</v>
      </c>
      <c r="G387" s="253"/>
      <c r="H387" s="254" t="s">
        <v>1</v>
      </c>
      <c r="I387" s="256"/>
      <c r="J387" s="253"/>
      <c r="K387" s="253"/>
      <c r="L387" s="257"/>
      <c r="M387" s="258"/>
      <c r="N387" s="259"/>
      <c r="O387" s="259"/>
      <c r="P387" s="259"/>
      <c r="Q387" s="259"/>
      <c r="R387" s="259"/>
      <c r="S387" s="259"/>
      <c r="T387" s="26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61" t="s">
        <v>196</v>
      </c>
      <c r="AU387" s="261" t="s">
        <v>90</v>
      </c>
      <c r="AV387" s="13" t="s">
        <v>86</v>
      </c>
      <c r="AW387" s="13" t="s">
        <v>38</v>
      </c>
      <c r="AX387" s="13" t="s">
        <v>82</v>
      </c>
      <c r="AY387" s="261" t="s">
        <v>183</v>
      </c>
    </row>
    <row r="388" s="13" customFormat="1">
      <c r="A388" s="13"/>
      <c r="B388" s="252"/>
      <c r="C388" s="253"/>
      <c r="D388" s="245" t="s">
        <v>196</v>
      </c>
      <c r="E388" s="254" t="s">
        <v>1</v>
      </c>
      <c r="F388" s="255" t="s">
        <v>3364</v>
      </c>
      <c r="G388" s="253"/>
      <c r="H388" s="254" t="s">
        <v>1</v>
      </c>
      <c r="I388" s="256"/>
      <c r="J388" s="253"/>
      <c r="K388" s="253"/>
      <c r="L388" s="257"/>
      <c r="M388" s="258"/>
      <c r="N388" s="259"/>
      <c r="O388" s="259"/>
      <c r="P388" s="259"/>
      <c r="Q388" s="259"/>
      <c r="R388" s="259"/>
      <c r="S388" s="259"/>
      <c r="T388" s="26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61" t="s">
        <v>196</v>
      </c>
      <c r="AU388" s="261" t="s">
        <v>90</v>
      </c>
      <c r="AV388" s="13" t="s">
        <v>86</v>
      </c>
      <c r="AW388" s="13" t="s">
        <v>38</v>
      </c>
      <c r="AX388" s="13" t="s">
        <v>82</v>
      </c>
      <c r="AY388" s="261" t="s">
        <v>183</v>
      </c>
    </row>
    <row r="389" s="14" customFormat="1">
      <c r="A389" s="14"/>
      <c r="B389" s="262"/>
      <c r="C389" s="263"/>
      <c r="D389" s="245" t="s">
        <v>196</v>
      </c>
      <c r="E389" s="264" t="s">
        <v>1</v>
      </c>
      <c r="F389" s="265" t="s">
        <v>3365</v>
      </c>
      <c r="G389" s="263"/>
      <c r="H389" s="266">
        <v>11.964</v>
      </c>
      <c r="I389" s="267"/>
      <c r="J389" s="263"/>
      <c r="K389" s="263"/>
      <c r="L389" s="268"/>
      <c r="M389" s="269"/>
      <c r="N389" s="270"/>
      <c r="O389" s="270"/>
      <c r="P389" s="270"/>
      <c r="Q389" s="270"/>
      <c r="R389" s="270"/>
      <c r="S389" s="270"/>
      <c r="T389" s="27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72" t="s">
        <v>196</v>
      </c>
      <c r="AU389" s="272" t="s">
        <v>90</v>
      </c>
      <c r="AV389" s="14" t="s">
        <v>90</v>
      </c>
      <c r="AW389" s="14" t="s">
        <v>38</v>
      </c>
      <c r="AX389" s="14" t="s">
        <v>86</v>
      </c>
      <c r="AY389" s="272" t="s">
        <v>183</v>
      </c>
    </row>
    <row r="390" s="2" customFormat="1" ht="24.15" customHeight="1">
      <c r="A390" s="41"/>
      <c r="B390" s="42"/>
      <c r="C390" s="232" t="s">
        <v>501</v>
      </c>
      <c r="D390" s="232" t="s">
        <v>186</v>
      </c>
      <c r="E390" s="233" t="s">
        <v>525</v>
      </c>
      <c r="F390" s="234" t="s">
        <v>526</v>
      </c>
      <c r="G390" s="235" t="s">
        <v>209</v>
      </c>
      <c r="H390" s="236">
        <v>227.316</v>
      </c>
      <c r="I390" s="237"/>
      <c r="J390" s="238">
        <f>ROUND(I390*H390,2)</f>
        <v>0</v>
      </c>
      <c r="K390" s="234" t="s">
        <v>190</v>
      </c>
      <c r="L390" s="47"/>
      <c r="M390" s="239" t="s">
        <v>1</v>
      </c>
      <c r="N390" s="240" t="s">
        <v>47</v>
      </c>
      <c r="O390" s="94"/>
      <c r="P390" s="241">
        <f>O390*H390</f>
        <v>0</v>
      </c>
      <c r="Q390" s="241">
        <v>0</v>
      </c>
      <c r="R390" s="241">
        <f>Q390*H390</f>
        <v>0</v>
      </c>
      <c r="S390" s="241">
        <v>0</v>
      </c>
      <c r="T390" s="242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43" t="s">
        <v>101</v>
      </c>
      <c r="AT390" s="243" t="s">
        <v>186</v>
      </c>
      <c r="AU390" s="243" t="s">
        <v>90</v>
      </c>
      <c r="AY390" s="19" t="s">
        <v>183</v>
      </c>
      <c r="BE390" s="244">
        <f>IF(N390="základní",J390,0)</f>
        <v>0</v>
      </c>
      <c r="BF390" s="244">
        <f>IF(N390="snížená",J390,0)</f>
        <v>0</v>
      </c>
      <c r="BG390" s="244">
        <f>IF(N390="zákl. přenesená",J390,0)</f>
        <v>0</v>
      </c>
      <c r="BH390" s="244">
        <f>IF(N390="sníž. přenesená",J390,0)</f>
        <v>0</v>
      </c>
      <c r="BI390" s="244">
        <f>IF(N390="nulová",J390,0)</f>
        <v>0</v>
      </c>
      <c r="BJ390" s="19" t="s">
        <v>86</v>
      </c>
      <c r="BK390" s="244">
        <f>ROUND(I390*H390,2)</f>
        <v>0</v>
      </c>
      <c r="BL390" s="19" t="s">
        <v>101</v>
      </c>
      <c r="BM390" s="243" t="s">
        <v>3366</v>
      </c>
    </row>
    <row r="391" s="2" customFormat="1">
      <c r="A391" s="41"/>
      <c r="B391" s="42"/>
      <c r="C391" s="43"/>
      <c r="D391" s="245" t="s">
        <v>192</v>
      </c>
      <c r="E391" s="43"/>
      <c r="F391" s="246" t="s">
        <v>331</v>
      </c>
      <c r="G391" s="43"/>
      <c r="H391" s="43"/>
      <c r="I391" s="247"/>
      <c r="J391" s="43"/>
      <c r="K391" s="43"/>
      <c r="L391" s="47"/>
      <c r="M391" s="248"/>
      <c r="N391" s="249"/>
      <c r="O391" s="94"/>
      <c r="P391" s="94"/>
      <c r="Q391" s="94"/>
      <c r="R391" s="94"/>
      <c r="S391" s="94"/>
      <c r="T391" s="95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19" t="s">
        <v>192</v>
      </c>
      <c r="AU391" s="19" t="s">
        <v>90</v>
      </c>
    </row>
    <row r="392" s="2" customFormat="1">
      <c r="A392" s="41"/>
      <c r="B392" s="42"/>
      <c r="C392" s="43"/>
      <c r="D392" s="250" t="s">
        <v>194</v>
      </c>
      <c r="E392" s="43"/>
      <c r="F392" s="251" t="s">
        <v>528</v>
      </c>
      <c r="G392" s="43"/>
      <c r="H392" s="43"/>
      <c r="I392" s="247"/>
      <c r="J392" s="43"/>
      <c r="K392" s="43"/>
      <c r="L392" s="47"/>
      <c r="M392" s="248"/>
      <c r="N392" s="249"/>
      <c r="O392" s="94"/>
      <c r="P392" s="94"/>
      <c r="Q392" s="94"/>
      <c r="R392" s="94"/>
      <c r="S392" s="94"/>
      <c r="T392" s="95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194</v>
      </c>
      <c r="AU392" s="19" t="s">
        <v>90</v>
      </c>
    </row>
    <row r="393" s="13" customFormat="1">
      <c r="A393" s="13"/>
      <c r="B393" s="252"/>
      <c r="C393" s="253"/>
      <c r="D393" s="245" t="s">
        <v>196</v>
      </c>
      <c r="E393" s="254" t="s">
        <v>1</v>
      </c>
      <c r="F393" s="255" t="s">
        <v>3247</v>
      </c>
      <c r="G393" s="253"/>
      <c r="H393" s="254" t="s">
        <v>1</v>
      </c>
      <c r="I393" s="256"/>
      <c r="J393" s="253"/>
      <c r="K393" s="253"/>
      <c r="L393" s="257"/>
      <c r="M393" s="258"/>
      <c r="N393" s="259"/>
      <c r="O393" s="259"/>
      <c r="P393" s="259"/>
      <c r="Q393" s="259"/>
      <c r="R393" s="259"/>
      <c r="S393" s="259"/>
      <c r="T393" s="26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61" t="s">
        <v>196</v>
      </c>
      <c r="AU393" s="261" t="s">
        <v>90</v>
      </c>
      <c r="AV393" s="13" t="s">
        <v>86</v>
      </c>
      <c r="AW393" s="13" t="s">
        <v>38</v>
      </c>
      <c r="AX393" s="13" t="s">
        <v>82</v>
      </c>
      <c r="AY393" s="261" t="s">
        <v>183</v>
      </c>
    </row>
    <row r="394" s="13" customFormat="1">
      <c r="A394" s="13"/>
      <c r="B394" s="252"/>
      <c r="C394" s="253"/>
      <c r="D394" s="245" t="s">
        <v>196</v>
      </c>
      <c r="E394" s="254" t="s">
        <v>1</v>
      </c>
      <c r="F394" s="255" t="s">
        <v>3326</v>
      </c>
      <c r="G394" s="253"/>
      <c r="H394" s="254" t="s">
        <v>1</v>
      </c>
      <c r="I394" s="256"/>
      <c r="J394" s="253"/>
      <c r="K394" s="253"/>
      <c r="L394" s="257"/>
      <c r="M394" s="258"/>
      <c r="N394" s="259"/>
      <c r="O394" s="259"/>
      <c r="P394" s="259"/>
      <c r="Q394" s="259"/>
      <c r="R394" s="259"/>
      <c r="S394" s="259"/>
      <c r="T394" s="26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61" t="s">
        <v>196</v>
      </c>
      <c r="AU394" s="261" t="s">
        <v>90</v>
      </c>
      <c r="AV394" s="13" t="s">
        <v>86</v>
      </c>
      <c r="AW394" s="13" t="s">
        <v>38</v>
      </c>
      <c r="AX394" s="13" t="s">
        <v>82</v>
      </c>
      <c r="AY394" s="261" t="s">
        <v>183</v>
      </c>
    </row>
    <row r="395" s="14" customFormat="1">
      <c r="A395" s="14"/>
      <c r="B395" s="262"/>
      <c r="C395" s="263"/>
      <c r="D395" s="245" t="s">
        <v>196</v>
      </c>
      <c r="E395" s="264" t="s">
        <v>1</v>
      </c>
      <c r="F395" s="265" t="s">
        <v>3367</v>
      </c>
      <c r="G395" s="263"/>
      <c r="H395" s="266">
        <v>227.316</v>
      </c>
      <c r="I395" s="267"/>
      <c r="J395" s="263"/>
      <c r="K395" s="263"/>
      <c r="L395" s="268"/>
      <c r="M395" s="269"/>
      <c r="N395" s="270"/>
      <c r="O395" s="270"/>
      <c r="P395" s="270"/>
      <c r="Q395" s="270"/>
      <c r="R395" s="270"/>
      <c r="S395" s="270"/>
      <c r="T395" s="27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72" t="s">
        <v>196</v>
      </c>
      <c r="AU395" s="272" t="s">
        <v>90</v>
      </c>
      <c r="AV395" s="14" t="s">
        <v>90</v>
      </c>
      <c r="AW395" s="14" t="s">
        <v>38</v>
      </c>
      <c r="AX395" s="14" t="s">
        <v>86</v>
      </c>
      <c r="AY395" s="272" t="s">
        <v>183</v>
      </c>
    </row>
    <row r="396" s="2" customFormat="1" ht="21.75" customHeight="1">
      <c r="A396" s="41"/>
      <c r="B396" s="42"/>
      <c r="C396" s="232" t="s">
        <v>198</v>
      </c>
      <c r="D396" s="232" t="s">
        <v>186</v>
      </c>
      <c r="E396" s="233" t="s">
        <v>322</v>
      </c>
      <c r="F396" s="234" t="s">
        <v>323</v>
      </c>
      <c r="G396" s="235" t="s">
        <v>209</v>
      </c>
      <c r="H396" s="236">
        <v>5.1269999999999998</v>
      </c>
      <c r="I396" s="237"/>
      <c r="J396" s="238">
        <f>ROUND(I396*H396,2)</f>
        <v>0</v>
      </c>
      <c r="K396" s="234" t="s">
        <v>190</v>
      </c>
      <c r="L396" s="47"/>
      <c r="M396" s="239" t="s">
        <v>1</v>
      </c>
      <c r="N396" s="240" t="s">
        <v>47</v>
      </c>
      <c r="O396" s="94"/>
      <c r="P396" s="241">
        <f>O396*H396</f>
        <v>0</v>
      </c>
      <c r="Q396" s="241">
        <v>0</v>
      </c>
      <c r="R396" s="241">
        <f>Q396*H396</f>
        <v>0</v>
      </c>
      <c r="S396" s="241">
        <v>0</v>
      </c>
      <c r="T396" s="242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43" t="s">
        <v>101</v>
      </c>
      <c r="AT396" s="243" t="s">
        <v>186</v>
      </c>
      <c r="AU396" s="243" t="s">
        <v>90</v>
      </c>
      <c r="AY396" s="19" t="s">
        <v>183</v>
      </c>
      <c r="BE396" s="244">
        <f>IF(N396="základní",J396,0)</f>
        <v>0</v>
      </c>
      <c r="BF396" s="244">
        <f>IF(N396="snížená",J396,0)</f>
        <v>0</v>
      </c>
      <c r="BG396" s="244">
        <f>IF(N396="zákl. přenesená",J396,0)</f>
        <v>0</v>
      </c>
      <c r="BH396" s="244">
        <f>IF(N396="sníž. přenesená",J396,0)</f>
        <v>0</v>
      </c>
      <c r="BI396" s="244">
        <f>IF(N396="nulová",J396,0)</f>
        <v>0</v>
      </c>
      <c r="BJ396" s="19" t="s">
        <v>86</v>
      </c>
      <c r="BK396" s="244">
        <f>ROUND(I396*H396,2)</f>
        <v>0</v>
      </c>
      <c r="BL396" s="19" t="s">
        <v>101</v>
      </c>
      <c r="BM396" s="243" t="s">
        <v>3368</v>
      </c>
    </row>
    <row r="397" s="2" customFormat="1">
      <c r="A397" s="41"/>
      <c r="B397" s="42"/>
      <c r="C397" s="43"/>
      <c r="D397" s="245" t="s">
        <v>192</v>
      </c>
      <c r="E397" s="43"/>
      <c r="F397" s="246" t="s">
        <v>325</v>
      </c>
      <c r="G397" s="43"/>
      <c r="H397" s="43"/>
      <c r="I397" s="247"/>
      <c r="J397" s="43"/>
      <c r="K397" s="43"/>
      <c r="L397" s="47"/>
      <c r="M397" s="248"/>
      <c r="N397" s="249"/>
      <c r="O397" s="94"/>
      <c r="P397" s="94"/>
      <c r="Q397" s="94"/>
      <c r="R397" s="94"/>
      <c r="S397" s="94"/>
      <c r="T397" s="95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192</v>
      </c>
      <c r="AU397" s="19" t="s">
        <v>90</v>
      </c>
    </row>
    <row r="398" s="2" customFormat="1">
      <c r="A398" s="41"/>
      <c r="B398" s="42"/>
      <c r="C398" s="43"/>
      <c r="D398" s="250" t="s">
        <v>194</v>
      </c>
      <c r="E398" s="43"/>
      <c r="F398" s="251" t="s">
        <v>326</v>
      </c>
      <c r="G398" s="43"/>
      <c r="H398" s="43"/>
      <c r="I398" s="247"/>
      <c r="J398" s="43"/>
      <c r="K398" s="43"/>
      <c r="L398" s="47"/>
      <c r="M398" s="248"/>
      <c r="N398" s="249"/>
      <c r="O398" s="94"/>
      <c r="P398" s="94"/>
      <c r="Q398" s="94"/>
      <c r="R398" s="94"/>
      <c r="S398" s="94"/>
      <c r="T398" s="95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19" t="s">
        <v>194</v>
      </c>
      <c r="AU398" s="19" t="s">
        <v>90</v>
      </c>
    </row>
    <row r="399" s="13" customFormat="1">
      <c r="A399" s="13"/>
      <c r="B399" s="252"/>
      <c r="C399" s="253"/>
      <c r="D399" s="245" t="s">
        <v>196</v>
      </c>
      <c r="E399" s="254" t="s">
        <v>1</v>
      </c>
      <c r="F399" s="255" t="s">
        <v>3247</v>
      </c>
      <c r="G399" s="253"/>
      <c r="H399" s="254" t="s">
        <v>1</v>
      </c>
      <c r="I399" s="256"/>
      <c r="J399" s="253"/>
      <c r="K399" s="253"/>
      <c r="L399" s="257"/>
      <c r="M399" s="258"/>
      <c r="N399" s="259"/>
      <c r="O399" s="259"/>
      <c r="P399" s="259"/>
      <c r="Q399" s="259"/>
      <c r="R399" s="259"/>
      <c r="S399" s="259"/>
      <c r="T399" s="26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61" t="s">
        <v>196</v>
      </c>
      <c r="AU399" s="261" t="s">
        <v>90</v>
      </c>
      <c r="AV399" s="13" t="s">
        <v>86</v>
      </c>
      <c r="AW399" s="13" t="s">
        <v>38</v>
      </c>
      <c r="AX399" s="13" t="s">
        <v>82</v>
      </c>
      <c r="AY399" s="261" t="s">
        <v>183</v>
      </c>
    </row>
    <row r="400" s="13" customFormat="1">
      <c r="A400" s="13"/>
      <c r="B400" s="252"/>
      <c r="C400" s="253"/>
      <c r="D400" s="245" t="s">
        <v>196</v>
      </c>
      <c r="E400" s="254" t="s">
        <v>1</v>
      </c>
      <c r="F400" s="255" t="s">
        <v>3369</v>
      </c>
      <c r="G400" s="253"/>
      <c r="H400" s="254" t="s">
        <v>1</v>
      </c>
      <c r="I400" s="256"/>
      <c r="J400" s="253"/>
      <c r="K400" s="253"/>
      <c r="L400" s="257"/>
      <c r="M400" s="258"/>
      <c r="N400" s="259"/>
      <c r="O400" s="259"/>
      <c r="P400" s="259"/>
      <c r="Q400" s="259"/>
      <c r="R400" s="259"/>
      <c r="S400" s="259"/>
      <c r="T400" s="26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61" t="s">
        <v>196</v>
      </c>
      <c r="AU400" s="261" t="s">
        <v>90</v>
      </c>
      <c r="AV400" s="13" t="s">
        <v>86</v>
      </c>
      <c r="AW400" s="13" t="s">
        <v>38</v>
      </c>
      <c r="AX400" s="13" t="s">
        <v>82</v>
      </c>
      <c r="AY400" s="261" t="s">
        <v>183</v>
      </c>
    </row>
    <row r="401" s="14" customFormat="1">
      <c r="A401" s="14"/>
      <c r="B401" s="262"/>
      <c r="C401" s="263"/>
      <c r="D401" s="245" t="s">
        <v>196</v>
      </c>
      <c r="E401" s="264" t="s">
        <v>1</v>
      </c>
      <c r="F401" s="265" t="s">
        <v>3370</v>
      </c>
      <c r="G401" s="263"/>
      <c r="H401" s="266">
        <v>5.1269999999999998</v>
      </c>
      <c r="I401" s="267"/>
      <c r="J401" s="263"/>
      <c r="K401" s="263"/>
      <c r="L401" s="268"/>
      <c r="M401" s="269"/>
      <c r="N401" s="270"/>
      <c r="O401" s="270"/>
      <c r="P401" s="270"/>
      <c r="Q401" s="270"/>
      <c r="R401" s="270"/>
      <c r="S401" s="270"/>
      <c r="T401" s="271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72" t="s">
        <v>196</v>
      </c>
      <c r="AU401" s="272" t="s">
        <v>90</v>
      </c>
      <c r="AV401" s="14" t="s">
        <v>90</v>
      </c>
      <c r="AW401" s="14" t="s">
        <v>38</v>
      </c>
      <c r="AX401" s="14" t="s">
        <v>86</v>
      </c>
      <c r="AY401" s="272" t="s">
        <v>183</v>
      </c>
    </row>
    <row r="402" s="2" customFormat="1" ht="24.15" customHeight="1">
      <c r="A402" s="41"/>
      <c r="B402" s="42"/>
      <c r="C402" s="232" t="s">
        <v>512</v>
      </c>
      <c r="D402" s="232" t="s">
        <v>186</v>
      </c>
      <c r="E402" s="233" t="s">
        <v>328</v>
      </c>
      <c r="F402" s="234" t="s">
        <v>329</v>
      </c>
      <c r="G402" s="235" t="s">
        <v>209</v>
      </c>
      <c r="H402" s="236">
        <v>97.412999999999997</v>
      </c>
      <c r="I402" s="237"/>
      <c r="J402" s="238">
        <f>ROUND(I402*H402,2)</f>
        <v>0</v>
      </c>
      <c r="K402" s="234" t="s">
        <v>190</v>
      </c>
      <c r="L402" s="47"/>
      <c r="M402" s="239" t="s">
        <v>1</v>
      </c>
      <c r="N402" s="240" t="s">
        <v>47</v>
      </c>
      <c r="O402" s="94"/>
      <c r="P402" s="241">
        <f>O402*H402</f>
        <v>0</v>
      </c>
      <c r="Q402" s="241">
        <v>0</v>
      </c>
      <c r="R402" s="241">
        <f>Q402*H402</f>
        <v>0</v>
      </c>
      <c r="S402" s="241">
        <v>0</v>
      </c>
      <c r="T402" s="242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43" t="s">
        <v>101</v>
      </c>
      <c r="AT402" s="243" t="s">
        <v>186</v>
      </c>
      <c r="AU402" s="243" t="s">
        <v>90</v>
      </c>
      <c r="AY402" s="19" t="s">
        <v>183</v>
      </c>
      <c r="BE402" s="244">
        <f>IF(N402="základní",J402,0)</f>
        <v>0</v>
      </c>
      <c r="BF402" s="244">
        <f>IF(N402="snížená",J402,0)</f>
        <v>0</v>
      </c>
      <c r="BG402" s="244">
        <f>IF(N402="zákl. přenesená",J402,0)</f>
        <v>0</v>
      </c>
      <c r="BH402" s="244">
        <f>IF(N402="sníž. přenesená",J402,0)</f>
        <v>0</v>
      </c>
      <c r="BI402" s="244">
        <f>IF(N402="nulová",J402,0)</f>
        <v>0</v>
      </c>
      <c r="BJ402" s="19" t="s">
        <v>86</v>
      </c>
      <c r="BK402" s="244">
        <f>ROUND(I402*H402,2)</f>
        <v>0</v>
      </c>
      <c r="BL402" s="19" t="s">
        <v>101</v>
      </c>
      <c r="BM402" s="243" t="s">
        <v>3371</v>
      </c>
    </row>
    <row r="403" s="2" customFormat="1">
      <c r="A403" s="41"/>
      <c r="B403" s="42"/>
      <c r="C403" s="43"/>
      <c r="D403" s="245" t="s">
        <v>192</v>
      </c>
      <c r="E403" s="43"/>
      <c r="F403" s="246" t="s">
        <v>331</v>
      </c>
      <c r="G403" s="43"/>
      <c r="H403" s="43"/>
      <c r="I403" s="247"/>
      <c r="J403" s="43"/>
      <c r="K403" s="43"/>
      <c r="L403" s="47"/>
      <c r="M403" s="248"/>
      <c r="N403" s="249"/>
      <c r="O403" s="94"/>
      <c r="P403" s="94"/>
      <c r="Q403" s="94"/>
      <c r="R403" s="94"/>
      <c r="S403" s="94"/>
      <c r="T403" s="95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192</v>
      </c>
      <c r="AU403" s="19" t="s">
        <v>90</v>
      </c>
    </row>
    <row r="404" s="2" customFormat="1">
      <c r="A404" s="41"/>
      <c r="B404" s="42"/>
      <c r="C404" s="43"/>
      <c r="D404" s="250" t="s">
        <v>194</v>
      </c>
      <c r="E404" s="43"/>
      <c r="F404" s="251" t="s">
        <v>332</v>
      </c>
      <c r="G404" s="43"/>
      <c r="H404" s="43"/>
      <c r="I404" s="247"/>
      <c r="J404" s="43"/>
      <c r="K404" s="43"/>
      <c r="L404" s="47"/>
      <c r="M404" s="248"/>
      <c r="N404" s="249"/>
      <c r="O404" s="94"/>
      <c r="P404" s="94"/>
      <c r="Q404" s="94"/>
      <c r="R404" s="94"/>
      <c r="S404" s="94"/>
      <c r="T404" s="95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19" t="s">
        <v>194</v>
      </c>
      <c r="AU404" s="19" t="s">
        <v>90</v>
      </c>
    </row>
    <row r="405" s="13" customFormat="1">
      <c r="A405" s="13"/>
      <c r="B405" s="252"/>
      <c r="C405" s="253"/>
      <c r="D405" s="245" t="s">
        <v>196</v>
      </c>
      <c r="E405" s="254" t="s">
        <v>1</v>
      </c>
      <c r="F405" s="255" t="s">
        <v>3247</v>
      </c>
      <c r="G405" s="253"/>
      <c r="H405" s="254" t="s">
        <v>1</v>
      </c>
      <c r="I405" s="256"/>
      <c r="J405" s="253"/>
      <c r="K405" s="253"/>
      <c r="L405" s="257"/>
      <c r="M405" s="258"/>
      <c r="N405" s="259"/>
      <c r="O405" s="259"/>
      <c r="P405" s="259"/>
      <c r="Q405" s="259"/>
      <c r="R405" s="259"/>
      <c r="S405" s="259"/>
      <c r="T405" s="26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61" t="s">
        <v>196</v>
      </c>
      <c r="AU405" s="261" t="s">
        <v>90</v>
      </c>
      <c r="AV405" s="13" t="s">
        <v>86</v>
      </c>
      <c r="AW405" s="13" t="s">
        <v>38</v>
      </c>
      <c r="AX405" s="13" t="s">
        <v>82</v>
      </c>
      <c r="AY405" s="261" t="s">
        <v>183</v>
      </c>
    </row>
    <row r="406" s="13" customFormat="1">
      <c r="A406" s="13"/>
      <c r="B406" s="252"/>
      <c r="C406" s="253"/>
      <c r="D406" s="245" t="s">
        <v>196</v>
      </c>
      <c r="E406" s="254" t="s">
        <v>1</v>
      </c>
      <c r="F406" s="255" t="s">
        <v>3326</v>
      </c>
      <c r="G406" s="253"/>
      <c r="H406" s="254" t="s">
        <v>1</v>
      </c>
      <c r="I406" s="256"/>
      <c r="J406" s="253"/>
      <c r="K406" s="253"/>
      <c r="L406" s="257"/>
      <c r="M406" s="258"/>
      <c r="N406" s="259"/>
      <c r="O406" s="259"/>
      <c r="P406" s="259"/>
      <c r="Q406" s="259"/>
      <c r="R406" s="259"/>
      <c r="S406" s="259"/>
      <c r="T406" s="26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1" t="s">
        <v>196</v>
      </c>
      <c r="AU406" s="261" t="s">
        <v>90</v>
      </c>
      <c r="AV406" s="13" t="s">
        <v>86</v>
      </c>
      <c r="AW406" s="13" t="s">
        <v>38</v>
      </c>
      <c r="AX406" s="13" t="s">
        <v>82</v>
      </c>
      <c r="AY406" s="261" t="s">
        <v>183</v>
      </c>
    </row>
    <row r="407" s="14" customFormat="1">
      <c r="A407" s="14"/>
      <c r="B407" s="262"/>
      <c r="C407" s="263"/>
      <c r="D407" s="245" t="s">
        <v>196</v>
      </c>
      <c r="E407" s="264" t="s">
        <v>1</v>
      </c>
      <c r="F407" s="265" t="s">
        <v>3372</v>
      </c>
      <c r="G407" s="263"/>
      <c r="H407" s="266">
        <v>97.412999999999997</v>
      </c>
      <c r="I407" s="267"/>
      <c r="J407" s="263"/>
      <c r="K407" s="263"/>
      <c r="L407" s="268"/>
      <c r="M407" s="269"/>
      <c r="N407" s="270"/>
      <c r="O407" s="270"/>
      <c r="P407" s="270"/>
      <c r="Q407" s="270"/>
      <c r="R407" s="270"/>
      <c r="S407" s="270"/>
      <c r="T407" s="271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72" t="s">
        <v>196</v>
      </c>
      <c r="AU407" s="272" t="s">
        <v>90</v>
      </c>
      <c r="AV407" s="14" t="s">
        <v>90</v>
      </c>
      <c r="AW407" s="14" t="s">
        <v>38</v>
      </c>
      <c r="AX407" s="14" t="s">
        <v>86</v>
      </c>
      <c r="AY407" s="272" t="s">
        <v>183</v>
      </c>
    </row>
    <row r="408" s="2" customFormat="1" ht="44.25" customHeight="1">
      <c r="A408" s="41"/>
      <c r="B408" s="42"/>
      <c r="C408" s="232" t="s">
        <v>518</v>
      </c>
      <c r="D408" s="232" t="s">
        <v>186</v>
      </c>
      <c r="E408" s="233" t="s">
        <v>534</v>
      </c>
      <c r="F408" s="234" t="s">
        <v>535</v>
      </c>
      <c r="G408" s="235" t="s">
        <v>209</v>
      </c>
      <c r="H408" s="236">
        <v>11.964</v>
      </c>
      <c r="I408" s="237"/>
      <c r="J408" s="238">
        <f>ROUND(I408*H408,2)</f>
        <v>0</v>
      </c>
      <c r="K408" s="234" t="s">
        <v>190</v>
      </c>
      <c r="L408" s="47"/>
      <c r="M408" s="239" t="s">
        <v>1</v>
      </c>
      <c r="N408" s="240" t="s">
        <v>47</v>
      </c>
      <c r="O408" s="94"/>
      <c r="P408" s="241">
        <f>O408*H408</f>
        <v>0</v>
      </c>
      <c r="Q408" s="241">
        <v>0</v>
      </c>
      <c r="R408" s="241">
        <f>Q408*H408</f>
        <v>0</v>
      </c>
      <c r="S408" s="241">
        <v>0</v>
      </c>
      <c r="T408" s="242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43" t="s">
        <v>101</v>
      </c>
      <c r="AT408" s="243" t="s">
        <v>186</v>
      </c>
      <c r="AU408" s="243" t="s">
        <v>90</v>
      </c>
      <c r="AY408" s="19" t="s">
        <v>183</v>
      </c>
      <c r="BE408" s="244">
        <f>IF(N408="základní",J408,0)</f>
        <v>0</v>
      </c>
      <c r="BF408" s="244">
        <f>IF(N408="snížená",J408,0)</f>
        <v>0</v>
      </c>
      <c r="BG408" s="244">
        <f>IF(N408="zákl. přenesená",J408,0)</f>
        <v>0</v>
      </c>
      <c r="BH408" s="244">
        <f>IF(N408="sníž. přenesená",J408,0)</f>
        <v>0</v>
      </c>
      <c r="BI408" s="244">
        <f>IF(N408="nulová",J408,0)</f>
        <v>0</v>
      </c>
      <c r="BJ408" s="19" t="s">
        <v>86</v>
      </c>
      <c r="BK408" s="244">
        <f>ROUND(I408*H408,2)</f>
        <v>0</v>
      </c>
      <c r="BL408" s="19" t="s">
        <v>101</v>
      </c>
      <c r="BM408" s="243" t="s">
        <v>3373</v>
      </c>
    </row>
    <row r="409" s="2" customFormat="1">
      <c r="A409" s="41"/>
      <c r="B409" s="42"/>
      <c r="C409" s="43"/>
      <c r="D409" s="245" t="s">
        <v>192</v>
      </c>
      <c r="E409" s="43"/>
      <c r="F409" s="246" t="s">
        <v>468</v>
      </c>
      <c r="G409" s="43"/>
      <c r="H409" s="43"/>
      <c r="I409" s="247"/>
      <c r="J409" s="43"/>
      <c r="K409" s="43"/>
      <c r="L409" s="47"/>
      <c r="M409" s="248"/>
      <c r="N409" s="249"/>
      <c r="O409" s="94"/>
      <c r="P409" s="94"/>
      <c r="Q409" s="94"/>
      <c r="R409" s="94"/>
      <c r="S409" s="94"/>
      <c r="T409" s="95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192</v>
      </c>
      <c r="AU409" s="19" t="s">
        <v>90</v>
      </c>
    </row>
    <row r="410" s="2" customFormat="1">
      <c r="A410" s="41"/>
      <c r="B410" s="42"/>
      <c r="C410" s="43"/>
      <c r="D410" s="250" t="s">
        <v>194</v>
      </c>
      <c r="E410" s="43"/>
      <c r="F410" s="251" t="s">
        <v>537</v>
      </c>
      <c r="G410" s="43"/>
      <c r="H410" s="43"/>
      <c r="I410" s="247"/>
      <c r="J410" s="43"/>
      <c r="K410" s="43"/>
      <c r="L410" s="47"/>
      <c r="M410" s="248"/>
      <c r="N410" s="249"/>
      <c r="O410" s="94"/>
      <c r="P410" s="94"/>
      <c r="Q410" s="94"/>
      <c r="R410" s="94"/>
      <c r="S410" s="94"/>
      <c r="T410" s="95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194</v>
      </c>
      <c r="AU410" s="19" t="s">
        <v>90</v>
      </c>
    </row>
    <row r="411" s="13" customFormat="1">
      <c r="A411" s="13"/>
      <c r="B411" s="252"/>
      <c r="C411" s="253"/>
      <c r="D411" s="245" t="s">
        <v>196</v>
      </c>
      <c r="E411" s="254" t="s">
        <v>1</v>
      </c>
      <c r="F411" s="255" t="s">
        <v>3247</v>
      </c>
      <c r="G411" s="253"/>
      <c r="H411" s="254" t="s">
        <v>1</v>
      </c>
      <c r="I411" s="256"/>
      <c r="J411" s="253"/>
      <c r="K411" s="253"/>
      <c r="L411" s="257"/>
      <c r="M411" s="258"/>
      <c r="N411" s="259"/>
      <c r="O411" s="259"/>
      <c r="P411" s="259"/>
      <c r="Q411" s="259"/>
      <c r="R411" s="259"/>
      <c r="S411" s="259"/>
      <c r="T411" s="26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61" t="s">
        <v>196</v>
      </c>
      <c r="AU411" s="261" t="s">
        <v>90</v>
      </c>
      <c r="AV411" s="13" t="s">
        <v>86</v>
      </c>
      <c r="AW411" s="13" t="s">
        <v>38</v>
      </c>
      <c r="AX411" s="13" t="s">
        <v>82</v>
      </c>
      <c r="AY411" s="261" t="s">
        <v>183</v>
      </c>
    </row>
    <row r="412" s="13" customFormat="1">
      <c r="A412" s="13"/>
      <c r="B412" s="252"/>
      <c r="C412" s="253"/>
      <c r="D412" s="245" t="s">
        <v>196</v>
      </c>
      <c r="E412" s="254" t="s">
        <v>1</v>
      </c>
      <c r="F412" s="255" t="s">
        <v>3364</v>
      </c>
      <c r="G412" s="253"/>
      <c r="H412" s="254" t="s">
        <v>1</v>
      </c>
      <c r="I412" s="256"/>
      <c r="J412" s="253"/>
      <c r="K412" s="253"/>
      <c r="L412" s="257"/>
      <c r="M412" s="258"/>
      <c r="N412" s="259"/>
      <c r="O412" s="259"/>
      <c r="P412" s="259"/>
      <c r="Q412" s="259"/>
      <c r="R412" s="259"/>
      <c r="S412" s="259"/>
      <c r="T412" s="26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1" t="s">
        <v>196</v>
      </c>
      <c r="AU412" s="261" t="s">
        <v>90</v>
      </c>
      <c r="AV412" s="13" t="s">
        <v>86</v>
      </c>
      <c r="AW412" s="13" t="s">
        <v>38</v>
      </c>
      <c r="AX412" s="13" t="s">
        <v>82</v>
      </c>
      <c r="AY412" s="261" t="s">
        <v>183</v>
      </c>
    </row>
    <row r="413" s="14" customFormat="1">
      <c r="A413" s="14"/>
      <c r="B413" s="262"/>
      <c r="C413" s="263"/>
      <c r="D413" s="245" t="s">
        <v>196</v>
      </c>
      <c r="E413" s="264" t="s">
        <v>1</v>
      </c>
      <c r="F413" s="265" t="s">
        <v>3365</v>
      </c>
      <c r="G413" s="263"/>
      <c r="H413" s="266">
        <v>11.964</v>
      </c>
      <c r="I413" s="267"/>
      <c r="J413" s="263"/>
      <c r="K413" s="263"/>
      <c r="L413" s="268"/>
      <c r="M413" s="269"/>
      <c r="N413" s="270"/>
      <c r="O413" s="270"/>
      <c r="P413" s="270"/>
      <c r="Q413" s="270"/>
      <c r="R413" s="270"/>
      <c r="S413" s="270"/>
      <c r="T413" s="27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72" t="s">
        <v>196</v>
      </c>
      <c r="AU413" s="272" t="s">
        <v>90</v>
      </c>
      <c r="AV413" s="14" t="s">
        <v>90</v>
      </c>
      <c r="AW413" s="14" t="s">
        <v>38</v>
      </c>
      <c r="AX413" s="14" t="s">
        <v>86</v>
      </c>
      <c r="AY413" s="272" t="s">
        <v>183</v>
      </c>
    </row>
    <row r="414" s="2" customFormat="1" ht="44.25" customHeight="1">
      <c r="A414" s="41"/>
      <c r="B414" s="42"/>
      <c r="C414" s="232" t="s">
        <v>524</v>
      </c>
      <c r="D414" s="232" t="s">
        <v>186</v>
      </c>
      <c r="E414" s="233" t="s">
        <v>539</v>
      </c>
      <c r="F414" s="234" t="s">
        <v>540</v>
      </c>
      <c r="G414" s="235" t="s">
        <v>209</v>
      </c>
      <c r="H414" s="236">
        <v>5.1269999999999998</v>
      </c>
      <c r="I414" s="237"/>
      <c r="J414" s="238">
        <f>ROUND(I414*H414,2)</f>
        <v>0</v>
      </c>
      <c r="K414" s="234" t="s">
        <v>190</v>
      </c>
      <c r="L414" s="47"/>
      <c r="M414" s="239" t="s">
        <v>1</v>
      </c>
      <c r="N414" s="240" t="s">
        <v>47</v>
      </c>
      <c r="O414" s="94"/>
      <c r="P414" s="241">
        <f>O414*H414</f>
        <v>0</v>
      </c>
      <c r="Q414" s="241">
        <v>0</v>
      </c>
      <c r="R414" s="241">
        <f>Q414*H414</f>
        <v>0</v>
      </c>
      <c r="S414" s="241">
        <v>0</v>
      </c>
      <c r="T414" s="242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43" t="s">
        <v>101</v>
      </c>
      <c r="AT414" s="243" t="s">
        <v>186</v>
      </c>
      <c r="AU414" s="243" t="s">
        <v>90</v>
      </c>
      <c r="AY414" s="19" t="s">
        <v>183</v>
      </c>
      <c r="BE414" s="244">
        <f>IF(N414="základní",J414,0)</f>
        <v>0</v>
      </c>
      <c r="BF414" s="244">
        <f>IF(N414="snížená",J414,0)</f>
        <v>0</v>
      </c>
      <c r="BG414" s="244">
        <f>IF(N414="zákl. přenesená",J414,0)</f>
        <v>0</v>
      </c>
      <c r="BH414" s="244">
        <f>IF(N414="sníž. přenesená",J414,0)</f>
        <v>0</v>
      </c>
      <c r="BI414" s="244">
        <f>IF(N414="nulová",J414,0)</f>
        <v>0</v>
      </c>
      <c r="BJ414" s="19" t="s">
        <v>86</v>
      </c>
      <c r="BK414" s="244">
        <f>ROUND(I414*H414,2)</f>
        <v>0</v>
      </c>
      <c r="BL414" s="19" t="s">
        <v>101</v>
      </c>
      <c r="BM414" s="243" t="s">
        <v>3374</v>
      </c>
    </row>
    <row r="415" s="2" customFormat="1">
      <c r="A415" s="41"/>
      <c r="B415" s="42"/>
      <c r="C415" s="43"/>
      <c r="D415" s="245" t="s">
        <v>192</v>
      </c>
      <c r="E415" s="43"/>
      <c r="F415" s="246" t="s">
        <v>542</v>
      </c>
      <c r="G415" s="43"/>
      <c r="H415" s="43"/>
      <c r="I415" s="247"/>
      <c r="J415" s="43"/>
      <c r="K415" s="43"/>
      <c r="L415" s="47"/>
      <c r="M415" s="248"/>
      <c r="N415" s="249"/>
      <c r="O415" s="94"/>
      <c r="P415" s="94"/>
      <c r="Q415" s="94"/>
      <c r="R415" s="94"/>
      <c r="S415" s="94"/>
      <c r="T415" s="95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192</v>
      </c>
      <c r="AU415" s="19" t="s">
        <v>90</v>
      </c>
    </row>
    <row r="416" s="2" customFormat="1">
      <c r="A416" s="41"/>
      <c r="B416" s="42"/>
      <c r="C416" s="43"/>
      <c r="D416" s="250" t="s">
        <v>194</v>
      </c>
      <c r="E416" s="43"/>
      <c r="F416" s="251" t="s">
        <v>543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194</v>
      </c>
      <c r="AU416" s="19" t="s">
        <v>90</v>
      </c>
    </row>
    <row r="417" s="13" customFormat="1">
      <c r="A417" s="13"/>
      <c r="B417" s="252"/>
      <c r="C417" s="253"/>
      <c r="D417" s="245" t="s">
        <v>196</v>
      </c>
      <c r="E417" s="254" t="s">
        <v>1</v>
      </c>
      <c r="F417" s="255" t="s">
        <v>3247</v>
      </c>
      <c r="G417" s="253"/>
      <c r="H417" s="254" t="s">
        <v>1</v>
      </c>
      <c r="I417" s="256"/>
      <c r="J417" s="253"/>
      <c r="K417" s="253"/>
      <c r="L417" s="257"/>
      <c r="M417" s="258"/>
      <c r="N417" s="259"/>
      <c r="O417" s="259"/>
      <c r="P417" s="259"/>
      <c r="Q417" s="259"/>
      <c r="R417" s="259"/>
      <c r="S417" s="259"/>
      <c r="T417" s="26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1" t="s">
        <v>196</v>
      </c>
      <c r="AU417" s="261" t="s">
        <v>90</v>
      </c>
      <c r="AV417" s="13" t="s">
        <v>86</v>
      </c>
      <c r="AW417" s="13" t="s">
        <v>38</v>
      </c>
      <c r="AX417" s="13" t="s">
        <v>82</v>
      </c>
      <c r="AY417" s="261" t="s">
        <v>183</v>
      </c>
    </row>
    <row r="418" s="13" customFormat="1">
      <c r="A418" s="13"/>
      <c r="B418" s="252"/>
      <c r="C418" s="253"/>
      <c r="D418" s="245" t="s">
        <v>196</v>
      </c>
      <c r="E418" s="254" t="s">
        <v>1</v>
      </c>
      <c r="F418" s="255" t="s">
        <v>3369</v>
      </c>
      <c r="G418" s="253"/>
      <c r="H418" s="254" t="s">
        <v>1</v>
      </c>
      <c r="I418" s="256"/>
      <c r="J418" s="253"/>
      <c r="K418" s="253"/>
      <c r="L418" s="257"/>
      <c r="M418" s="258"/>
      <c r="N418" s="259"/>
      <c r="O418" s="259"/>
      <c r="P418" s="259"/>
      <c r="Q418" s="259"/>
      <c r="R418" s="259"/>
      <c r="S418" s="259"/>
      <c r="T418" s="26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61" t="s">
        <v>196</v>
      </c>
      <c r="AU418" s="261" t="s">
        <v>90</v>
      </c>
      <c r="AV418" s="13" t="s">
        <v>86</v>
      </c>
      <c r="AW418" s="13" t="s">
        <v>38</v>
      </c>
      <c r="AX418" s="13" t="s">
        <v>82</v>
      </c>
      <c r="AY418" s="261" t="s">
        <v>183</v>
      </c>
    </row>
    <row r="419" s="14" customFormat="1">
      <c r="A419" s="14"/>
      <c r="B419" s="262"/>
      <c r="C419" s="263"/>
      <c r="D419" s="245" t="s">
        <v>196</v>
      </c>
      <c r="E419" s="264" t="s">
        <v>1</v>
      </c>
      <c r="F419" s="265" t="s">
        <v>3370</v>
      </c>
      <c r="G419" s="263"/>
      <c r="H419" s="266">
        <v>5.1269999999999998</v>
      </c>
      <c r="I419" s="267"/>
      <c r="J419" s="263"/>
      <c r="K419" s="263"/>
      <c r="L419" s="268"/>
      <c r="M419" s="269"/>
      <c r="N419" s="270"/>
      <c r="O419" s="270"/>
      <c r="P419" s="270"/>
      <c r="Q419" s="270"/>
      <c r="R419" s="270"/>
      <c r="S419" s="270"/>
      <c r="T419" s="27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72" t="s">
        <v>196</v>
      </c>
      <c r="AU419" s="272" t="s">
        <v>90</v>
      </c>
      <c r="AV419" s="14" t="s">
        <v>90</v>
      </c>
      <c r="AW419" s="14" t="s">
        <v>38</v>
      </c>
      <c r="AX419" s="14" t="s">
        <v>86</v>
      </c>
      <c r="AY419" s="272" t="s">
        <v>183</v>
      </c>
    </row>
    <row r="420" s="12" customFormat="1" ht="22.8" customHeight="1">
      <c r="A420" s="12"/>
      <c r="B420" s="216"/>
      <c r="C420" s="217"/>
      <c r="D420" s="218" t="s">
        <v>81</v>
      </c>
      <c r="E420" s="230" t="s">
        <v>531</v>
      </c>
      <c r="F420" s="230" t="s">
        <v>3375</v>
      </c>
      <c r="G420" s="217"/>
      <c r="H420" s="217"/>
      <c r="I420" s="220"/>
      <c r="J420" s="231">
        <f>BK420</f>
        <v>0</v>
      </c>
      <c r="K420" s="217"/>
      <c r="L420" s="222"/>
      <c r="M420" s="223"/>
      <c r="N420" s="224"/>
      <c r="O420" s="224"/>
      <c r="P420" s="225">
        <f>SUM(P421:P426)</f>
        <v>0</v>
      </c>
      <c r="Q420" s="224"/>
      <c r="R420" s="225">
        <f>SUM(R421:R426)</f>
        <v>0</v>
      </c>
      <c r="S420" s="224"/>
      <c r="T420" s="226">
        <f>SUM(T421:T426)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27" t="s">
        <v>86</v>
      </c>
      <c r="AT420" s="228" t="s">
        <v>81</v>
      </c>
      <c r="AU420" s="228" t="s">
        <v>86</v>
      </c>
      <c r="AY420" s="227" t="s">
        <v>183</v>
      </c>
      <c r="BK420" s="229">
        <f>SUM(BK421:BK426)</f>
        <v>0</v>
      </c>
    </row>
    <row r="421" s="2" customFormat="1" ht="21.75" customHeight="1">
      <c r="A421" s="41"/>
      <c r="B421" s="42"/>
      <c r="C421" s="232" t="s">
        <v>529</v>
      </c>
      <c r="D421" s="232" t="s">
        <v>186</v>
      </c>
      <c r="E421" s="233" t="s">
        <v>3376</v>
      </c>
      <c r="F421" s="234" t="s">
        <v>3377</v>
      </c>
      <c r="G421" s="235" t="s">
        <v>231</v>
      </c>
      <c r="H421" s="236">
        <v>6</v>
      </c>
      <c r="I421" s="237"/>
      <c r="J421" s="238">
        <f>ROUND(I421*H421,2)</f>
        <v>0</v>
      </c>
      <c r="K421" s="234" t="s">
        <v>190</v>
      </c>
      <c r="L421" s="47"/>
      <c r="M421" s="239" t="s">
        <v>1</v>
      </c>
      <c r="N421" s="240" t="s">
        <v>47</v>
      </c>
      <c r="O421" s="94"/>
      <c r="P421" s="241">
        <f>O421*H421</f>
        <v>0</v>
      </c>
      <c r="Q421" s="241">
        <v>0</v>
      </c>
      <c r="R421" s="241">
        <f>Q421*H421</f>
        <v>0</v>
      </c>
      <c r="S421" s="241">
        <v>0</v>
      </c>
      <c r="T421" s="242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43" t="s">
        <v>101</v>
      </c>
      <c r="AT421" s="243" t="s">
        <v>186</v>
      </c>
      <c r="AU421" s="243" t="s">
        <v>90</v>
      </c>
      <c r="AY421" s="19" t="s">
        <v>183</v>
      </c>
      <c r="BE421" s="244">
        <f>IF(N421="základní",J421,0)</f>
        <v>0</v>
      </c>
      <c r="BF421" s="244">
        <f>IF(N421="snížená",J421,0)</f>
        <v>0</v>
      </c>
      <c r="BG421" s="244">
        <f>IF(N421="zákl. přenesená",J421,0)</f>
        <v>0</v>
      </c>
      <c r="BH421" s="244">
        <f>IF(N421="sníž. přenesená",J421,0)</f>
        <v>0</v>
      </c>
      <c r="BI421" s="244">
        <f>IF(N421="nulová",J421,0)</f>
        <v>0</v>
      </c>
      <c r="BJ421" s="19" t="s">
        <v>86</v>
      </c>
      <c r="BK421" s="244">
        <f>ROUND(I421*H421,2)</f>
        <v>0</v>
      </c>
      <c r="BL421" s="19" t="s">
        <v>101</v>
      </c>
      <c r="BM421" s="243" t="s">
        <v>3378</v>
      </c>
    </row>
    <row r="422" s="2" customFormat="1">
      <c r="A422" s="41"/>
      <c r="B422" s="42"/>
      <c r="C422" s="43"/>
      <c r="D422" s="245" t="s">
        <v>192</v>
      </c>
      <c r="E422" s="43"/>
      <c r="F422" s="246" t="s">
        <v>3379</v>
      </c>
      <c r="G422" s="43"/>
      <c r="H422" s="43"/>
      <c r="I422" s="247"/>
      <c r="J422" s="43"/>
      <c r="K422" s="43"/>
      <c r="L422" s="47"/>
      <c r="M422" s="248"/>
      <c r="N422" s="249"/>
      <c r="O422" s="94"/>
      <c r="P422" s="94"/>
      <c r="Q422" s="94"/>
      <c r="R422" s="94"/>
      <c r="S422" s="94"/>
      <c r="T422" s="95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192</v>
      </c>
      <c r="AU422" s="19" t="s">
        <v>90</v>
      </c>
    </row>
    <row r="423" s="2" customFormat="1">
      <c r="A423" s="41"/>
      <c r="B423" s="42"/>
      <c r="C423" s="43"/>
      <c r="D423" s="250" t="s">
        <v>194</v>
      </c>
      <c r="E423" s="43"/>
      <c r="F423" s="251" t="s">
        <v>3380</v>
      </c>
      <c r="G423" s="43"/>
      <c r="H423" s="43"/>
      <c r="I423" s="247"/>
      <c r="J423" s="43"/>
      <c r="K423" s="43"/>
      <c r="L423" s="47"/>
      <c r="M423" s="248"/>
      <c r="N423" s="249"/>
      <c r="O423" s="94"/>
      <c r="P423" s="94"/>
      <c r="Q423" s="94"/>
      <c r="R423" s="94"/>
      <c r="S423" s="94"/>
      <c r="T423" s="95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194</v>
      </c>
      <c r="AU423" s="19" t="s">
        <v>90</v>
      </c>
    </row>
    <row r="424" s="13" customFormat="1">
      <c r="A424" s="13"/>
      <c r="B424" s="252"/>
      <c r="C424" s="253"/>
      <c r="D424" s="245" t="s">
        <v>196</v>
      </c>
      <c r="E424" s="254" t="s">
        <v>1</v>
      </c>
      <c r="F424" s="255" t="s">
        <v>3247</v>
      </c>
      <c r="G424" s="253"/>
      <c r="H424" s="254" t="s">
        <v>1</v>
      </c>
      <c r="I424" s="256"/>
      <c r="J424" s="253"/>
      <c r="K424" s="253"/>
      <c r="L424" s="257"/>
      <c r="M424" s="258"/>
      <c r="N424" s="259"/>
      <c r="O424" s="259"/>
      <c r="P424" s="259"/>
      <c r="Q424" s="259"/>
      <c r="R424" s="259"/>
      <c r="S424" s="259"/>
      <c r="T424" s="26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61" t="s">
        <v>196</v>
      </c>
      <c r="AU424" s="261" t="s">
        <v>90</v>
      </c>
      <c r="AV424" s="13" t="s">
        <v>86</v>
      </c>
      <c r="AW424" s="13" t="s">
        <v>38</v>
      </c>
      <c r="AX424" s="13" t="s">
        <v>82</v>
      </c>
      <c r="AY424" s="261" t="s">
        <v>183</v>
      </c>
    </row>
    <row r="425" s="13" customFormat="1">
      <c r="A425" s="13"/>
      <c r="B425" s="252"/>
      <c r="C425" s="253"/>
      <c r="D425" s="245" t="s">
        <v>196</v>
      </c>
      <c r="E425" s="254" t="s">
        <v>1</v>
      </c>
      <c r="F425" s="255" t="s">
        <v>3381</v>
      </c>
      <c r="G425" s="253"/>
      <c r="H425" s="254" t="s">
        <v>1</v>
      </c>
      <c r="I425" s="256"/>
      <c r="J425" s="253"/>
      <c r="K425" s="253"/>
      <c r="L425" s="257"/>
      <c r="M425" s="258"/>
      <c r="N425" s="259"/>
      <c r="O425" s="259"/>
      <c r="P425" s="259"/>
      <c r="Q425" s="259"/>
      <c r="R425" s="259"/>
      <c r="S425" s="259"/>
      <c r="T425" s="26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61" t="s">
        <v>196</v>
      </c>
      <c r="AU425" s="261" t="s">
        <v>90</v>
      </c>
      <c r="AV425" s="13" t="s">
        <v>86</v>
      </c>
      <c r="AW425" s="13" t="s">
        <v>38</v>
      </c>
      <c r="AX425" s="13" t="s">
        <v>82</v>
      </c>
      <c r="AY425" s="261" t="s">
        <v>183</v>
      </c>
    </row>
    <row r="426" s="14" customFormat="1">
      <c r="A426" s="14"/>
      <c r="B426" s="262"/>
      <c r="C426" s="263"/>
      <c r="D426" s="245" t="s">
        <v>196</v>
      </c>
      <c r="E426" s="264" t="s">
        <v>1</v>
      </c>
      <c r="F426" s="265" t="s">
        <v>107</v>
      </c>
      <c r="G426" s="263"/>
      <c r="H426" s="266">
        <v>6</v>
      </c>
      <c r="I426" s="267"/>
      <c r="J426" s="263"/>
      <c r="K426" s="263"/>
      <c r="L426" s="268"/>
      <c r="M426" s="269"/>
      <c r="N426" s="270"/>
      <c r="O426" s="270"/>
      <c r="P426" s="270"/>
      <c r="Q426" s="270"/>
      <c r="R426" s="270"/>
      <c r="S426" s="270"/>
      <c r="T426" s="27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2" t="s">
        <v>196</v>
      </c>
      <c r="AU426" s="272" t="s">
        <v>90</v>
      </c>
      <c r="AV426" s="14" t="s">
        <v>90</v>
      </c>
      <c r="AW426" s="14" t="s">
        <v>38</v>
      </c>
      <c r="AX426" s="14" t="s">
        <v>86</v>
      </c>
      <c r="AY426" s="272" t="s">
        <v>183</v>
      </c>
    </row>
    <row r="427" s="12" customFormat="1" ht="22.8" customHeight="1">
      <c r="A427" s="12"/>
      <c r="B427" s="216"/>
      <c r="C427" s="217"/>
      <c r="D427" s="218" t="s">
        <v>81</v>
      </c>
      <c r="E427" s="230" t="s">
        <v>584</v>
      </c>
      <c r="F427" s="230" t="s">
        <v>600</v>
      </c>
      <c r="G427" s="217"/>
      <c r="H427" s="217"/>
      <c r="I427" s="220"/>
      <c r="J427" s="231">
        <f>BK427</f>
        <v>0</v>
      </c>
      <c r="K427" s="217"/>
      <c r="L427" s="222"/>
      <c r="M427" s="223"/>
      <c r="N427" s="224"/>
      <c r="O427" s="224"/>
      <c r="P427" s="225">
        <f>SUM(P428:P453)</f>
        <v>0</v>
      </c>
      <c r="Q427" s="224"/>
      <c r="R427" s="225">
        <f>SUM(R428:R453)</f>
        <v>0.50526000000000004</v>
      </c>
      <c r="S427" s="224"/>
      <c r="T427" s="226">
        <f>SUM(T428:T453)</f>
        <v>0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7" t="s">
        <v>86</v>
      </c>
      <c r="AT427" s="228" t="s">
        <v>81</v>
      </c>
      <c r="AU427" s="228" t="s">
        <v>86</v>
      </c>
      <c r="AY427" s="227" t="s">
        <v>183</v>
      </c>
      <c r="BK427" s="229">
        <f>SUM(BK428:BK453)</f>
        <v>0</v>
      </c>
    </row>
    <row r="428" s="2" customFormat="1" ht="24.15" customHeight="1">
      <c r="A428" s="41"/>
      <c r="B428" s="42"/>
      <c r="C428" s="232" t="s">
        <v>531</v>
      </c>
      <c r="D428" s="232" t="s">
        <v>186</v>
      </c>
      <c r="E428" s="233" t="s">
        <v>3382</v>
      </c>
      <c r="F428" s="234" t="s">
        <v>3383</v>
      </c>
      <c r="G428" s="235" t="s">
        <v>294</v>
      </c>
      <c r="H428" s="236">
        <v>3</v>
      </c>
      <c r="I428" s="237"/>
      <c r="J428" s="238">
        <f>ROUND(I428*H428,2)</f>
        <v>0</v>
      </c>
      <c r="K428" s="234" t="s">
        <v>190</v>
      </c>
      <c r="L428" s="47"/>
      <c r="M428" s="239" t="s">
        <v>1</v>
      </c>
      <c r="N428" s="240" t="s">
        <v>47</v>
      </c>
      <c r="O428" s="94"/>
      <c r="P428" s="241">
        <f>O428*H428</f>
        <v>0</v>
      </c>
      <c r="Q428" s="241">
        <v>0.087419999999999998</v>
      </c>
      <c r="R428" s="241">
        <f>Q428*H428</f>
        <v>0.26225999999999999</v>
      </c>
      <c r="S428" s="241">
        <v>0</v>
      </c>
      <c r="T428" s="242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43" t="s">
        <v>101</v>
      </c>
      <c r="AT428" s="243" t="s">
        <v>186</v>
      </c>
      <c r="AU428" s="243" t="s">
        <v>90</v>
      </c>
      <c r="AY428" s="19" t="s">
        <v>183</v>
      </c>
      <c r="BE428" s="244">
        <f>IF(N428="základní",J428,0)</f>
        <v>0</v>
      </c>
      <c r="BF428" s="244">
        <f>IF(N428="snížená",J428,0)</f>
        <v>0</v>
      </c>
      <c r="BG428" s="244">
        <f>IF(N428="zákl. přenesená",J428,0)</f>
        <v>0</v>
      </c>
      <c r="BH428" s="244">
        <f>IF(N428="sníž. přenesená",J428,0)</f>
        <v>0</v>
      </c>
      <c r="BI428" s="244">
        <f>IF(N428="nulová",J428,0)</f>
        <v>0</v>
      </c>
      <c r="BJ428" s="19" t="s">
        <v>86</v>
      </c>
      <c r="BK428" s="244">
        <f>ROUND(I428*H428,2)</f>
        <v>0</v>
      </c>
      <c r="BL428" s="19" t="s">
        <v>101</v>
      </c>
      <c r="BM428" s="243" t="s">
        <v>3384</v>
      </c>
    </row>
    <row r="429" s="2" customFormat="1">
      <c r="A429" s="41"/>
      <c r="B429" s="42"/>
      <c r="C429" s="43"/>
      <c r="D429" s="245" t="s">
        <v>192</v>
      </c>
      <c r="E429" s="43"/>
      <c r="F429" s="246" t="s">
        <v>3385</v>
      </c>
      <c r="G429" s="43"/>
      <c r="H429" s="43"/>
      <c r="I429" s="247"/>
      <c r="J429" s="43"/>
      <c r="K429" s="43"/>
      <c r="L429" s="47"/>
      <c r="M429" s="248"/>
      <c r="N429" s="249"/>
      <c r="O429" s="94"/>
      <c r="P429" s="94"/>
      <c r="Q429" s="94"/>
      <c r="R429" s="94"/>
      <c r="S429" s="94"/>
      <c r="T429" s="95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192</v>
      </c>
      <c r="AU429" s="19" t="s">
        <v>90</v>
      </c>
    </row>
    <row r="430" s="2" customFormat="1">
      <c r="A430" s="41"/>
      <c r="B430" s="42"/>
      <c r="C430" s="43"/>
      <c r="D430" s="250" t="s">
        <v>194</v>
      </c>
      <c r="E430" s="43"/>
      <c r="F430" s="251" t="s">
        <v>3386</v>
      </c>
      <c r="G430" s="43"/>
      <c r="H430" s="43"/>
      <c r="I430" s="247"/>
      <c r="J430" s="43"/>
      <c r="K430" s="43"/>
      <c r="L430" s="47"/>
      <c r="M430" s="248"/>
      <c r="N430" s="249"/>
      <c r="O430" s="94"/>
      <c r="P430" s="94"/>
      <c r="Q430" s="94"/>
      <c r="R430" s="94"/>
      <c r="S430" s="94"/>
      <c r="T430" s="95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19" t="s">
        <v>194</v>
      </c>
      <c r="AU430" s="19" t="s">
        <v>90</v>
      </c>
    </row>
    <row r="431" s="13" customFormat="1">
      <c r="A431" s="13"/>
      <c r="B431" s="252"/>
      <c r="C431" s="253"/>
      <c r="D431" s="245" t="s">
        <v>196</v>
      </c>
      <c r="E431" s="254" t="s">
        <v>1</v>
      </c>
      <c r="F431" s="255" t="s">
        <v>3387</v>
      </c>
      <c r="G431" s="253"/>
      <c r="H431" s="254" t="s">
        <v>1</v>
      </c>
      <c r="I431" s="256"/>
      <c r="J431" s="253"/>
      <c r="K431" s="253"/>
      <c r="L431" s="257"/>
      <c r="M431" s="258"/>
      <c r="N431" s="259"/>
      <c r="O431" s="259"/>
      <c r="P431" s="259"/>
      <c r="Q431" s="259"/>
      <c r="R431" s="259"/>
      <c r="S431" s="259"/>
      <c r="T431" s="26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61" t="s">
        <v>196</v>
      </c>
      <c r="AU431" s="261" t="s">
        <v>90</v>
      </c>
      <c r="AV431" s="13" t="s">
        <v>86</v>
      </c>
      <c r="AW431" s="13" t="s">
        <v>38</v>
      </c>
      <c r="AX431" s="13" t="s">
        <v>82</v>
      </c>
      <c r="AY431" s="261" t="s">
        <v>183</v>
      </c>
    </row>
    <row r="432" s="13" customFormat="1">
      <c r="A432" s="13"/>
      <c r="B432" s="252"/>
      <c r="C432" s="253"/>
      <c r="D432" s="245" t="s">
        <v>196</v>
      </c>
      <c r="E432" s="254" t="s">
        <v>1</v>
      </c>
      <c r="F432" s="255" t="s">
        <v>3264</v>
      </c>
      <c r="G432" s="253"/>
      <c r="H432" s="254" t="s">
        <v>1</v>
      </c>
      <c r="I432" s="256"/>
      <c r="J432" s="253"/>
      <c r="K432" s="253"/>
      <c r="L432" s="257"/>
      <c r="M432" s="258"/>
      <c r="N432" s="259"/>
      <c r="O432" s="259"/>
      <c r="P432" s="259"/>
      <c r="Q432" s="259"/>
      <c r="R432" s="259"/>
      <c r="S432" s="259"/>
      <c r="T432" s="26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61" t="s">
        <v>196</v>
      </c>
      <c r="AU432" s="261" t="s">
        <v>90</v>
      </c>
      <c r="AV432" s="13" t="s">
        <v>86</v>
      </c>
      <c r="AW432" s="13" t="s">
        <v>38</v>
      </c>
      <c r="AX432" s="13" t="s">
        <v>82</v>
      </c>
      <c r="AY432" s="261" t="s">
        <v>183</v>
      </c>
    </row>
    <row r="433" s="14" customFormat="1">
      <c r="A433" s="14"/>
      <c r="B433" s="262"/>
      <c r="C433" s="263"/>
      <c r="D433" s="245" t="s">
        <v>196</v>
      </c>
      <c r="E433" s="264" t="s">
        <v>1</v>
      </c>
      <c r="F433" s="265" t="s">
        <v>98</v>
      </c>
      <c r="G433" s="263"/>
      <c r="H433" s="266">
        <v>3</v>
      </c>
      <c r="I433" s="267"/>
      <c r="J433" s="263"/>
      <c r="K433" s="263"/>
      <c r="L433" s="268"/>
      <c r="M433" s="269"/>
      <c r="N433" s="270"/>
      <c r="O433" s="270"/>
      <c r="P433" s="270"/>
      <c r="Q433" s="270"/>
      <c r="R433" s="270"/>
      <c r="S433" s="270"/>
      <c r="T433" s="27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72" t="s">
        <v>196</v>
      </c>
      <c r="AU433" s="272" t="s">
        <v>90</v>
      </c>
      <c r="AV433" s="14" t="s">
        <v>90</v>
      </c>
      <c r="AW433" s="14" t="s">
        <v>38</v>
      </c>
      <c r="AX433" s="14" t="s">
        <v>86</v>
      </c>
      <c r="AY433" s="272" t="s">
        <v>183</v>
      </c>
    </row>
    <row r="434" s="2" customFormat="1" ht="24.15" customHeight="1">
      <c r="A434" s="41"/>
      <c r="B434" s="42"/>
      <c r="C434" s="274" t="s">
        <v>533</v>
      </c>
      <c r="D434" s="274" t="s">
        <v>222</v>
      </c>
      <c r="E434" s="275" t="s">
        <v>3388</v>
      </c>
      <c r="F434" s="276" t="s">
        <v>3389</v>
      </c>
      <c r="G434" s="277" t="s">
        <v>294</v>
      </c>
      <c r="H434" s="278">
        <v>3</v>
      </c>
      <c r="I434" s="279"/>
      <c r="J434" s="280">
        <f>ROUND(I434*H434,2)</f>
        <v>0</v>
      </c>
      <c r="K434" s="276" t="s">
        <v>190</v>
      </c>
      <c r="L434" s="281"/>
      <c r="M434" s="282" t="s">
        <v>1</v>
      </c>
      <c r="N434" s="283" t="s">
        <v>47</v>
      </c>
      <c r="O434" s="94"/>
      <c r="P434" s="241">
        <f>O434*H434</f>
        <v>0</v>
      </c>
      <c r="Q434" s="241">
        <v>0.081000000000000003</v>
      </c>
      <c r="R434" s="241">
        <f>Q434*H434</f>
        <v>0.24299999999999999</v>
      </c>
      <c r="S434" s="241">
        <v>0</v>
      </c>
      <c r="T434" s="242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43" t="s">
        <v>113</v>
      </c>
      <c r="AT434" s="243" t="s">
        <v>222</v>
      </c>
      <c r="AU434" s="243" t="s">
        <v>90</v>
      </c>
      <c r="AY434" s="19" t="s">
        <v>183</v>
      </c>
      <c r="BE434" s="244">
        <f>IF(N434="základní",J434,0)</f>
        <v>0</v>
      </c>
      <c r="BF434" s="244">
        <f>IF(N434="snížená",J434,0)</f>
        <v>0</v>
      </c>
      <c r="BG434" s="244">
        <f>IF(N434="zákl. přenesená",J434,0)</f>
        <v>0</v>
      </c>
      <c r="BH434" s="244">
        <f>IF(N434="sníž. přenesená",J434,0)</f>
        <v>0</v>
      </c>
      <c r="BI434" s="244">
        <f>IF(N434="nulová",J434,0)</f>
        <v>0</v>
      </c>
      <c r="BJ434" s="19" t="s">
        <v>86</v>
      </c>
      <c r="BK434" s="244">
        <f>ROUND(I434*H434,2)</f>
        <v>0</v>
      </c>
      <c r="BL434" s="19" t="s">
        <v>101</v>
      </c>
      <c r="BM434" s="243" t="s">
        <v>3390</v>
      </c>
    </row>
    <row r="435" s="2" customFormat="1">
      <c r="A435" s="41"/>
      <c r="B435" s="42"/>
      <c r="C435" s="43"/>
      <c r="D435" s="245" t="s">
        <v>192</v>
      </c>
      <c r="E435" s="43"/>
      <c r="F435" s="246" t="s">
        <v>3389</v>
      </c>
      <c r="G435" s="43"/>
      <c r="H435" s="43"/>
      <c r="I435" s="247"/>
      <c r="J435" s="43"/>
      <c r="K435" s="43"/>
      <c r="L435" s="47"/>
      <c r="M435" s="248"/>
      <c r="N435" s="249"/>
      <c r="O435" s="94"/>
      <c r="P435" s="94"/>
      <c r="Q435" s="94"/>
      <c r="R435" s="94"/>
      <c r="S435" s="94"/>
      <c r="T435" s="95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19" t="s">
        <v>192</v>
      </c>
      <c r="AU435" s="19" t="s">
        <v>90</v>
      </c>
    </row>
    <row r="436" s="13" customFormat="1">
      <c r="A436" s="13"/>
      <c r="B436" s="252"/>
      <c r="C436" s="253"/>
      <c r="D436" s="245" t="s">
        <v>196</v>
      </c>
      <c r="E436" s="254" t="s">
        <v>1</v>
      </c>
      <c r="F436" s="255" t="s">
        <v>3387</v>
      </c>
      <c r="G436" s="253"/>
      <c r="H436" s="254" t="s">
        <v>1</v>
      </c>
      <c r="I436" s="256"/>
      <c r="J436" s="253"/>
      <c r="K436" s="253"/>
      <c r="L436" s="257"/>
      <c r="M436" s="258"/>
      <c r="N436" s="259"/>
      <c r="O436" s="259"/>
      <c r="P436" s="259"/>
      <c r="Q436" s="259"/>
      <c r="R436" s="259"/>
      <c r="S436" s="259"/>
      <c r="T436" s="26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61" t="s">
        <v>196</v>
      </c>
      <c r="AU436" s="261" t="s">
        <v>90</v>
      </c>
      <c r="AV436" s="13" t="s">
        <v>86</v>
      </c>
      <c r="AW436" s="13" t="s">
        <v>38</v>
      </c>
      <c r="AX436" s="13" t="s">
        <v>82</v>
      </c>
      <c r="AY436" s="261" t="s">
        <v>183</v>
      </c>
    </row>
    <row r="437" s="13" customFormat="1">
      <c r="A437" s="13"/>
      <c r="B437" s="252"/>
      <c r="C437" s="253"/>
      <c r="D437" s="245" t="s">
        <v>196</v>
      </c>
      <c r="E437" s="254" t="s">
        <v>1</v>
      </c>
      <c r="F437" s="255" t="s">
        <v>3391</v>
      </c>
      <c r="G437" s="253"/>
      <c r="H437" s="254" t="s">
        <v>1</v>
      </c>
      <c r="I437" s="256"/>
      <c r="J437" s="253"/>
      <c r="K437" s="253"/>
      <c r="L437" s="257"/>
      <c r="M437" s="258"/>
      <c r="N437" s="259"/>
      <c r="O437" s="259"/>
      <c r="P437" s="259"/>
      <c r="Q437" s="259"/>
      <c r="R437" s="259"/>
      <c r="S437" s="259"/>
      <c r="T437" s="26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61" t="s">
        <v>196</v>
      </c>
      <c r="AU437" s="261" t="s">
        <v>90</v>
      </c>
      <c r="AV437" s="13" t="s">
        <v>86</v>
      </c>
      <c r="AW437" s="13" t="s">
        <v>38</v>
      </c>
      <c r="AX437" s="13" t="s">
        <v>82</v>
      </c>
      <c r="AY437" s="261" t="s">
        <v>183</v>
      </c>
    </row>
    <row r="438" s="13" customFormat="1">
      <c r="A438" s="13"/>
      <c r="B438" s="252"/>
      <c r="C438" s="253"/>
      <c r="D438" s="245" t="s">
        <v>196</v>
      </c>
      <c r="E438" s="254" t="s">
        <v>1</v>
      </c>
      <c r="F438" s="255" t="s">
        <v>3264</v>
      </c>
      <c r="G438" s="253"/>
      <c r="H438" s="254" t="s">
        <v>1</v>
      </c>
      <c r="I438" s="256"/>
      <c r="J438" s="253"/>
      <c r="K438" s="253"/>
      <c r="L438" s="257"/>
      <c r="M438" s="258"/>
      <c r="N438" s="259"/>
      <c r="O438" s="259"/>
      <c r="P438" s="259"/>
      <c r="Q438" s="259"/>
      <c r="R438" s="259"/>
      <c r="S438" s="259"/>
      <c r="T438" s="26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61" t="s">
        <v>196</v>
      </c>
      <c r="AU438" s="261" t="s">
        <v>90</v>
      </c>
      <c r="AV438" s="13" t="s">
        <v>86</v>
      </c>
      <c r="AW438" s="13" t="s">
        <v>38</v>
      </c>
      <c r="AX438" s="13" t="s">
        <v>82</v>
      </c>
      <c r="AY438" s="261" t="s">
        <v>183</v>
      </c>
    </row>
    <row r="439" s="14" customFormat="1">
      <c r="A439" s="14"/>
      <c r="B439" s="262"/>
      <c r="C439" s="263"/>
      <c r="D439" s="245" t="s">
        <v>196</v>
      </c>
      <c r="E439" s="264" t="s">
        <v>1</v>
      </c>
      <c r="F439" s="265" t="s">
        <v>98</v>
      </c>
      <c r="G439" s="263"/>
      <c r="H439" s="266">
        <v>3</v>
      </c>
      <c r="I439" s="267"/>
      <c r="J439" s="263"/>
      <c r="K439" s="263"/>
      <c r="L439" s="268"/>
      <c r="M439" s="269"/>
      <c r="N439" s="270"/>
      <c r="O439" s="270"/>
      <c r="P439" s="270"/>
      <c r="Q439" s="270"/>
      <c r="R439" s="270"/>
      <c r="S439" s="270"/>
      <c r="T439" s="27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72" t="s">
        <v>196</v>
      </c>
      <c r="AU439" s="272" t="s">
        <v>90</v>
      </c>
      <c r="AV439" s="14" t="s">
        <v>90</v>
      </c>
      <c r="AW439" s="14" t="s">
        <v>38</v>
      </c>
      <c r="AX439" s="14" t="s">
        <v>86</v>
      </c>
      <c r="AY439" s="272" t="s">
        <v>183</v>
      </c>
    </row>
    <row r="440" s="2" customFormat="1" ht="33" customHeight="1">
      <c r="A440" s="41"/>
      <c r="B440" s="42"/>
      <c r="C440" s="232" t="s">
        <v>538</v>
      </c>
      <c r="D440" s="232" t="s">
        <v>186</v>
      </c>
      <c r="E440" s="233" t="s">
        <v>1468</v>
      </c>
      <c r="F440" s="234" t="s">
        <v>1469</v>
      </c>
      <c r="G440" s="235" t="s">
        <v>284</v>
      </c>
      <c r="H440" s="236">
        <v>0.20699999999999999</v>
      </c>
      <c r="I440" s="237"/>
      <c r="J440" s="238">
        <f>ROUND(I440*H440,2)</f>
        <v>0</v>
      </c>
      <c r="K440" s="234" t="s">
        <v>190</v>
      </c>
      <c r="L440" s="47"/>
      <c r="M440" s="239" t="s">
        <v>1</v>
      </c>
      <c r="N440" s="240" t="s">
        <v>47</v>
      </c>
      <c r="O440" s="94"/>
      <c r="P440" s="241">
        <f>O440*H440</f>
        <v>0</v>
      </c>
      <c r="Q440" s="241">
        <v>0</v>
      </c>
      <c r="R440" s="241">
        <f>Q440*H440</f>
        <v>0</v>
      </c>
      <c r="S440" s="241">
        <v>0</v>
      </c>
      <c r="T440" s="242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43" t="s">
        <v>101</v>
      </c>
      <c r="AT440" s="243" t="s">
        <v>186</v>
      </c>
      <c r="AU440" s="243" t="s">
        <v>90</v>
      </c>
      <c r="AY440" s="19" t="s">
        <v>183</v>
      </c>
      <c r="BE440" s="244">
        <f>IF(N440="základní",J440,0)</f>
        <v>0</v>
      </c>
      <c r="BF440" s="244">
        <f>IF(N440="snížená",J440,0)</f>
        <v>0</v>
      </c>
      <c r="BG440" s="244">
        <f>IF(N440="zákl. přenesená",J440,0)</f>
        <v>0</v>
      </c>
      <c r="BH440" s="244">
        <f>IF(N440="sníž. přenesená",J440,0)</f>
        <v>0</v>
      </c>
      <c r="BI440" s="244">
        <f>IF(N440="nulová",J440,0)</f>
        <v>0</v>
      </c>
      <c r="BJ440" s="19" t="s">
        <v>86</v>
      </c>
      <c r="BK440" s="244">
        <f>ROUND(I440*H440,2)</f>
        <v>0</v>
      </c>
      <c r="BL440" s="19" t="s">
        <v>101</v>
      </c>
      <c r="BM440" s="243" t="s">
        <v>3392</v>
      </c>
    </row>
    <row r="441" s="2" customFormat="1">
      <c r="A441" s="41"/>
      <c r="B441" s="42"/>
      <c r="C441" s="43"/>
      <c r="D441" s="245" t="s">
        <v>192</v>
      </c>
      <c r="E441" s="43"/>
      <c r="F441" s="246" t="s">
        <v>1471</v>
      </c>
      <c r="G441" s="43"/>
      <c r="H441" s="43"/>
      <c r="I441" s="247"/>
      <c r="J441" s="43"/>
      <c r="K441" s="43"/>
      <c r="L441" s="47"/>
      <c r="M441" s="248"/>
      <c r="N441" s="249"/>
      <c r="O441" s="94"/>
      <c r="P441" s="94"/>
      <c r="Q441" s="94"/>
      <c r="R441" s="94"/>
      <c r="S441" s="94"/>
      <c r="T441" s="95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192</v>
      </c>
      <c r="AU441" s="19" t="s">
        <v>90</v>
      </c>
    </row>
    <row r="442" s="2" customFormat="1">
      <c r="A442" s="41"/>
      <c r="B442" s="42"/>
      <c r="C442" s="43"/>
      <c r="D442" s="250" t="s">
        <v>194</v>
      </c>
      <c r="E442" s="43"/>
      <c r="F442" s="251" t="s">
        <v>1472</v>
      </c>
      <c r="G442" s="43"/>
      <c r="H442" s="43"/>
      <c r="I442" s="247"/>
      <c r="J442" s="43"/>
      <c r="K442" s="43"/>
      <c r="L442" s="47"/>
      <c r="M442" s="248"/>
      <c r="N442" s="249"/>
      <c r="O442" s="94"/>
      <c r="P442" s="94"/>
      <c r="Q442" s="94"/>
      <c r="R442" s="94"/>
      <c r="S442" s="94"/>
      <c r="T442" s="95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19" t="s">
        <v>194</v>
      </c>
      <c r="AU442" s="19" t="s">
        <v>90</v>
      </c>
    </row>
    <row r="443" s="13" customFormat="1">
      <c r="A443" s="13"/>
      <c r="B443" s="252"/>
      <c r="C443" s="253"/>
      <c r="D443" s="245" t="s">
        <v>196</v>
      </c>
      <c r="E443" s="254" t="s">
        <v>1</v>
      </c>
      <c r="F443" s="255" t="s">
        <v>3387</v>
      </c>
      <c r="G443" s="253"/>
      <c r="H443" s="254" t="s">
        <v>1</v>
      </c>
      <c r="I443" s="256"/>
      <c r="J443" s="253"/>
      <c r="K443" s="253"/>
      <c r="L443" s="257"/>
      <c r="M443" s="258"/>
      <c r="N443" s="259"/>
      <c r="O443" s="259"/>
      <c r="P443" s="259"/>
      <c r="Q443" s="259"/>
      <c r="R443" s="259"/>
      <c r="S443" s="259"/>
      <c r="T443" s="26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61" t="s">
        <v>196</v>
      </c>
      <c r="AU443" s="261" t="s">
        <v>90</v>
      </c>
      <c r="AV443" s="13" t="s">
        <v>86</v>
      </c>
      <c r="AW443" s="13" t="s">
        <v>38</v>
      </c>
      <c r="AX443" s="13" t="s">
        <v>82</v>
      </c>
      <c r="AY443" s="261" t="s">
        <v>183</v>
      </c>
    </row>
    <row r="444" s="13" customFormat="1">
      <c r="A444" s="13"/>
      <c r="B444" s="252"/>
      <c r="C444" s="253"/>
      <c r="D444" s="245" t="s">
        <v>196</v>
      </c>
      <c r="E444" s="254" t="s">
        <v>1</v>
      </c>
      <c r="F444" s="255" t="s">
        <v>3264</v>
      </c>
      <c r="G444" s="253"/>
      <c r="H444" s="254" t="s">
        <v>1</v>
      </c>
      <c r="I444" s="256"/>
      <c r="J444" s="253"/>
      <c r="K444" s="253"/>
      <c r="L444" s="257"/>
      <c r="M444" s="258"/>
      <c r="N444" s="259"/>
      <c r="O444" s="259"/>
      <c r="P444" s="259"/>
      <c r="Q444" s="259"/>
      <c r="R444" s="259"/>
      <c r="S444" s="259"/>
      <c r="T444" s="26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61" t="s">
        <v>196</v>
      </c>
      <c r="AU444" s="261" t="s">
        <v>90</v>
      </c>
      <c r="AV444" s="13" t="s">
        <v>86</v>
      </c>
      <c r="AW444" s="13" t="s">
        <v>38</v>
      </c>
      <c r="AX444" s="13" t="s">
        <v>82</v>
      </c>
      <c r="AY444" s="261" t="s">
        <v>183</v>
      </c>
    </row>
    <row r="445" s="14" customFormat="1">
      <c r="A445" s="14"/>
      <c r="B445" s="262"/>
      <c r="C445" s="263"/>
      <c r="D445" s="245" t="s">
        <v>196</v>
      </c>
      <c r="E445" s="264" t="s">
        <v>1</v>
      </c>
      <c r="F445" s="265" t="s">
        <v>3393</v>
      </c>
      <c r="G445" s="263"/>
      <c r="H445" s="266">
        <v>0.20699999999999999</v>
      </c>
      <c r="I445" s="267"/>
      <c r="J445" s="263"/>
      <c r="K445" s="263"/>
      <c r="L445" s="268"/>
      <c r="M445" s="269"/>
      <c r="N445" s="270"/>
      <c r="O445" s="270"/>
      <c r="P445" s="270"/>
      <c r="Q445" s="270"/>
      <c r="R445" s="270"/>
      <c r="S445" s="270"/>
      <c r="T445" s="271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72" t="s">
        <v>196</v>
      </c>
      <c r="AU445" s="272" t="s">
        <v>90</v>
      </c>
      <c r="AV445" s="14" t="s">
        <v>90</v>
      </c>
      <c r="AW445" s="14" t="s">
        <v>38</v>
      </c>
      <c r="AX445" s="14" t="s">
        <v>86</v>
      </c>
      <c r="AY445" s="272" t="s">
        <v>183</v>
      </c>
    </row>
    <row r="446" s="2" customFormat="1" ht="24.15" customHeight="1">
      <c r="A446" s="41"/>
      <c r="B446" s="42"/>
      <c r="C446" s="232" t="s">
        <v>545</v>
      </c>
      <c r="D446" s="232" t="s">
        <v>186</v>
      </c>
      <c r="E446" s="233" t="s">
        <v>3394</v>
      </c>
      <c r="F446" s="234" t="s">
        <v>3395</v>
      </c>
      <c r="G446" s="235" t="s">
        <v>284</v>
      </c>
      <c r="H446" s="236">
        <v>1.248</v>
      </c>
      <c r="I446" s="237"/>
      <c r="J446" s="238">
        <f>ROUND(I446*H446,2)</f>
        <v>0</v>
      </c>
      <c r="K446" s="234" t="s">
        <v>190</v>
      </c>
      <c r="L446" s="47"/>
      <c r="M446" s="239" t="s">
        <v>1</v>
      </c>
      <c r="N446" s="240" t="s">
        <v>47</v>
      </c>
      <c r="O446" s="94"/>
      <c r="P446" s="241">
        <f>O446*H446</f>
        <v>0</v>
      </c>
      <c r="Q446" s="241">
        <v>0</v>
      </c>
      <c r="R446" s="241">
        <f>Q446*H446</f>
        <v>0</v>
      </c>
      <c r="S446" s="241">
        <v>0</v>
      </c>
      <c r="T446" s="242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43" t="s">
        <v>101</v>
      </c>
      <c r="AT446" s="243" t="s">
        <v>186</v>
      </c>
      <c r="AU446" s="243" t="s">
        <v>90</v>
      </c>
      <c r="AY446" s="19" t="s">
        <v>183</v>
      </c>
      <c r="BE446" s="244">
        <f>IF(N446="základní",J446,0)</f>
        <v>0</v>
      </c>
      <c r="BF446" s="244">
        <f>IF(N446="snížená",J446,0)</f>
        <v>0</v>
      </c>
      <c r="BG446" s="244">
        <f>IF(N446="zákl. přenesená",J446,0)</f>
        <v>0</v>
      </c>
      <c r="BH446" s="244">
        <f>IF(N446="sníž. přenesená",J446,0)</f>
        <v>0</v>
      </c>
      <c r="BI446" s="244">
        <f>IF(N446="nulová",J446,0)</f>
        <v>0</v>
      </c>
      <c r="BJ446" s="19" t="s">
        <v>86</v>
      </c>
      <c r="BK446" s="244">
        <f>ROUND(I446*H446,2)</f>
        <v>0</v>
      </c>
      <c r="BL446" s="19" t="s">
        <v>101</v>
      </c>
      <c r="BM446" s="243" t="s">
        <v>3396</v>
      </c>
    </row>
    <row r="447" s="2" customFormat="1">
      <c r="A447" s="41"/>
      <c r="B447" s="42"/>
      <c r="C447" s="43"/>
      <c r="D447" s="245" t="s">
        <v>192</v>
      </c>
      <c r="E447" s="43"/>
      <c r="F447" s="246" t="s">
        <v>3397</v>
      </c>
      <c r="G447" s="43"/>
      <c r="H447" s="43"/>
      <c r="I447" s="247"/>
      <c r="J447" s="43"/>
      <c r="K447" s="43"/>
      <c r="L447" s="47"/>
      <c r="M447" s="248"/>
      <c r="N447" s="249"/>
      <c r="O447" s="94"/>
      <c r="P447" s="94"/>
      <c r="Q447" s="94"/>
      <c r="R447" s="94"/>
      <c r="S447" s="94"/>
      <c r="T447" s="95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19" t="s">
        <v>192</v>
      </c>
      <c r="AU447" s="19" t="s">
        <v>90</v>
      </c>
    </row>
    <row r="448" s="2" customFormat="1">
      <c r="A448" s="41"/>
      <c r="B448" s="42"/>
      <c r="C448" s="43"/>
      <c r="D448" s="250" t="s">
        <v>194</v>
      </c>
      <c r="E448" s="43"/>
      <c r="F448" s="251" t="s">
        <v>3398</v>
      </c>
      <c r="G448" s="43"/>
      <c r="H448" s="43"/>
      <c r="I448" s="247"/>
      <c r="J448" s="43"/>
      <c r="K448" s="43"/>
      <c r="L448" s="47"/>
      <c r="M448" s="248"/>
      <c r="N448" s="249"/>
      <c r="O448" s="94"/>
      <c r="P448" s="94"/>
      <c r="Q448" s="94"/>
      <c r="R448" s="94"/>
      <c r="S448" s="94"/>
      <c r="T448" s="95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19" t="s">
        <v>194</v>
      </c>
      <c r="AU448" s="19" t="s">
        <v>90</v>
      </c>
    </row>
    <row r="449" s="13" customFormat="1">
      <c r="A449" s="13"/>
      <c r="B449" s="252"/>
      <c r="C449" s="253"/>
      <c r="D449" s="245" t="s">
        <v>196</v>
      </c>
      <c r="E449" s="254" t="s">
        <v>1</v>
      </c>
      <c r="F449" s="255" t="s">
        <v>3247</v>
      </c>
      <c r="G449" s="253"/>
      <c r="H449" s="254" t="s">
        <v>1</v>
      </c>
      <c r="I449" s="256"/>
      <c r="J449" s="253"/>
      <c r="K449" s="253"/>
      <c r="L449" s="257"/>
      <c r="M449" s="258"/>
      <c r="N449" s="259"/>
      <c r="O449" s="259"/>
      <c r="P449" s="259"/>
      <c r="Q449" s="259"/>
      <c r="R449" s="259"/>
      <c r="S449" s="259"/>
      <c r="T449" s="26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61" t="s">
        <v>196</v>
      </c>
      <c r="AU449" s="261" t="s">
        <v>90</v>
      </c>
      <c r="AV449" s="13" t="s">
        <v>86</v>
      </c>
      <c r="AW449" s="13" t="s">
        <v>38</v>
      </c>
      <c r="AX449" s="13" t="s">
        <v>82</v>
      </c>
      <c r="AY449" s="261" t="s">
        <v>183</v>
      </c>
    </row>
    <row r="450" s="13" customFormat="1">
      <c r="A450" s="13"/>
      <c r="B450" s="252"/>
      <c r="C450" s="253"/>
      <c r="D450" s="245" t="s">
        <v>196</v>
      </c>
      <c r="E450" s="254" t="s">
        <v>1</v>
      </c>
      <c r="F450" s="255" t="s">
        <v>3255</v>
      </c>
      <c r="G450" s="253"/>
      <c r="H450" s="254" t="s">
        <v>1</v>
      </c>
      <c r="I450" s="256"/>
      <c r="J450" s="253"/>
      <c r="K450" s="253"/>
      <c r="L450" s="257"/>
      <c r="M450" s="258"/>
      <c r="N450" s="259"/>
      <c r="O450" s="259"/>
      <c r="P450" s="259"/>
      <c r="Q450" s="259"/>
      <c r="R450" s="259"/>
      <c r="S450" s="259"/>
      <c r="T450" s="26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61" t="s">
        <v>196</v>
      </c>
      <c r="AU450" s="261" t="s">
        <v>90</v>
      </c>
      <c r="AV450" s="13" t="s">
        <v>86</v>
      </c>
      <c r="AW450" s="13" t="s">
        <v>38</v>
      </c>
      <c r="AX450" s="13" t="s">
        <v>82</v>
      </c>
      <c r="AY450" s="261" t="s">
        <v>183</v>
      </c>
    </row>
    <row r="451" s="13" customFormat="1">
      <c r="A451" s="13"/>
      <c r="B451" s="252"/>
      <c r="C451" s="253"/>
      <c r="D451" s="245" t="s">
        <v>196</v>
      </c>
      <c r="E451" s="254" t="s">
        <v>1</v>
      </c>
      <c r="F451" s="255" t="s">
        <v>3256</v>
      </c>
      <c r="G451" s="253"/>
      <c r="H451" s="254" t="s">
        <v>1</v>
      </c>
      <c r="I451" s="256"/>
      <c r="J451" s="253"/>
      <c r="K451" s="253"/>
      <c r="L451" s="257"/>
      <c r="M451" s="258"/>
      <c r="N451" s="259"/>
      <c r="O451" s="259"/>
      <c r="P451" s="259"/>
      <c r="Q451" s="259"/>
      <c r="R451" s="259"/>
      <c r="S451" s="259"/>
      <c r="T451" s="26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61" t="s">
        <v>196</v>
      </c>
      <c r="AU451" s="261" t="s">
        <v>90</v>
      </c>
      <c r="AV451" s="13" t="s">
        <v>86</v>
      </c>
      <c r="AW451" s="13" t="s">
        <v>38</v>
      </c>
      <c r="AX451" s="13" t="s">
        <v>82</v>
      </c>
      <c r="AY451" s="261" t="s">
        <v>183</v>
      </c>
    </row>
    <row r="452" s="13" customFormat="1">
      <c r="A452" s="13"/>
      <c r="B452" s="252"/>
      <c r="C452" s="253"/>
      <c r="D452" s="245" t="s">
        <v>196</v>
      </c>
      <c r="E452" s="254" t="s">
        <v>1</v>
      </c>
      <c r="F452" s="255" t="s">
        <v>3399</v>
      </c>
      <c r="G452" s="253"/>
      <c r="H452" s="254" t="s">
        <v>1</v>
      </c>
      <c r="I452" s="256"/>
      <c r="J452" s="253"/>
      <c r="K452" s="253"/>
      <c r="L452" s="257"/>
      <c r="M452" s="258"/>
      <c r="N452" s="259"/>
      <c r="O452" s="259"/>
      <c r="P452" s="259"/>
      <c r="Q452" s="259"/>
      <c r="R452" s="259"/>
      <c r="S452" s="259"/>
      <c r="T452" s="26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61" t="s">
        <v>196</v>
      </c>
      <c r="AU452" s="261" t="s">
        <v>90</v>
      </c>
      <c r="AV452" s="13" t="s">
        <v>86</v>
      </c>
      <c r="AW452" s="13" t="s">
        <v>38</v>
      </c>
      <c r="AX452" s="13" t="s">
        <v>82</v>
      </c>
      <c r="AY452" s="261" t="s">
        <v>183</v>
      </c>
    </row>
    <row r="453" s="14" customFormat="1">
      <c r="A453" s="14"/>
      <c r="B453" s="262"/>
      <c r="C453" s="263"/>
      <c r="D453" s="245" t="s">
        <v>196</v>
      </c>
      <c r="E453" s="264" t="s">
        <v>1</v>
      </c>
      <c r="F453" s="265" t="s">
        <v>3400</v>
      </c>
      <c r="G453" s="263"/>
      <c r="H453" s="266">
        <v>1.248</v>
      </c>
      <c r="I453" s="267"/>
      <c r="J453" s="263"/>
      <c r="K453" s="263"/>
      <c r="L453" s="268"/>
      <c r="M453" s="269"/>
      <c r="N453" s="270"/>
      <c r="O453" s="270"/>
      <c r="P453" s="270"/>
      <c r="Q453" s="270"/>
      <c r="R453" s="270"/>
      <c r="S453" s="270"/>
      <c r="T453" s="27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72" t="s">
        <v>196</v>
      </c>
      <c r="AU453" s="272" t="s">
        <v>90</v>
      </c>
      <c r="AV453" s="14" t="s">
        <v>90</v>
      </c>
      <c r="AW453" s="14" t="s">
        <v>38</v>
      </c>
      <c r="AX453" s="14" t="s">
        <v>86</v>
      </c>
      <c r="AY453" s="272" t="s">
        <v>183</v>
      </c>
    </row>
    <row r="454" s="12" customFormat="1" ht="22.8" customHeight="1">
      <c r="A454" s="12"/>
      <c r="B454" s="216"/>
      <c r="C454" s="217"/>
      <c r="D454" s="218" t="s">
        <v>81</v>
      </c>
      <c r="E454" s="230" t="s">
        <v>641</v>
      </c>
      <c r="F454" s="230" t="s">
        <v>660</v>
      </c>
      <c r="G454" s="217"/>
      <c r="H454" s="217"/>
      <c r="I454" s="220"/>
      <c r="J454" s="231">
        <f>BK454</f>
        <v>0</v>
      </c>
      <c r="K454" s="217"/>
      <c r="L454" s="222"/>
      <c r="M454" s="223"/>
      <c r="N454" s="224"/>
      <c r="O454" s="224"/>
      <c r="P454" s="225">
        <f>SUM(P455:P480)</f>
        <v>0</v>
      </c>
      <c r="Q454" s="224"/>
      <c r="R454" s="225">
        <f>SUM(R455:R480)</f>
        <v>0</v>
      </c>
      <c r="S454" s="224"/>
      <c r="T454" s="226">
        <f>SUM(T455:T480)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27" t="s">
        <v>86</v>
      </c>
      <c r="AT454" s="228" t="s">
        <v>81</v>
      </c>
      <c r="AU454" s="228" t="s">
        <v>86</v>
      </c>
      <c r="AY454" s="227" t="s">
        <v>183</v>
      </c>
      <c r="BK454" s="229">
        <f>SUM(BK455:BK480)</f>
        <v>0</v>
      </c>
    </row>
    <row r="455" s="2" customFormat="1" ht="21.75" customHeight="1">
      <c r="A455" s="41"/>
      <c r="B455" s="42"/>
      <c r="C455" s="232" t="s">
        <v>551</v>
      </c>
      <c r="D455" s="232" t="s">
        <v>186</v>
      </c>
      <c r="E455" s="233" t="s">
        <v>662</v>
      </c>
      <c r="F455" s="234" t="s">
        <v>663</v>
      </c>
      <c r="G455" s="235" t="s">
        <v>189</v>
      </c>
      <c r="H455" s="236">
        <v>11.394</v>
      </c>
      <c r="I455" s="237"/>
      <c r="J455" s="238">
        <f>ROUND(I455*H455,2)</f>
        <v>0</v>
      </c>
      <c r="K455" s="234" t="s">
        <v>190</v>
      </c>
      <c r="L455" s="47"/>
      <c r="M455" s="239" t="s">
        <v>1</v>
      </c>
      <c r="N455" s="240" t="s">
        <v>47</v>
      </c>
      <c r="O455" s="94"/>
      <c r="P455" s="241">
        <f>O455*H455</f>
        <v>0</v>
      </c>
      <c r="Q455" s="241">
        <v>0</v>
      </c>
      <c r="R455" s="241">
        <f>Q455*H455</f>
        <v>0</v>
      </c>
      <c r="S455" s="241">
        <v>0</v>
      </c>
      <c r="T455" s="242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43" t="s">
        <v>101</v>
      </c>
      <c r="AT455" s="243" t="s">
        <v>186</v>
      </c>
      <c r="AU455" s="243" t="s">
        <v>90</v>
      </c>
      <c r="AY455" s="19" t="s">
        <v>183</v>
      </c>
      <c r="BE455" s="244">
        <f>IF(N455="základní",J455,0)</f>
        <v>0</v>
      </c>
      <c r="BF455" s="244">
        <f>IF(N455="snížená",J455,0)</f>
        <v>0</v>
      </c>
      <c r="BG455" s="244">
        <f>IF(N455="zákl. přenesená",J455,0)</f>
        <v>0</v>
      </c>
      <c r="BH455" s="244">
        <f>IF(N455="sníž. přenesená",J455,0)</f>
        <v>0</v>
      </c>
      <c r="BI455" s="244">
        <f>IF(N455="nulová",J455,0)</f>
        <v>0</v>
      </c>
      <c r="BJ455" s="19" t="s">
        <v>86</v>
      </c>
      <c r="BK455" s="244">
        <f>ROUND(I455*H455,2)</f>
        <v>0</v>
      </c>
      <c r="BL455" s="19" t="s">
        <v>101</v>
      </c>
      <c r="BM455" s="243" t="s">
        <v>3401</v>
      </c>
    </row>
    <row r="456" s="2" customFormat="1">
      <c r="A456" s="41"/>
      <c r="B456" s="42"/>
      <c r="C456" s="43"/>
      <c r="D456" s="245" t="s">
        <v>192</v>
      </c>
      <c r="E456" s="43"/>
      <c r="F456" s="246" t="s">
        <v>665</v>
      </c>
      <c r="G456" s="43"/>
      <c r="H456" s="43"/>
      <c r="I456" s="247"/>
      <c r="J456" s="43"/>
      <c r="K456" s="43"/>
      <c r="L456" s="47"/>
      <c r="M456" s="248"/>
      <c r="N456" s="249"/>
      <c r="O456" s="94"/>
      <c r="P456" s="94"/>
      <c r="Q456" s="94"/>
      <c r="R456" s="94"/>
      <c r="S456" s="94"/>
      <c r="T456" s="95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19" t="s">
        <v>192</v>
      </c>
      <c r="AU456" s="19" t="s">
        <v>90</v>
      </c>
    </row>
    <row r="457" s="2" customFormat="1">
      <c r="A457" s="41"/>
      <c r="B457" s="42"/>
      <c r="C457" s="43"/>
      <c r="D457" s="250" t="s">
        <v>194</v>
      </c>
      <c r="E457" s="43"/>
      <c r="F457" s="251" t="s">
        <v>666</v>
      </c>
      <c r="G457" s="43"/>
      <c r="H457" s="43"/>
      <c r="I457" s="247"/>
      <c r="J457" s="43"/>
      <c r="K457" s="43"/>
      <c r="L457" s="47"/>
      <c r="M457" s="248"/>
      <c r="N457" s="249"/>
      <c r="O457" s="94"/>
      <c r="P457" s="94"/>
      <c r="Q457" s="94"/>
      <c r="R457" s="94"/>
      <c r="S457" s="94"/>
      <c r="T457" s="95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19" t="s">
        <v>194</v>
      </c>
      <c r="AU457" s="19" t="s">
        <v>90</v>
      </c>
    </row>
    <row r="458" s="13" customFormat="1">
      <c r="A458" s="13"/>
      <c r="B458" s="252"/>
      <c r="C458" s="253"/>
      <c r="D458" s="245" t="s">
        <v>196</v>
      </c>
      <c r="E458" s="254" t="s">
        <v>1</v>
      </c>
      <c r="F458" s="255" t="s">
        <v>3247</v>
      </c>
      <c r="G458" s="253"/>
      <c r="H458" s="254" t="s">
        <v>1</v>
      </c>
      <c r="I458" s="256"/>
      <c r="J458" s="253"/>
      <c r="K458" s="253"/>
      <c r="L458" s="257"/>
      <c r="M458" s="258"/>
      <c r="N458" s="259"/>
      <c r="O458" s="259"/>
      <c r="P458" s="259"/>
      <c r="Q458" s="259"/>
      <c r="R458" s="259"/>
      <c r="S458" s="259"/>
      <c r="T458" s="26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61" t="s">
        <v>196</v>
      </c>
      <c r="AU458" s="261" t="s">
        <v>90</v>
      </c>
      <c r="AV458" s="13" t="s">
        <v>86</v>
      </c>
      <c r="AW458" s="13" t="s">
        <v>38</v>
      </c>
      <c r="AX458" s="13" t="s">
        <v>82</v>
      </c>
      <c r="AY458" s="261" t="s">
        <v>183</v>
      </c>
    </row>
    <row r="459" s="13" customFormat="1">
      <c r="A459" s="13"/>
      <c r="B459" s="252"/>
      <c r="C459" s="253"/>
      <c r="D459" s="245" t="s">
        <v>196</v>
      </c>
      <c r="E459" s="254" t="s">
        <v>1</v>
      </c>
      <c r="F459" s="255" t="s">
        <v>3255</v>
      </c>
      <c r="G459" s="253"/>
      <c r="H459" s="254" t="s">
        <v>1</v>
      </c>
      <c r="I459" s="256"/>
      <c r="J459" s="253"/>
      <c r="K459" s="253"/>
      <c r="L459" s="257"/>
      <c r="M459" s="258"/>
      <c r="N459" s="259"/>
      <c r="O459" s="259"/>
      <c r="P459" s="259"/>
      <c r="Q459" s="259"/>
      <c r="R459" s="259"/>
      <c r="S459" s="259"/>
      <c r="T459" s="26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1" t="s">
        <v>196</v>
      </c>
      <c r="AU459" s="261" t="s">
        <v>90</v>
      </c>
      <c r="AV459" s="13" t="s">
        <v>86</v>
      </c>
      <c r="AW459" s="13" t="s">
        <v>38</v>
      </c>
      <c r="AX459" s="13" t="s">
        <v>82</v>
      </c>
      <c r="AY459" s="261" t="s">
        <v>183</v>
      </c>
    </row>
    <row r="460" s="13" customFormat="1">
      <c r="A460" s="13"/>
      <c r="B460" s="252"/>
      <c r="C460" s="253"/>
      <c r="D460" s="245" t="s">
        <v>196</v>
      </c>
      <c r="E460" s="254" t="s">
        <v>1</v>
      </c>
      <c r="F460" s="255" t="s">
        <v>3256</v>
      </c>
      <c r="G460" s="253"/>
      <c r="H460" s="254" t="s">
        <v>1</v>
      </c>
      <c r="I460" s="256"/>
      <c r="J460" s="253"/>
      <c r="K460" s="253"/>
      <c r="L460" s="257"/>
      <c r="M460" s="258"/>
      <c r="N460" s="259"/>
      <c r="O460" s="259"/>
      <c r="P460" s="259"/>
      <c r="Q460" s="259"/>
      <c r="R460" s="259"/>
      <c r="S460" s="259"/>
      <c r="T460" s="26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61" t="s">
        <v>196</v>
      </c>
      <c r="AU460" s="261" t="s">
        <v>90</v>
      </c>
      <c r="AV460" s="13" t="s">
        <v>86</v>
      </c>
      <c r="AW460" s="13" t="s">
        <v>38</v>
      </c>
      <c r="AX460" s="13" t="s">
        <v>82</v>
      </c>
      <c r="AY460" s="261" t="s">
        <v>183</v>
      </c>
    </row>
    <row r="461" s="13" customFormat="1">
      <c r="A461" s="13"/>
      <c r="B461" s="252"/>
      <c r="C461" s="253"/>
      <c r="D461" s="245" t="s">
        <v>196</v>
      </c>
      <c r="E461" s="254" t="s">
        <v>1</v>
      </c>
      <c r="F461" s="255" t="s">
        <v>3265</v>
      </c>
      <c r="G461" s="253"/>
      <c r="H461" s="254" t="s">
        <v>1</v>
      </c>
      <c r="I461" s="256"/>
      <c r="J461" s="253"/>
      <c r="K461" s="253"/>
      <c r="L461" s="257"/>
      <c r="M461" s="258"/>
      <c r="N461" s="259"/>
      <c r="O461" s="259"/>
      <c r="P461" s="259"/>
      <c r="Q461" s="259"/>
      <c r="R461" s="259"/>
      <c r="S461" s="259"/>
      <c r="T461" s="26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61" t="s">
        <v>196</v>
      </c>
      <c r="AU461" s="261" t="s">
        <v>90</v>
      </c>
      <c r="AV461" s="13" t="s">
        <v>86</v>
      </c>
      <c r="AW461" s="13" t="s">
        <v>38</v>
      </c>
      <c r="AX461" s="13" t="s">
        <v>82</v>
      </c>
      <c r="AY461" s="261" t="s">
        <v>183</v>
      </c>
    </row>
    <row r="462" s="13" customFormat="1">
      <c r="A462" s="13"/>
      <c r="B462" s="252"/>
      <c r="C462" s="253"/>
      <c r="D462" s="245" t="s">
        <v>196</v>
      </c>
      <c r="E462" s="254" t="s">
        <v>1</v>
      </c>
      <c r="F462" s="255" t="s">
        <v>3264</v>
      </c>
      <c r="G462" s="253"/>
      <c r="H462" s="254" t="s">
        <v>1</v>
      </c>
      <c r="I462" s="256"/>
      <c r="J462" s="253"/>
      <c r="K462" s="253"/>
      <c r="L462" s="257"/>
      <c r="M462" s="258"/>
      <c r="N462" s="259"/>
      <c r="O462" s="259"/>
      <c r="P462" s="259"/>
      <c r="Q462" s="259"/>
      <c r="R462" s="259"/>
      <c r="S462" s="259"/>
      <c r="T462" s="26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61" t="s">
        <v>196</v>
      </c>
      <c r="AU462" s="261" t="s">
        <v>90</v>
      </c>
      <c r="AV462" s="13" t="s">
        <v>86</v>
      </c>
      <c r="AW462" s="13" t="s">
        <v>38</v>
      </c>
      <c r="AX462" s="13" t="s">
        <v>82</v>
      </c>
      <c r="AY462" s="261" t="s">
        <v>183</v>
      </c>
    </row>
    <row r="463" s="14" customFormat="1">
      <c r="A463" s="14"/>
      <c r="B463" s="262"/>
      <c r="C463" s="263"/>
      <c r="D463" s="245" t="s">
        <v>196</v>
      </c>
      <c r="E463" s="264" t="s">
        <v>1</v>
      </c>
      <c r="F463" s="265" t="s">
        <v>3358</v>
      </c>
      <c r="G463" s="263"/>
      <c r="H463" s="266">
        <v>7.29</v>
      </c>
      <c r="I463" s="267"/>
      <c r="J463" s="263"/>
      <c r="K463" s="263"/>
      <c r="L463" s="268"/>
      <c r="M463" s="269"/>
      <c r="N463" s="270"/>
      <c r="O463" s="270"/>
      <c r="P463" s="270"/>
      <c r="Q463" s="270"/>
      <c r="R463" s="270"/>
      <c r="S463" s="270"/>
      <c r="T463" s="271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72" t="s">
        <v>196</v>
      </c>
      <c r="AU463" s="272" t="s">
        <v>90</v>
      </c>
      <c r="AV463" s="14" t="s">
        <v>90</v>
      </c>
      <c r="AW463" s="14" t="s">
        <v>38</v>
      </c>
      <c r="AX463" s="14" t="s">
        <v>82</v>
      </c>
      <c r="AY463" s="272" t="s">
        <v>183</v>
      </c>
    </row>
    <row r="464" s="13" customFormat="1">
      <c r="A464" s="13"/>
      <c r="B464" s="252"/>
      <c r="C464" s="253"/>
      <c r="D464" s="245" t="s">
        <v>196</v>
      </c>
      <c r="E464" s="254" t="s">
        <v>1</v>
      </c>
      <c r="F464" s="255" t="s">
        <v>3292</v>
      </c>
      <c r="G464" s="253"/>
      <c r="H464" s="254" t="s">
        <v>1</v>
      </c>
      <c r="I464" s="256"/>
      <c r="J464" s="253"/>
      <c r="K464" s="253"/>
      <c r="L464" s="257"/>
      <c r="M464" s="258"/>
      <c r="N464" s="259"/>
      <c r="O464" s="259"/>
      <c r="P464" s="259"/>
      <c r="Q464" s="259"/>
      <c r="R464" s="259"/>
      <c r="S464" s="259"/>
      <c r="T464" s="26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61" t="s">
        <v>196</v>
      </c>
      <c r="AU464" s="261" t="s">
        <v>90</v>
      </c>
      <c r="AV464" s="13" t="s">
        <v>86</v>
      </c>
      <c r="AW464" s="13" t="s">
        <v>38</v>
      </c>
      <c r="AX464" s="13" t="s">
        <v>82</v>
      </c>
      <c r="AY464" s="261" t="s">
        <v>183</v>
      </c>
    </row>
    <row r="465" s="14" customFormat="1">
      <c r="A465" s="14"/>
      <c r="B465" s="262"/>
      <c r="C465" s="263"/>
      <c r="D465" s="245" t="s">
        <v>196</v>
      </c>
      <c r="E465" s="264" t="s">
        <v>1</v>
      </c>
      <c r="F465" s="265" t="s">
        <v>3359</v>
      </c>
      <c r="G465" s="263"/>
      <c r="H465" s="266">
        <v>4.1040000000000001</v>
      </c>
      <c r="I465" s="267"/>
      <c r="J465" s="263"/>
      <c r="K465" s="263"/>
      <c r="L465" s="268"/>
      <c r="M465" s="269"/>
      <c r="N465" s="270"/>
      <c r="O465" s="270"/>
      <c r="P465" s="270"/>
      <c r="Q465" s="270"/>
      <c r="R465" s="270"/>
      <c r="S465" s="270"/>
      <c r="T465" s="27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72" t="s">
        <v>196</v>
      </c>
      <c r="AU465" s="272" t="s">
        <v>90</v>
      </c>
      <c r="AV465" s="14" t="s">
        <v>90</v>
      </c>
      <c r="AW465" s="14" t="s">
        <v>38</v>
      </c>
      <c r="AX465" s="14" t="s">
        <v>82</v>
      </c>
      <c r="AY465" s="272" t="s">
        <v>183</v>
      </c>
    </row>
    <row r="466" s="15" customFormat="1">
      <c r="A466" s="15"/>
      <c r="B466" s="284"/>
      <c r="C466" s="285"/>
      <c r="D466" s="245" t="s">
        <v>196</v>
      </c>
      <c r="E466" s="286" t="s">
        <v>1</v>
      </c>
      <c r="F466" s="287" t="s">
        <v>238</v>
      </c>
      <c r="G466" s="285"/>
      <c r="H466" s="288">
        <v>11.394</v>
      </c>
      <c r="I466" s="289"/>
      <c r="J466" s="285"/>
      <c r="K466" s="285"/>
      <c r="L466" s="290"/>
      <c r="M466" s="291"/>
      <c r="N466" s="292"/>
      <c r="O466" s="292"/>
      <c r="P466" s="292"/>
      <c r="Q466" s="292"/>
      <c r="R466" s="292"/>
      <c r="S466" s="292"/>
      <c r="T466" s="293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94" t="s">
        <v>196</v>
      </c>
      <c r="AU466" s="294" t="s">
        <v>90</v>
      </c>
      <c r="AV466" s="15" t="s">
        <v>101</v>
      </c>
      <c r="AW466" s="15" t="s">
        <v>38</v>
      </c>
      <c r="AX466" s="15" t="s">
        <v>86</v>
      </c>
      <c r="AY466" s="294" t="s">
        <v>183</v>
      </c>
    </row>
    <row r="467" s="2" customFormat="1" ht="33" customHeight="1">
      <c r="A467" s="41"/>
      <c r="B467" s="42"/>
      <c r="C467" s="232" t="s">
        <v>555</v>
      </c>
      <c r="D467" s="232" t="s">
        <v>186</v>
      </c>
      <c r="E467" s="233" t="s">
        <v>674</v>
      </c>
      <c r="F467" s="234" t="s">
        <v>675</v>
      </c>
      <c r="G467" s="235" t="s">
        <v>189</v>
      </c>
      <c r="H467" s="236">
        <v>11.394</v>
      </c>
      <c r="I467" s="237"/>
      <c r="J467" s="238">
        <f>ROUND(I467*H467,2)</f>
        <v>0</v>
      </c>
      <c r="K467" s="234" t="s">
        <v>190</v>
      </c>
      <c r="L467" s="47"/>
      <c r="M467" s="239" t="s">
        <v>1</v>
      </c>
      <c r="N467" s="240" t="s">
        <v>47</v>
      </c>
      <c r="O467" s="94"/>
      <c r="P467" s="241">
        <f>O467*H467</f>
        <v>0</v>
      </c>
      <c r="Q467" s="241">
        <v>0</v>
      </c>
      <c r="R467" s="241">
        <f>Q467*H467</f>
        <v>0</v>
      </c>
      <c r="S467" s="241">
        <v>0</v>
      </c>
      <c r="T467" s="242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43" t="s">
        <v>101</v>
      </c>
      <c r="AT467" s="243" t="s">
        <v>186</v>
      </c>
      <c r="AU467" s="243" t="s">
        <v>90</v>
      </c>
      <c r="AY467" s="19" t="s">
        <v>183</v>
      </c>
      <c r="BE467" s="244">
        <f>IF(N467="základní",J467,0)</f>
        <v>0</v>
      </c>
      <c r="BF467" s="244">
        <f>IF(N467="snížená",J467,0)</f>
        <v>0</v>
      </c>
      <c r="BG467" s="244">
        <f>IF(N467="zákl. přenesená",J467,0)</f>
        <v>0</v>
      </c>
      <c r="BH467" s="244">
        <f>IF(N467="sníž. přenesená",J467,0)</f>
        <v>0</v>
      </c>
      <c r="BI467" s="244">
        <f>IF(N467="nulová",J467,0)</f>
        <v>0</v>
      </c>
      <c r="BJ467" s="19" t="s">
        <v>86</v>
      </c>
      <c r="BK467" s="244">
        <f>ROUND(I467*H467,2)</f>
        <v>0</v>
      </c>
      <c r="BL467" s="19" t="s">
        <v>101</v>
      </c>
      <c r="BM467" s="243" t="s">
        <v>3402</v>
      </c>
    </row>
    <row r="468" s="2" customFormat="1">
      <c r="A468" s="41"/>
      <c r="B468" s="42"/>
      <c r="C468" s="43"/>
      <c r="D468" s="245" t="s">
        <v>192</v>
      </c>
      <c r="E468" s="43"/>
      <c r="F468" s="246" t="s">
        <v>677</v>
      </c>
      <c r="G468" s="43"/>
      <c r="H468" s="43"/>
      <c r="I468" s="247"/>
      <c r="J468" s="43"/>
      <c r="K468" s="43"/>
      <c r="L468" s="47"/>
      <c r="M468" s="248"/>
      <c r="N468" s="249"/>
      <c r="O468" s="94"/>
      <c r="P468" s="94"/>
      <c r="Q468" s="94"/>
      <c r="R468" s="94"/>
      <c r="S468" s="94"/>
      <c r="T468" s="95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19" t="s">
        <v>192</v>
      </c>
      <c r="AU468" s="19" t="s">
        <v>90</v>
      </c>
    </row>
    <row r="469" s="2" customFormat="1">
      <c r="A469" s="41"/>
      <c r="B469" s="42"/>
      <c r="C469" s="43"/>
      <c r="D469" s="250" t="s">
        <v>194</v>
      </c>
      <c r="E469" s="43"/>
      <c r="F469" s="251" t="s">
        <v>678</v>
      </c>
      <c r="G469" s="43"/>
      <c r="H469" s="43"/>
      <c r="I469" s="247"/>
      <c r="J469" s="43"/>
      <c r="K469" s="43"/>
      <c r="L469" s="47"/>
      <c r="M469" s="248"/>
      <c r="N469" s="249"/>
      <c r="O469" s="94"/>
      <c r="P469" s="94"/>
      <c r="Q469" s="94"/>
      <c r="R469" s="94"/>
      <c r="S469" s="94"/>
      <c r="T469" s="95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19" t="s">
        <v>194</v>
      </c>
      <c r="AU469" s="19" t="s">
        <v>90</v>
      </c>
    </row>
    <row r="470" s="13" customFormat="1">
      <c r="A470" s="13"/>
      <c r="B470" s="252"/>
      <c r="C470" s="253"/>
      <c r="D470" s="245" t="s">
        <v>196</v>
      </c>
      <c r="E470" s="254" t="s">
        <v>1</v>
      </c>
      <c r="F470" s="255" t="s">
        <v>3247</v>
      </c>
      <c r="G470" s="253"/>
      <c r="H470" s="254" t="s">
        <v>1</v>
      </c>
      <c r="I470" s="256"/>
      <c r="J470" s="253"/>
      <c r="K470" s="253"/>
      <c r="L470" s="257"/>
      <c r="M470" s="258"/>
      <c r="N470" s="259"/>
      <c r="O470" s="259"/>
      <c r="P470" s="259"/>
      <c r="Q470" s="259"/>
      <c r="R470" s="259"/>
      <c r="S470" s="259"/>
      <c r="T470" s="26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61" t="s">
        <v>196</v>
      </c>
      <c r="AU470" s="261" t="s">
        <v>90</v>
      </c>
      <c r="AV470" s="13" t="s">
        <v>86</v>
      </c>
      <c r="AW470" s="13" t="s">
        <v>38</v>
      </c>
      <c r="AX470" s="13" t="s">
        <v>82</v>
      </c>
      <c r="AY470" s="261" t="s">
        <v>183</v>
      </c>
    </row>
    <row r="471" s="13" customFormat="1">
      <c r="A471" s="13"/>
      <c r="B471" s="252"/>
      <c r="C471" s="253"/>
      <c r="D471" s="245" t="s">
        <v>196</v>
      </c>
      <c r="E471" s="254" t="s">
        <v>1</v>
      </c>
      <c r="F471" s="255" t="s">
        <v>3255</v>
      </c>
      <c r="G471" s="253"/>
      <c r="H471" s="254" t="s">
        <v>1</v>
      </c>
      <c r="I471" s="256"/>
      <c r="J471" s="253"/>
      <c r="K471" s="253"/>
      <c r="L471" s="257"/>
      <c r="M471" s="258"/>
      <c r="N471" s="259"/>
      <c r="O471" s="259"/>
      <c r="P471" s="259"/>
      <c r="Q471" s="259"/>
      <c r="R471" s="259"/>
      <c r="S471" s="259"/>
      <c r="T471" s="26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1" t="s">
        <v>196</v>
      </c>
      <c r="AU471" s="261" t="s">
        <v>90</v>
      </c>
      <c r="AV471" s="13" t="s">
        <v>86</v>
      </c>
      <c r="AW471" s="13" t="s">
        <v>38</v>
      </c>
      <c r="AX471" s="13" t="s">
        <v>82</v>
      </c>
      <c r="AY471" s="261" t="s">
        <v>183</v>
      </c>
    </row>
    <row r="472" s="13" customFormat="1">
      <c r="A472" s="13"/>
      <c r="B472" s="252"/>
      <c r="C472" s="253"/>
      <c r="D472" s="245" t="s">
        <v>196</v>
      </c>
      <c r="E472" s="254" t="s">
        <v>1</v>
      </c>
      <c r="F472" s="255" t="s">
        <v>3256</v>
      </c>
      <c r="G472" s="253"/>
      <c r="H472" s="254" t="s">
        <v>1</v>
      </c>
      <c r="I472" s="256"/>
      <c r="J472" s="253"/>
      <c r="K472" s="253"/>
      <c r="L472" s="257"/>
      <c r="M472" s="258"/>
      <c r="N472" s="259"/>
      <c r="O472" s="259"/>
      <c r="P472" s="259"/>
      <c r="Q472" s="259"/>
      <c r="R472" s="259"/>
      <c r="S472" s="259"/>
      <c r="T472" s="26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1" t="s">
        <v>196</v>
      </c>
      <c r="AU472" s="261" t="s">
        <v>90</v>
      </c>
      <c r="AV472" s="13" t="s">
        <v>86</v>
      </c>
      <c r="AW472" s="13" t="s">
        <v>38</v>
      </c>
      <c r="AX472" s="13" t="s">
        <v>82</v>
      </c>
      <c r="AY472" s="261" t="s">
        <v>183</v>
      </c>
    </row>
    <row r="473" s="13" customFormat="1">
      <c r="A473" s="13"/>
      <c r="B473" s="252"/>
      <c r="C473" s="253"/>
      <c r="D473" s="245" t="s">
        <v>196</v>
      </c>
      <c r="E473" s="254" t="s">
        <v>1</v>
      </c>
      <c r="F473" s="255" t="s">
        <v>3265</v>
      </c>
      <c r="G473" s="253"/>
      <c r="H473" s="254" t="s">
        <v>1</v>
      </c>
      <c r="I473" s="256"/>
      <c r="J473" s="253"/>
      <c r="K473" s="253"/>
      <c r="L473" s="257"/>
      <c r="M473" s="258"/>
      <c r="N473" s="259"/>
      <c r="O473" s="259"/>
      <c r="P473" s="259"/>
      <c r="Q473" s="259"/>
      <c r="R473" s="259"/>
      <c r="S473" s="259"/>
      <c r="T473" s="26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61" t="s">
        <v>196</v>
      </c>
      <c r="AU473" s="261" t="s">
        <v>90</v>
      </c>
      <c r="AV473" s="13" t="s">
        <v>86</v>
      </c>
      <c r="AW473" s="13" t="s">
        <v>38</v>
      </c>
      <c r="AX473" s="13" t="s">
        <v>82</v>
      </c>
      <c r="AY473" s="261" t="s">
        <v>183</v>
      </c>
    </row>
    <row r="474" s="13" customFormat="1">
      <c r="A474" s="13"/>
      <c r="B474" s="252"/>
      <c r="C474" s="253"/>
      <c r="D474" s="245" t="s">
        <v>196</v>
      </c>
      <c r="E474" s="254" t="s">
        <v>1</v>
      </c>
      <c r="F474" s="255" t="s">
        <v>3264</v>
      </c>
      <c r="G474" s="253"/>
      <c r="H474" s="254" t="s">
        <v>1</v>
      </c>
      <c r="I474" s="256"/>
      <c r="J474" s="253"/>
      <c r="K474" s="253"/>
      <c r="L474" s="257"/>
      <c r="M474" s="258"/>
      <c r="N474" s="259"/>
      <c r="O474" s="259"/>
      <c r="P474" s="259"/>
      <c r="Q474" s="259"/>
      <c r="R474" s="259"/>
      <c r="S474" s="259"/>
      <c r="T474" s="26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61" t="s">
        <v>196</v>
      </c>
      <c r="AU474" s="261" t="s">
        <v>90</v>
      </c>
      <c r="AV474" s="13" t="s">
        <v>86</v>
      </c>
      <c r="AW474" s="13" t="s">
        <v>38</v>
      </c>
      <c r="AX474" s="13" t="s">
        <v>82</v>
      </c>
      <c r="AY474" s="261" t="s">
        <v>183</v>
      </c>
    </row>
    <row r="475" s="14" customFormat="1">
      <c r="A475" s="14"/>
      <c r="B475" s="262"/>
      <c r="C475" s="263"/>
      <c r="D475" s="245" t="s">
        <v>196</v>
      </c>
      <c r="E475" s="264" t="s">
        <v>1</v>
      </c>
      <c r="F475" s="265" t="s">
        <v>3358</v>
      </c>
      <c r="G475" s="263"/>
      <c r="H475" s="266">
        <v>7.29</v>
      </c>
      <c r="I475" s="267"/>
      <c r="J475" s="263"/>
      <c r="K475" s="263"/>
      <c r="L475" s="268"/>
      <c r="M475" s="269"/>
      <c r="N475" s="270"/>
      <c r="O475" s="270"/>
      <c r="P475" s="270"/>
      <c r="Q475" s="270"/>
      <c r="R475" s="270"/>
      <c r="S475" s="270"/>
      <c r="T475" s="271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72" t="s">
        <v>196</v>
      </c>
      <c r="AU475" s="272" t="s">
        <v>90</v>
      </c>
      <c r="AV475" s="14" t="s">
        <v>90</v>
      </c>
      <c r="AW475" s="14" t="s">
        <v>38</v>
      </c>
      <c r="AX475" s="14" t="s">
        <v>82</v>
      </c>
      <c r="AY475" s="272" t="s">
        <v>183</v>
      </c>
    </row>
    <row r="476" s="13" customFormat="1">
      <c r="A476" s="13"/>
      <c r="B476" s="252"/>
      <c r="C476" s="253"/>
      <c r="D476" s="245" t="s">
        <v>196</v>
      </c>
      <c r="E476" s="254" t="s">
        <v>1</v>
      </c>
      <c r="F476" s="255" t="s">
        <v>3292</v>
      </c>
      <c r="G476" s="253"/>
      <c r="H476" s="254" t="s">
        <v>1</v>
      </c>
      <c r="I476" s="256"/>
      <c r="J476" s="253"/>
      <c r="K476" s="253"/>
      <c r="L476" s="257"/>
      <c r="M476" s="258"/>
      <c r="N476" s="259"/>
      <c r="O476" s="259"/>
      <c r="P476" s="259"/>
      <c r="Q476" s="259"/>
      <c r="R476" s="259"/>
      <c r="S476" s="259"/>
      <c r="T476" s="26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61" t="s">
        <v>196</v>
      </c>
      <c r="AU476" s="261" t="s">
        <v>90</v>
      </c>
      <c r="AV476" s="13" t="s">
        <v>86</v>
      </c>
      <c r="AW476" s="13" t="s">
        <v>38</v>
      </c>
      <c r="AX476" s="13" t="s">
        <v>82</v>
      </c>
      <c r="AY476" s="261" t="s">
        <v>183</v>
      </c>
    </row>
    <row r="477" s="14" customFormat="1">
      <c r="A477" s="14"/>
      <c r="B477" s="262"/>
      <c r="C477" s="263"/>
      <c r="D477" s="245" t="s">
        <v>196</v>
      </c>
      <c r="E477" s="264" t="s">
        <v>1</v>
      </c>
      <c r="F477" s="265" t="s">
        <v>3359</v>
      </c>
      <c r="G477" s="263"/>
      <c r="H477" s="266">
        <v>4.1040000000000001</v>
      </c>
      <c r="I477" s="267"/>
      <c r="J477" s="263"/>
      <c r="K477" s="263"/>
      <c r="L477" s="268"/>
      <c r="M477" s="269"/>
      <c r="N477" s="270"/>
      <c r="O477" s="270"/>
      <c r="P477" s="270"/>
      <c r="Q477" s="270"/>
      <c r="R477" s="270"/>
      <c r="S477" s="270"/>
      <c r="T477" s="271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72" t="s">
        <v>196</v>
      </c>
      <c r="AU477" s="272" t="s">
        <v>90</v>
      </c>
      <c r="AV477" s="14" t="s">
        <v>90</v>
      </c>
      <c r="AW477" s="14" t="s">
        <v>38</v>
      </c>
      <c r="AX477" s="14" t="s">
        <v>82</v>
      </c>
      <c r="AY477" s="272" t="s">
        <v>183</v>
      </c>
    </row>
    <row r="478" s="15" customFormat="1">
      <c r="A478" s="15"/>
      <c r="B478" s="284"/>
      <c r="C478" s="285"/>
      <c r="D478" s="245" t="s">
        <v>196</v>
      </c>
      <c r="E478" s="286" t="s">
        <v>1</v>
      </c>
      <c r="F478" s="287" t="s">
        <v>238</v>
      </c>
      <c r="G478" s="285"/>
      <c r="H478" s="288">
        <v>11.394</v>
      </c>
      <c r="I478" s="289"/>
      <c r="J478" s="285"/>
      <c r="K478" s="285"/>
      <c r="L478" s="290"/>
      <c r="M478" s="291"/>
      <c r="N478" s="292"/>
      <c r="O478" s="292"/>
      <c r="P478" s="292"/>
      <c r="Q478" s="292"/>
      <c r="R478" s="292"/>
      <c r="S478" s="292"/>
      <c r="T478" s="293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94" t="s">
        <v>196</v>
      </c>
      <c r="AU478" s="294" t="s">
        <v>90</v>
      </c>
      <c r="AV478" s="15" t="s">
        <v>101</v>
      </c>
      <c r="AW478" s="15" t="s">
        <v>38</v>
      </c>
      <c r="AX478" s="15" t="s">
        <v>86</v>
      </c>
      <c r="AY478" s="294" t="s">
        <v>183</v>
      </c>
    </row>
    <row r="479" s="2" customFormat="1" ht="24.15" customHeight="1">
      <c r="A479" s="41"/>
      <c r="B479" s="42"/>
      <c r="C479" s="232" t="s">
        <v>561</v>
      </c>
      <c r="D479" s="232" t="s">
        <v>186</v>
      </c>
      <c r="E479" s="233" t="s">
        <v>680</v>
      </c>
      <c r="F479" s="234" t="s">
        <v>681</v>
      </c>
      <c r="G479" s="235" t="s">
        <v>189</v>
      </c>
      <c r="H479" s="236">
        <v>11.394</v>
      </c>
      <c r="I479" s="237"/>
      <c r="J479" s="238">
        <f>ROUND(I479*H479,2)</f>
        <v>0</v>
      </c>
      <c r="K479" s="234" t="s">
        <v>1</v>
      </c>
      <c r="L479" s="47"/>
      <c r="M479" s="239" t="s">
        <v>1</v>
      </c>
      <c r="N479" s="240" t="s">
        <v>47</v>
      </c>
      <c r="O479" s="94"/>
      <c r="P479" s="241">
        <f>O479*H479</f>
        <v>0</v>
      </c>
      <c r="Q479" s="241">
        <v>0</v>
      </c>
      <c r="R479" s="241">
        <f>Q479*H479</f>
        <v>0</v>
      </c>
      <c r="S479" s="241">
        <v>0</v>
      </c>
      <c r="T479" s="242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43" t="s">
        <v>101</v>
      </c>
      <c r="AT479" s="243" t="s">
        <v>186</v>
      </c>
      <c r="AU479" s="243" t="s">
        <v>90</v>
      </c>
      <c r="AY479" s="19" t="s">
        <v>183</v>
      </c>
      <c r="BE479" s="244">
        <f>IF(N479="základní",J479,0)</f>
        <v>0</v>
      </c>
      <c r="BF479" s="244">
        <f>IF(N479="snížená",J479,0)</f>
        <v>0</v>
      </c>
      <c r="BG479" s="244">
        <f>IF(N479="zákl. přenesená",J479,0)</f>
        <v>0</v>
      </c>
      <c r="BH479" s="244">
        <f>IF(N479="sníž. přenesená",J479,0)</f>
        <v>0</v>
      </c>
      <c r="BI479" s="244">
        <f>IF(N479="nulová",J479,0)</f>
        <v>0</v>
      </c>
      <c r="BJ479" s="19" t="s">
        <v>86</v>
      </c>
      <c r="BK479" s="244">
        <f>ROUND(I479*H479,2)</f>
        <v>0</v>
      </c>
      <c r="BL479" s="19" t="s">
        <v>101</v>
      </c>
      <c r="BM479" s="243" t="s">
        <v>3403</v>
      </c>
    </row>
    <row r="480" s="2" customFormat="1">
      <c r="A480" s="41"/>
      <c r="B480" s="42"/>
      <c r="C480" s="43"/>
      <c r="D480" s="245" t="s">
        <v>192</v>
      </c>
      <c r="E480" s="43"/>
      <c r="F480" s="246" t="s">
        <v>681</v>
      </c>
      <c r="G480" s="43"/>
      <c r="H480" s="43"/>
      <c r="I480" s="247"/>
      <c r="J480" s="43"/>
      <c r="K480" s="43"/>
      <c r="L480" s="47"/>
      <c r="M480" s="248"/>
      <c r="N480" s="249"/>
      <c r="O480" s="94"/>
      <c r="P480" s="94"/>
      <c r="Q480" s="94"/>
      <c r="R480" s="94"/>
      <c r="S480" s="94"/>
      <c r="T480" s="95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19" t="s">
        <v>192</v>
      </c>
      <c r="AU480" s="19" t="s">
        <v>90</v>
      </c>
    </row>
    <row r="481" s="12" customFormat="1" ht="22.8" customHeight="1">
      <c r="A481" s="12"/>
      <c r="B481" s="216"/>
      <c r="C481" s="217"/>
      <c r="D481" s="218" t="s">
        <v>81</v>
      </c>
      <c r="E481" s="230" t="s">
        <v>779</v>
      </c>
      <c r="F481" s="230" t="s">
        <v>3404</v>
      </c>
      <c r="G481" s="217"/>
      <c r="H481" s="217"/>
      <c r="I481" s="220"/>
      <c r="J481" s="231">
        <f>BK481</f>
        <v>0</v>
      </c>
      <c r="K481" s="217"/>
      <c r="L481" s="222"/>
      <c r="M481" s="223"/>
      <c r="N481" s="224"/>
      <c r="O481" s="224"/>
      <c r="P481" s="225">
        <f>SUM(P482:P493)</f>
        <v>0</v>
      </c>
      <c r="Q481" s="224"/>
      <c r="R481" s="225">
        <f>SUM(R482:R493)</f>
        <v>0.43895999999999996</v>
      </c>
      <c r="S481" s="224"/>
      <c r="T481" s="226">
        <f>SUM(T482:T493)</f>
        <v>0</v>
      </c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R481" s="227" t="s">
        <v>86</v>
      </c>
      <c r="AT481" s="228" t="s">
        <v>81</v>
      </c>
      <c r="AU481" s="228" t="s">
        <v>86</v>
      </c>
      <c r="AY481" s="227" t="s">
        <v>183</v>
      </c>
      <c r="BK481" s="229">
        <f>SUM(BK482:BK493)</f>
        <v>0</v>
      </c>
    </row>
    <row r="482" s="2" customFormat="1" ht="33" customHeight="1">
      <c r="A482" s="41"/>
      <c r="B482" s="42"/>
      <c r="C482" s="232" t="s">
        <v>567</v>
      </c>
      <c r="D482" s="232" t="s">
        <v>186</v>
      </c>
      <c r="E482" s="233" t="s">
        <v>3405</v>
      </c>
      <c r="F482" s="234" t="s">
        <v>3406</v>
      </c>
      <c r="G482" s="235" t="s">
        <v>231</v>
      </c>
      <c r="H482" s="236">
        <v>6</v>
      </c>
      <c r="I482" s="237"/>
      <c r="J482" s="238">
        <f>ROUND(I482*H482,2)</f>
        <v>0</v>
      </c>
      <c r="K482" s="234" t="s">
        <v>190</v>
      </c>
      <c r="L482" s="47"/>
      <c r="M482" s="239" t="s">
        <v>1</v>
      </c>
      <c r="N482" s="240" t="s">
        <v>47</v>
      </c>
      <c r="O482" s="94"/>
      <c r="P482" s="241">
        <f>O482*H482</f>
        <v>0</v>
      </c>
      <c r="Q482" s="241">
        <v>8.0000000000000007E-05</v>
      </c>
      <c r="R482" s="241">
        <f>Q482*H482</f>
        <v>0.00048000000000000007</v>
      </c>
      <c r="S482" s="241">
        <v>0</v>
      </c>
      <c r="T482" s="242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43" t="s">
        <v>101</v>
      </c>
      <c r="AT482" s="243" t="s">
        <v>186</v>
      </c>
      <c r="AU482" s="243" t="s">
        <v>90</v>
      </c>
      <c r="AY482" s="19" t="s">
        <v>183</v>
      </c>
      <c r="BE482" s="244">
        <f>IF(N482="základní",J482,0)</f>
        <v>0</v>
      </c>
      <c r="BF482" s="244">
        <f>IF(N482="snížená",J482,0)</f>
        <v>0</v>
      </c>
      <c r="BG482" s="244">
        <f>IF(N482="zákl. přenesená",J482,0)</f>
        <v>0</v>
      </c>
      <c r="BH482" s="244">
        <f>IF(N482="sníž. přenesená",J482,0)</f>
        <v>0</v>
      </c>
      <c r="BI482" s="244">
        <f>IF(N482="nulová",J482,0)</f>
        <v>0</v>
      </c>
      <c r="BJ482" s="19" t="s">
        <v>86</v>
      </c>
      <c r="BK482" s="244">
        <f>ROUND(I482*H482,2)</f>
        <v>0</v>
      </c>
      <c r="BL482" s="19" t="s">
        <v>101</v>
      </c>
      <c r="BM482" s="243" t="s">
        <v>3407</v>
      </c>
    </row>
    <row r="483" s="2" customFormat="1">
      <c r="A483" s="41"/>
      <c r="B483" s="42"/>
      <c r="C483" s="43"/>
      <c r="D483" s="245" t="s">
        <v>192</v>
      </c>
      <c r="E483" s="43"/>
      <c r="F483" s="246" t="s">
        <v>3408</v>
      </c>
      <c r="G483" s="43"/>
      <c r="H483" s="43"/>
      <c r="I483" s="247"/>
      <c r="J483" s="43"/>
      <c r="K483" s="43"/>
      <c r="L483" s="47"/>
      <c r="M483" s="248"/>
      <c r="N483" s="249"/>
      <c r="O483" s="94"/>
      <c r="P483" s="94"/>
      <c r="Q483" s="94"/>
      <c r="R483" s="94"/>
      <c r="S483" s="94"/>
      <c r="T483" s="95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19" t="s">
        <v>192</v>
      </c>
      <c r="AU483" s="19" t="s">
        <v>90</v>
      </c>
    </row>
    <row r="484" s="2" customFormat="1">
      <c r="A484" s="41"/>
      <c r="B484" s="42"/>
      <c r="C484" s="43"/>
      <c r="D484" s="250" t="s">
        <v>194</v>
      </c>
      <c r="E484" s="43"/>
      <c r="F484" s="251" t="s">
        <v>3409</v>
      </c>
      <c r="G484" s="43"/>
      <c r="H484" s="43"/>
      <c r="I484" s="247"/>
      <c r="J484" s="43"/>
      <c r="K484" s="43"/>
      <c r="L484" s="47"/>
      <c r="M484" s="248"/>
      <c r="N484" s="249"/>
      <c r="O484" s="94"/>
      <c r="P484" s="94"/>
      <c r="Q484" s="94"/>
      <c r="R484" s="94"/>
      <c r="S484" s="94"/>
      <c r="T484" s="95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19" t="s">
        <v>194</v>
      </c>
      <c r="AU484" s="19" t="s">
        <v>90</v>
      </c>
    </row>
    <row r="485" s="13" customFormat="1">
      <c r="A485" s="13"/>
      <c r="B485" s="252"/>
      <c r="C485" s="253"/>
      <c r="D485" s="245" t="s">
        <v>196</v>
      </c>
      <c r="E485" s="254" t="s">
        <v>1</v>
      </c>
      <c r="F485" s="255" t="s">
        <v>3247</v>
      </c>
      <c r="G485" s="253"/>
      <c r="H485" s="254" t="s">
        <v>1</v>
      </c>
      <c r="I485" s="256"/>
      <c r="J485" s="253"/>
      <c r="K485" s="253"/>
      <c r="L485" s="257"/>
      <c r="M485" s="258"/>
      <c r="N485" s="259"/>
      <c r="O485" s="259"/>
      <c r="P485" s="259"/>
      <c r="Q485" s="259"/>
      <c r="R485" s="259"/>
      <c r="S485" s="259"/>
      <c r="T485" s="26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61" t="s">
        <v>196</v>
      </c>
      <c r="AU485" s="261" t="s">
        <v>90</v>
      </c>
      <c r="AV485" s="13" t="s">
        <v>86</v>
      </c>
      <c r="AW485" s="13" t="s">
        <v>38</v>
      </c>
      <c r="AX485" s="13" t="s">
        <v>82</v>
      </c>
      <c r="AY485" s="261" t="s">
        <v>183</v>
      </c>
    </row>
    <row r="486" s="13" customFormat="1">
      <c r="A486" s="13"/>
      <c r="B486" s="252"/>
      <c r="C486" s="253"/>
      <c r="D486" s="245" t="s">
        <v>196</v>
      </c>
      <c r="E486" s="254" t="s">
        <v>1</v>
      </c>
      <c r="F486" s="255" t="s">
        <v>3255</v>
      </c>
      <c r="G486" s="253"/>
      <c r="H486" s="254" t="s">
        <v>1</v>
      </c>
      <c r="I486" s="256"/>
      <c r="J486" s="253"/>
      <c r="K486" s="253"/>
      <c r="L486" s="257"/>
      <c r="M486" s="258"/>
      <c r="N486" s="259"/>
      <c r="O486" s="259"/>
      <c r="P486" s="259"/>
      <c r="Q486" s="259"/>
      <c r="R486" s="259"/>
      <c r="S486" s="259"/>
      <c r="T486" s="26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61" t="s">
        <v>196</v>
      </c>
      <c r="AU486" s="261" t="s">
        <v>90</v>
      </c>
      <c r="AV486" s="13" t="s">
        <v>86</v>
      </c>
      <c r="AW486" s="13" t="s">
        <v>38</v>
      </c>
      <c r="AX486" s="13" t="s">
        <v>82</v>
      </c>
      <c r="AY486" s="261" t="s">
        <v>183</v>
      </c>
    </row>
    <row r="487" s="14" customFormat="1">
      <c r="A487" s="14"/>
      <c r="B487" s="262"/>
      <c r="C487" s="263"/>
      <c r="D487" s="245" t="s">
        <v>196</v>
      </c>
      <c r="E487" s="264" t="s">
        <v>1</v>
      </c>
      <c r="F487" s="265" t="s">
        <v>107</v>
      </c>
      <c r="G487" s="263"/>
      <c r="H487" s="266">
        <v>6</v>
      </c>
      <c r="I487" s="267"/>
      <c r="J487" s="263"/>
      <c r="K487" s="263"/>
      <c r="L487" s="268"/>
      <c r="M487" s="269"/>
      <c r="N487" s="270"/>
      <c r="O487" s="270"/>
      <c r="P487" s="270"/>
      <c r="Q487" s="270"/>
      <c r="R487" s="270"/>
      <c r="S487" s="270"/>
      <c r="T487" s="27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72" t="s">
        <v>196</v>
      </c>
      <c r="AU487" s="272" t="s">
        <v>90</v>
      </c>
      <c r="AV487" s="14" t="s">
        <v>90</v>
      </c>
      <c r="AW487" s="14" t="s">
        <v>38</v>
      </c>
      <c r="AX487" s="14" t="s">
        <v>86</v>
      </c>
      <c r="AY487" s="272" t="s">
        <v>183</v>
      </c>
    </row>
    <row r="488" s="2" customFormat="1" ht="24.15" customHeight="1">
      <c r="A488" s="41"/>
      <c r="B488" s="42"/>
      <c r="C488" s="274" t="s">
        <v>573</v>
      </c>
      <c r="D488" s="274" t="s">
        <v>222</v>
      </c>
      <c r="E488" s="275" t="s">
        <v>3410</v>
      </c>
      <c r="F488" s="276" t="s">
        <v>3411</v>
      </c>
      <c r="G488" s="277" t="s">
        <v>231</v>
      </c>
      <c r="H488" s="278">
        <v>6.0899999999999999</v>
      </c>
      <c r="I488" s="279"/>
      <c r="J488" s="280">
        <f>ROUND(I488*H488,2)</f>
        <v>0</v>
      </c>
      <c r="K488" s="276" t="s">
        <v>190</v>
      </c>
      <c r="L488" s="281"/>
      <c r="M488" s="282" t="s">
        <v>1</v>
      </c>
      <c r="N488" s="283" t="s">
        <v>47</v>
      </c>
      <c r="O488" s="94"/>
      <c r="P488" s="241">
        <f>O488*H488</f>
        <v>0</v>
      </c>
      <c r="Q488" s="241">
        <v>0.071999999999999995</v>
      </c>
      <c r="R488" s="241">
        <f>Q488*H488</f>
        <v>0.43847999999999998</v>
      </c>
      <c r="S488" s="241">
        <v>0</v>
      </c>
      <c r="T488" s="242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43" t="s">
        <v>113</v>
      </c>
      <c r="AT488" s="243" t="s">
        <v>222</v>
      </c>
      <c r="AU488" s="243" t="s">
        <v>90</v>
      </c>
      <c r="AY488" s="19" t="s">
        <v>183</v>
      </c>
      <c r="BE488" s="244">
        <f>IF(N488="základní",J488,0)</f>
        <v>0</v>
      </c>
      <c r="BF488" s="244">
        <f>IF(N488="snížená",J488,0)</f>
        <v>0</v>
      </c>
      <c r="BG488" s="244">
        <f>IF(N488="zákl. přenesená",J488,0)</f>
        <v>0</v>
      </c>
      <c r="BH488" s="244">
        <f>IF(N488="sníž. přenesená",J488,0)</f>
        <v>0</v>
      </c>
      <c r="BI488" s="244">
        <f>IF(N488="nulová",J488,0)</f>
        <v>0</v>
      </c>
      <c r="BJ488" s="19" t="s">
        <v>86</v>
      </c>
      <c r="BK488" s="244">
        <f>ROUND(I488*H488,2)</f>
        <v>0</v>
      </c>
      <c r="BL488" s="19" t="s">
        <v>101</v>
      </c>
      <c r="BM488" s="243" t="s">
        <v>3412</v>
      </c>
    </row>
    <row r="489" s="2" customFormat="1">
      <c r="A489" s="41"/>
      <c r="B489" s="42"/>
      <c r="C489" s="43"/>
      <c r="D489" s="245" t="s">
        <v>192</v>
      </c>
      <c r="E489" s="43"/>
      <c r="F489" s="246" t="s">
        <v>3411</v>
      </c>
      <c r="G489" s="43"/>
      <c r="H489" s="43"/>
      <c r="I489" s="247"/>
      <c r="J489" s="43"/>
      <c r="K489" s="43"/>
      <c r="L489" s="47"/>
      <c r="M489" s="248"/>
      <c r="N489" s="249"/>
      <c r="O489" s="94"/>
      <c r="P489" s="94"/>
      <c r="Q489" s="94"/>
      <c r="R489" s="94"/>
      <c r="S489" s="94"/>
      <c r="T489" s="95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19" t="s">
        <v>192</v>
      </c>
      <c r="AU489" s="19" t="s">
        <v>90</v>
      </c>
    </row>
    <row r="490" s="13" customFormat="1">
      <c r="A490" s="13"/>
      <c r="B490" s="252"/>
      <c r="C490" s="253"/>
      <c r="D490" s="245" t="s">
        <v>196</v>
      </c>
      <c r="E490" s="254" t="s">
        <v>1</v>
      </c>
      <c r="F490" s="255" t="s">
        <v>3247</v>
      </c>
      <c r="G490" s="253"/>
      <c r="H490" s="254" t="s">
        <v>1</v>
      </c>
      <c r="I490" s="256"/>
      <c r="J490" s="253"/>
      <c r="K490" s="253"/>
      <c r="L490" s="257"/>
      <c r="M490" s="258"/>
      <c r="N490" s="259"/>
      <c r="O490" s="259"/>
      <c r="P490" s="259"/>
      <c r="Q490" s="259"/>
      <c r="R490" s="259"/>
      <c r="S490" s="259"/>
      <c r="T490" s="26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1" t="s">
        <v>196</v>
      </c>
      <c r="AU490" s="261" t="s">
        <v>90</v>
      </c>
      <c r="AV490" s="13" t="s">
        <v>86</v>
      </c>
      <c r="AW490" s="13" t="s">
        <v>38</v>
      </c>
      <c r="AX490" s="13" t="s">
        <v>82</v>
      </c>
      <c r="AY490" s="261" t="s">
        <v>183</v>
      </c>
    </row>
    <row r="491" s="13" customFormat="1">
      <c r="A491" s="13"/>
      <c r="B491" s="252"/>
      <c r="C491" s="253"/>
      <c r="D491" s="245" t="s">
        <v>196</v>
      </c>
      <c r="E491" s="254" t="s">
        <v>1</v>
      </c>
      <c r="F491" s="255" t="s">
        <v>3255</v>
      </c>
      <c r="G491" s="253"/>
      <c r="H491" s="254" t="s">
        <v>1</v>
      </c>
      <c r="I491" s="256"/>
      <c r="J491" s="253"/>
      <c r="K491" s="253"/>
      <c r="L491" s="257"/>
      <c r="M491" s="258"/>
      <c r="N491" s="259"/>
      <c r="O491" s="259"/>
      <c r="P491" s="259"/>
      <c r="Q491" s="259"/>
      <c r="R491" s="259"/>
      <c r="S491" s="259"/>
      <c r="T491" s="26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61" t="s">
        <v>196</v>
      </c>
      <c r="AU491" s="261" t="s">
        <v>90</v>
      </c>
      <c r="AV491" s="13" t="s">
        <v>86</v>
      </c>
      <c r="AW491" s="13" t="s">
        <v>38</v>
      </c>
      <c r="AX491" s="13" t="s">
        <v>82</v>
      </c>
      <c r="AY491" s="261" t="s">
        <v>183</v>
      </c>
    </row>
    <row r="492" s="13" customFormat="1">
      <c r="A492" s="13"/>
      <c r="B492" s="252"/>
      <c r="C492" s="253"/>
      <c r="D492" s="245" t="s">
        <v>196</v>
      </c>
      <c r="E492" s="254" t="s">
        <v>1</v>
      </c>
      <c r="F492" s="255" t="s">
        <v>3391</v>
      </c>
      <c r="G492" s="253"/>
      <c r="H492" s="254" t="s">
        <v>1</v>
      </c>
      <c r="I492" s="256"/>
      <c r="J492" s="253"/>
      <c r="K492" s="253"/>
      <c r="L492" s="257"/>
      <c r="M492" s="258"/>
      <c r="N492" s="259"/>
      <c r="O492" s="259"/>
      <c r="P492" s="259"/>
      <c r="Q492" s="259"/>
      <c r="R492" s="259"/>
      <c r="S492" s="259"/>
      <c r="T492" s="26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61" t="s">
        <v>196</v>
      </c>
      <c r="AU492" s="261" t="s">
        <v>90</v>
      </c>
      <c r="AV492" s="13" t="s">
        <v>86</v>
      </c>
      <c r="AW492" s="13" t="s">
        <v>38</v>
      </c>
      <c r="AX492" s="13" t="s">
        <v>82</v>
      </c>
      <c r="AY492" s="261" t="s">
        <v>183</v>
      </c>
    </row>
    <row r="493" s="14" customFormat="1">
      <c r="A493" s="14"/>
      <c r="B493" s="262"/>
      <c r="C493" s="263"/>
      <c r="D493" s="245" t="s">
        <v>196</v>
      </c>
      <c r="E493" s="264" t="s">
        <v>1</v>
      </c>
      <c r="F493" s="265" t="s">
        <v>3413</v>
      </c>
      <c r="G493" s="263"/>
      <c r="H493" s="266">
        <v>6.0899999999999999</v>
      </c>
      <c r="I493" s="267"/>
      <c r="J493" s="263"/>
      <c r="K493" s="263"/>
      <c r="L493" s="268"/>
      <c r="M493" s="269"/>
      <c r="N493" s="270"/>
      <c r="O493" s="270"/>
      <c r="P493" s="270"/>
      <c r="Q493" s="270"/>
      <c r="R493" s="270"/>
      <c r="S493" s="270"/>
      <c r="T493" s="271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72" t="s">
        <v>196</v>
      </c>
      <c r="AU493" s="272" t="s">
        <v>90</v>
      </c>
      <c r="AV493" s="14" t="s">
        <v>90</v>
      </c>
      <c r="AW493" s="14" t="s">
        <v>38</v>
      </c>
      <c r="AX493" s="14" t="s">
        <v>86</v>
      </c>
      <c r="AY493" s="272" t="s">
        <v>183</v>
      </c>
    </row>
    <row r="494" s="12" customFormat="1" ht="22.8" customHeight="1">
      <c r="A494" s="12"/>
      <c r="B494" s="216"/>
      <c r="C494" s="217"/>
      <c r="D494" s="218" t="s">
        <v>81</v>
      </c>
      <c r="E494" s="230" t="s">
        <v>802</v>
      </c>
      <c r="F494" s="230" t="s">
        <v>854</v>
      </c>
      <c r="G494" s="217"/>
      <c r="H494" s="217"/>
      <c r="I494" s="220"/>
      <c r="J494" s="231">
        <f>BK494</f>
        <v>0</v>
      </c>
      <c r="K494" s="217"/>
      <c r="L494" s="222"/>
      <c r="M494" s="223"/>
      <c r="N494" s="224"/>
      <c r="O494" s="224"/>
      <c r="P494" s="225">
        <f>SUM(P495:P546)</f>
        <v>0</v>
      </c>
      <c r="Q494" s="224"/>
      <c r="R494" s="225">
        <f>SUM(R495:R546)</f>
        <v>5.6767399999999997</v>
      </c>
      <c r="S494" s="224"/>
      <c r="T494" s="226">
        <f>SUM(T495:T546)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27" t="s">
        <v>86</v>
      </c>
      <c r="AT494" s="228" t="s">
        <v>81</v>
      </c>
      <c r="AU494" s="228" t="s">
        <v>86</v>
      </c>
      <c r="AY494" s="227" t="s">
        <v>183</v>
      </c>
      <c r="BK494" s="229">
        <f>SUM(BK495:BK546)</f>
        <v>0</v>
      </c>
    </row>
    <row r="495" s="2" customFormat="1" ht="16.5" customHeight="1">
      <c r="A495" s="41"/>
      <c r="B495" s="42"/>
      <c r="C495" s="232" t="s">
        <v>579</v>
      </c>
      <c r="D495" s="232" t="s">
        <v>186</v>
      </c>
      <c r="E495" s="233" t="s">
        <v>3414</v>
      </c>
      <c r="F495" s="234" t="s">
        <v>3415</v>
      </c>
      <c r="G495" s="235" t="s">
        <v>231</v>
      </c>
      <c r="H495" s="236">
        <v>6</v>
      </c>
      <c r="I495" s="237"/>
      <c r="J495" s="238">
        <f>ROUND(I495*H495,2)</f>
        <v>0</v>
      </c>
      <c r="K495" s="234" t="s">
        <v>1</v>
      </c>
      <c r="L495" s="47"/>
      <c r="M495" s="239" t="s">
        <v>1</v>
      </c>
      <c r="N495" s="240" t="s">
        <v>47</v>
      </c>
      <c r="O495" s="94"/>
      <c r="P495" s="241">
        <f>O495*H495</f>
        <v>0</v>
      </c>
      <c r="Q495" s="241">
        <v>0</v>
      </c>
      <c r="R495" s="241">
        <f>Q495*H495</f>
        <v>0</v>
      </c>
      <c r="S495" s="241">
        <v>0</v>
      </c>
      <c r="T495" s="242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43" t="s">
        <v>101</v>
      </c>
      <c r="AT495" s="243" t="s">
        <v>186</v>
      </c>
      <c r="AU495" s="243" t="s">
        <v>90</v>
      </c>
      <c r="AY495" s="19" t="s">
        <v>183</v>
      </c>
      <c r="BE495" s="244">
        <f>IF(N495="základní",J495,0)</f>
        <v>0</v>
      </c>
      <c r="BF495" s="244">
        <f>IF(N495="snížená",J495,0)</f>
        <v>0</v>
      </c>
      <c r="BG495" s="244">
        <f>IF(N495="zákl. přenesená",J495,0)</f>
        <v>0</v>
      </c>
      <c r="BH495" s="244">
        <f>IF(N495="sníž. přenesená",J495,0)</f>
        <v>0</v>
      </c>
      <c r="BI495" s="244">
        <f>IF(N495="nulová",J495,0)</f>
        <v>0</v>
      </c>
      <c r="BJ495" s="19" t="s">
        <v>86</v>
      </c>
      <c r="BK495" s="244">
        <f>ROUND(I495*H495,2)</f>
        <v>0</v>
      </c>
      <c r="BL495" s="19" t="s">
        <v>101</v>
      </c>
      <c r="BM495" s="243" t="s">
        <v>3416</v>
      </c>
    </row>
    <row r="496" s="2" customFormat="1">
      <c r="A496" s="41"/>
      <c r="B496" s="42"/>
      <c r="C496" s="43"/>
      <c r="D496" s="245" t="s">
        <v>192</v>
      </c>
      <c r="E496" s="43"/>
      <c r="F496" s="246" t="s">
        <v>3415</v>
      </c>
      <c r="G496" s="43"/>
      <c r="H496" s="43"/>
      <c r="I496" s="247"/>
      <c r="J496" s="43"/>
      <c r="K496" s="43"/>
      <c r="L496" s="47"/>
      <c r="M496" s="248"/>
      <c r="N496" s="249"/>
      <c r="O496" s="94"/>
      <c r="P496" s="94"/>
      <c r="Q496" s="94"/>
      <c r="R496" s="94"/>
      <c r="S496" s="94"/>
      <c r="T496" s="95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19" t="s">
        <v>192</v>
      </c>
      <c r="AU496" s="19" t="s">
        <v>90</v>
      </c>
    </row>
    <row r="497" s="13" customFormat="1">
      <c r="A497" s="13"/>
      <c r="B497" s="252"/>
      <c r="C497" s="253"/>
      <c r="D497" s="245" t="s">
        <v>196</v>
      </c>
      <c r="E497" s="254" t="s">
        <v>1</v>
      </c>
      <c r="F497" s="255" t="s">
        <v>3247</v>
      </c>
      <c r="G497" s="253"/>
      <c r="H497" s="254" t="s">
        <v>1</v>
      </c>
      <c r="I497" s="256"/>
      <c r="J497" s="253"/>
      <c r="K497" s="253"/>
      <c r="L497" s="257"/>
      <c r="M497" s="258"/>
      <c r="N497" s="259"/>
      <c r="O497" s="259"/>
      <c r="P497" s="259"/>
      <c r="Q497" s="259"/>
      <c r="R497" s="259"/>
      <c r="S497" s="259"/>
      <c r="T497" s="26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61" t="s">
        <v>196</v>
      </c>
      <c r="AU497" s="261" t="s">
        <v>90</v>
      </c>
      <c r="AV497" s="13" t="s">
        <v>86</v>
      </c>
      <c r="AW497" s="13" t="s">
        <v>38</v>
      </c>
      <c r="AX497" s="13" t="s">
        <v>82</v>
      </c>
      <c r="AY497" s="261" t="s">
        <v>183</v>
      </c>
    </row>
    <row r="498" s="13" customFormat="1">
      <c r="A498" s="13"/>
      <c r="B498" s="252"/>
      <c r="C498" s="253"/>
      <c r="D498" s="245" t="s">
        <v>196</v>
      </c>
      <c r="E498" s="254" t="s">
        <v>1</v>
      </c>
      <c r="F498" s="255" t="s">
        <v>3417</v>
      </c>
      <c r="G498" s="253"/>
      <c r="H498" s="254" t="s">
        <v>1</v>
      </c>
      <c r="I498" s="256"/>
      <c r="J498" s="253"/>
      <c r="K498" s="253"/>
      <c r="L498" s="257"/>
      <c r="M498" s="258"/>
      <c r="N498" s="259"/>
      <c r="O498" s="259"/>
      <c r="P498" s="259"/>
      <c r="Q498" s="259"/>
      <c r="R498" s="259"/>
      <c r="S498" s="259"/>
      <c r="T498" s="26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61" t="s">
        <v>196</v>
      </c>
      <c r="AU498" s="261" t="s">
        <v>90</v>
      </c>
      <c r="AV498" s="13" t="s">
        <v>86</v>
      </c>
      <c r="AW498" s="13" t="s">
        <v>38</v>
      </c>
      <c r="AX498" s="13" t="s">
        <v>82</v>
      </c>
      <c r="AY498" s="261" t="s">
        <v>183</v>
      </c>
    </row>
    <row r="499" s="13" customFormat="1">
      <c r="A499" s="13"/>
      <c r="B499" s="252"/>
      <c r="C499" s="253"/>
      <c r="D499" s="245" t="s">
        <v>196</v>
      </c>
      <c r="E499" s="254" t="s">
        <v>1</v>
      </c>
      <c r="F499" s="255" t="s">
        <v>3418</v>
      </c>
      <c r="G499" s="253"/>
      <c r="H499" s="254" t="s">
        <v>1</v>
      </c>
      <c r="I499" s="256"/>
      <c r="J499" s="253"/>
      <c r="K499" s="253"/>
      <c r="L499" s="257"/>
      <c r="M499" s="258"/>
      <c r="N499" s="259"/>
      <c r="O499" s="259"/>
      <c r="P499" s="259"/>
      <c r="Q499" s="259"/>
      <c r="R499" s="259"/>
      <c r="S499" s="259"/>
      <c r="T499" s="26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61" t="s">
        <v>196</v>
      </c>
      <c r="AU499" s="261" t="s">
        <v>90</v>
      </c>
      <c r="AV499" s="13" t="s">
        <v>86</v>
      </c>
      <c r="AW499" s="13" t="s">
        <v>38</v>
      </c>
      <c r="AX499" s="13" t="s">
        <v>82</v>
      </c>
      <c r="AY499" s="261" t="s">
        <v>183</v>
      </c>
    </row>
    <row r="500" s="13" customFormat="1">
      <c r="A500" s="13"/>
      <c r="B500" s="252"/>
      <c r="C500" s="253"/>
      <c r="D500" s="245" t="s">
        <v>196</v>
      </c>
      <c r="E500" s="254" t="s">
        <v>1</v>
      </c>
      <c r="F500" s="255" t="s">
        <v>3419</v>
      </c>
      <c r="G500" s="253"/>
      <c r="H500" s="254" t="s">
        <v>1</v>
      </c>
      <c r="I500" s="256"/>
      <c r="J500" s="253"/>
      <c r="K500" s="253"/>
      <c r="L500" s="257"/>
      <c r="M500" s="258"/>
      <c r="N500" s="259"/>
      <c r="O500" s="259"/>
      <c r="P500" s="259"/>
      <c r="Q500" s="259"/>
      <c r="R500" s="259"/>
      <c r="S500" s="259"/>
      <c r="T500" s="26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61" t="s">
        <v>196</v>
      </c>
      <c r="AU500" s="261" t="s">
        <v>90</v>
      </c>
      <c r="AV500" s="13" t="s">
        <v>86</v>
      </c>
      <c r="AW500" s="13" t="s">
        <v>38</v>
      </c>
      <c r="AX500" s="13" t="s">
        <v>82</v>
      </c>
      <c r="AY500" s="261" t="s">
        <v>183</v>
      </c>
    </row>
    <row r="501" s="13" customFormat="1">
      <c r="A501" s="13"/>
      <c r="B501" s="252"/>
      <c r="C501" s="253"/>
      <c r="D501" s="245" t="s">
        <v>196</v>
      </c>
      <c r="E501" s="254" t="s">
        <v>1</v>
      </c>
      <c r="F501" s="255" t="s">
        <v>3420</v>
      </c>
      <c r="G501" s="253"/>
      <c r="H501" s="254" t="s">
        <v>1</v>
      </c>
      <c r="I501" s="256"/>
      <c r="J501" s="253"/>
      <c r="K501" s="253"/>
      <c r="L501" s="257"/>
      <c r="M501" s="258"/>
      <c r="N501" s="259"/>
      <c r="O501" s="259"/>
      <c r="P501" s="259"/>
      <c r="Q501" s="259"/>
      <c r="R501" s="259"/>
      <c r="S501" s="259"/>
      <c r="T501" s="26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61" t="s">
        <v>196</v>
      </c>
      <c r="AU501" s="261" t="s">
        <v>90</v>
      </c>
      <c r="AV501" s="13" t="s">
        <v>86</v>
      </c>
      <c r="AW501" s="13" t="s">
        <v>38</v>
      </c>
      <c r="AX501" s="13" t="s">
        <v>82</v>
      </c>
      <c r="AY501" s="261" t="s">
        <v>183</v>
      </c>
    </row>
    <row r="502" s="13" customFormat="1">
      <c r="A502" s="13"/>
      <c r="B502" s="252"/>
      <c r="C502" s="253"/>
      <c r="D502" s="245" t="s">
        <v>196</v>
      </c>
      <c r="E502" s="254" t="s">
        <v>1</v>
      </c>
      <c r="F502" s="255" t="s">
        <v>3318</v>
      </c>
      <c r="G502" s="253"/>
      <c r="H502" s="254" t="s">
        <v>1</v>
      </c>
      <c r="I502" s="256"/>
      <c r="J502" s="253"/>
      <c r="K502" s="253"/>
      <c r="L502" s="257"/>
      <c r="M502" s="258"/>
      <c r="N502" s="259"/>
      <c r="O502" s="259"/>
      <c r="P502" s="259"/>
      <c r="Q502" s="259"/>
      <c r="R502" s="259"/>
      <c r="S502" s="259"/>
      <c r="T502" s="26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1" t="s">
        <v>196</v>
      </c>
      <c r="AU502" s="261" t="s">
        <v>90</v>
      </c>
      <c r="AV502" s="13" t="s">
        <v>86</v>
      </c>
      <c r="AW502" s="13" t="s">
        <v>38</v>
      </c>
      <c r="AX502" s="13" t="s">
        <v>82</v>
      </c>
      <c r="AY502" s="261" t="s">
        <v>183</v>
      </c>
    </row>
    <row r="503" s="13" customFormat="1">
      <c r="A503" s="13"/>
      <c r="B503" s="252"/>
      <c r="C503" s="253"/>
      <c r="D503" s="245" t="s">
        <v>196</v>
      </c>
      <c r="E503" s="254" t="s">
        <v>1</v>
      </c>
      <c r="F503" s="255" t="s">
        <v>3381</v>
      </c>
      <c r="G503" s="253"/>
      <c r="H503" s="254" t="s">
        <v>1</v>
      </c>
      <c r="I503" s="256"/>
      <c r="J503" s="253"/>
      <c r="K503" s="253"/>
      <c r="L503" s="257"/>
      <c r="M503" s="258"/>
      <c r="N503" s="259"/>
      <c r="O503" s="259"/>
      <c r="P503" s="259"/>
      <c r="Q503" s="259"/>
      <c r="R503" s="259"/>
      <c r="S503" s="259"/>
      <c r="T503" s="26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61" t="s">
        <v>196</v>
      </c>
      <c r="AU503" s="261" t="s">
        <v>90</v>
      </c>
      <c r="AV503" s="13" t="s">
        <v>86</v>
      </c>
      <c r="AW503" s="13" t="s">
        <v>38</v>
      </c>
      <c r="AX503" s="13" t="s">
        <v>82</v>
      </c>
      <c r="AY503" s="261" t="s">
        <v>183</v>
      </c>
    </row>
    <row r="504" s="14" customFormat="1">
      <c r="A504" s="14"/>
      <c r="B504" s="262"/>
      <c r="C504" s="263"/>
      <c r="D504" s="245" t="s">
        <v>196</v>
      </c>
      <c r="E504" s="264" t="s">
        <v>1</v>
      </c>
      <c r="F504" s="265" t="s">
        <v>107</v>
      </c>
      <c r="G504" s="263"/>
      <c r="H504" s="266">
        <v>6</v>
      </c>
      <c r="I504" s="267"/>
      <c r="J504" s="263"/>
      <c r="K504" s="263"/>
      <c r="L504" s="268"/>
      <c r="M504" s="269"/>
      <c r="N504" s="270"/>
      <c r="O504" s="270"/>
      <c r="P504" s="270"/>
      <c r="Q504" s="270"/>
      <c r="R504" s="270"/>
      <c r="S504" s="270"/>
      <c r="T504" s="27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72" t="s">
        <v>196</v>
      </c>
      <c r="AU504" s="272" t="s">
        <v>90</v>
      </c>
      <c r="AV504" s="14" t="s">
        <v>90</v>
      </c>
      <c r="AW504" s="14" t="s">
        <v>38</v>
      </c>
      <c r="AX504" s="14" t="s">
        <v>86</v>
      </c>
      <c r="AY504" s="272" t="s">
        <v>183</v>
      </c>
    </row>
    <row r="505" s="2" customFormat="1" ht="24.15" customHeight="1">
      <c r="A505" s="41"/>
      <c r="B505" s="42"/>
      <c r="C505" s="232" t="s">
        <v>584</v>
      </c>
      <c r="D505" s="232" t="s">
        <v>186</v>
      </c>
      <c r="E505" s="233" t="s">
        <v>3421</v>
      </c>
      <c r="F505" s="234" t="s">
        <v>3422</v>
      </c>
      <c r="G505" s="235" t="s">
        <v>294</v>
      </c>
      <c r="H505" s="236">
        <v>1</v>
      </c>
      <c r="I505" s="237"/>
      <c r="J505" s="238">
        <f>ROUND(I505*H505,2)</f>
        <v>0</v>
      </c>
      <c r="K505" s="234" t="s">
        <v>190</v>
      </c>
      <c r="L505" s="47"/>
      <c r="M505" s="239" t="s">
        <v>1</v>
      </c>
      <c r="N505" s="240" t="s">
        <v>47</v>
      </c>
      <c r="O505" s="94"/>
      <c r="P505" s="241">
        <f>O505*H505</f>
        <v>0</v>
      </c>
      <c r="Q505" s="241">
        <v>0.55256000000000005</v>
      </c>
      <c r="R505" s="241">
        <f>Q505*H505</f>
        <v>0.55256000000000005</v>
      </c>
      <c r="S505" s="241">
        <v>0</v>
      </c>
      <c r="T505" s="242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43" t="s">
        <v>101</v>
      </c>
      <c r="AT505" s="243" t="s">
        <v>186</v>
      </c>
      <c r="AU505" s="243" t="s">
        <v>90</v>
      </c>
      <c r="AY505" s="19" t="s">
        <v>183</v>
      </c>
      <c r="BE505" s="244">
        <f>IF(N505="základní",J505,0)</f>
        <v>0</v>
      </c>
      <c r="BF505" s="244">
        <f>IF(N505="snížená",J505,0)</f>
        <v>0</v>
      </c>
      <c r="BG505" s="244">
        <f>IF(N505="zákl. přenesená",J505,0)</f>
        <v>0</v>
      </c>
      <c r="BH505" s="244">
        <f>IF(N505="sníž. přenesená",J505,0)</f>
        <v>0</v>
      </c>
      <c r="BI505" s="244">
        <f>IF(N505="nulová",J505,0)</f>
        <v>0</v>
      </c>
      <c r="BJ505" s="19" t="s">
        <v>86</v>
      </c>
      <c r="BK505" s="244">
        <f>ROUND(I505*H505,2)</f>
        <v>0</v>
      </c>
      <c r="BL505" s="19" t="s">
        <v>101</v>
      </c>
      <c r="BM505" s="243" t="s">
        <v>3423</v>
      </c>
    </row>
    <row r="506" s="2" customFormat="1">
      <c r="A506" s="41"/>
      <c r="B506" s="42"/>
      <c r="C506" s="43"/>
      <c r="D506" s="245" t="s">
        <v>192</v>
      </c>
      <c r="E506" s="43"/>
      <c r="F506" s="246" t="s">
        <v>3424</v>
      </c>
      <c r="G506" s="43"/>
      <c r="H506" s="43"/>
      <c r="I506" s="247"/>
      <c r="J506" s="43"/>
      <c r="K506" s="43"/>
      <c r="L506" s="47"/>
      <c r="M506" s="248"/>
      <c r="N506" s="249"/>
      <c r="O506" s="94"/>
      <c r="P506" s="94"/>
      <c r="Q506" s="94"/>
      <c r="R506" s="94"/>
      <c r="S506" s="94"/>
      <c r="T506" s="95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19" t="s">
        <v>192</v>
      </c>
      <c r="AU506" s="19" t="s">
        <v>90</v>
      </c>
    </row>
    <row r="507" s="2" customFormat="1">
      <c r="A507" s="41"/>
      <c r="B507" s="42"/>
      <c r="C507" s="43"/>
      <c r="D507" s="250" t="s">
        <v>194</v>
      </c>
      <c r="E507" s="43"/>
      <c r="F507" s="251" t="s">
        <v>3425</v>
      </c>
      <c r="G507" s="43"/>
      <c r="H507" s="43"/>
      <c r="I507" s="247"/>
      <c r="J507" s="43"/>
      <c r="K507" s="43"/>
      <c r="L507" s="47"/>
      <c r="M507" s="248"/>
      <c r="N507" s="249"/>
      <c r="O507" s="94"/>
      <c r="P507" s="94"/>
      <c r="Q507" s="94"/>
      <c r="R507" s="94"/>
      <c r="S507" s="94"/>
      <c r="T507" s="95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194</v>
      </c>
      <c r="AU507" s="19" t="s">
        <v>90</v>
      </c>
    </row>
    <row r="508" s="13" customFormat="1">
      <c r="A508" s="13"/>
      <c r="B508" s="252"/>
      <c r="C508" s="253"/>
      <c r="D508" s="245" t="s">
        <v>196</v>
      </c>
      <c r="E508" s="254" t="s">
        <v>1</v>
      </c>
      <c r="F508" s="255" t="s">
        <v>3387</v>
      </c>
      <c r="G508" s="253"/>
      <c r="H508" s="254" t="s">
        <v>1</v>
      </c>
      <c r="I508" s="256"/>
      <c r="J508" s="253"/>
      <c r="K508" s="253"/>
      <c r="L508" s="257"/>
      <c r="M508" s="258"/>
      <c r="N508" s="259"/>
      <c r="O508" s="259"/>
      <c r="P508" s="259"/>
      <c r="Q508" s="259"/>
      <c r="R508" s="259"/>
      <c r="S508" s="259"/>
      <c r="T508" s="26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1" t="s">
        <v>196</v>
      </c>
      <c r="AU508" s="261" t="s">
        <v>90</v>
      </c>
      <c r="AV508" s="13" t="s">
        <v>86</v>
      </c>
      <c r="AW508" s="13" t="s">
        <v>38</v>
      </c>
      <c r="AX508" s="13" t="s">
        <v>82</v>
      </c>
      <c r="AY508" s="261" t="s">
        <v>183</v>
      </c>
    </row>
    <row r="509" s="13" customFormat="1">
      <c r="A509" s="13"/>
      <c r="B509" s="252"/>
      <c r="C509" s="253"/>
      <c r="D509" s="245" t="s">
        <v>196</v>
      </c>
      <c r="E509" s="254" t="s">
        <v>1</v>
      </c>
      <c r="F509" s="255" t="s">
        <v>3264</v>
      </c>
      <c r="G509" s="253"/>
      <c r="H509" s="254" t="s">
        <v>1</v>
      </c>
      <c r="I509" s="256"/>
      <c r="J509" s="253"/>
      <c r="K509" s="253"/>
      <c r="L509" s="257"/>
      <c r="M509" s="258"/>
      <c r="N509" s="259"/>
      <c r="O509" s="259"/>
      <c r="P509" s="259"/>
      <c r="Q509" s="259"/>
      <c r="R509" s="259"/>
      <c r="S509" s="259"/>
      <c r="T509" s="26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61" t="s">
        <v>196</v>
      </c>
      <c r="AU509" s="261" t="s">
        <v>90</v>
      </c>
      <c r="AV509" s="13" t="s">
        <v>86</v>
      </c>
      <c r="AW509" s="13" t="s">
        <v>38</v>
      </c>
      <c r="AX509" s="13" t="s">
        <v>82</v>
      </c>
      <c r="AY509" s="261" t="s">
        <v>183</v>
      </c>
    </row>
    <row r="510" s="14" customFormat="1">
      <c r="A510" s="14"/>
      <c r="B510" s="262"/>
      <c r="C510" s="263"/>
      <c r="D510" s="245" t="s">
        <v>196</v>
      </c>
      <c r="E510" s="264" t="s">
        <v>1</v>
      </c>
      <c r="F510" s="265" t="s">
        <v>86</v>
      </c>
      <c r="G510" s="263"/>
      <c r="H510" s="266">
        <v>1</v>
      </c>
      <c r="I510" s="267"/>
      <c r="J510" s="263"/>
      <c r="K510" s="263"/>
      <c r="L510" s="268"/>
      <c r="M510" s="269"/>
      <c r="N510" s="270"/>
      <c r="O510" s="270"/>
      <c r="P510" s="270"/>
      <c r="Q510" s="270"/>
      <c r="R510" s="270"/>
      <c r="S510" s="270"/>
      <c r="T510" s="271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72" t="s">
        <v>196</v>
      </c>
      <c r="AU510" s="272" t="s">
        <v>90</v>
      </c>
      <c r="AV510" s="14" t="s">
        <v>90</v>
      </c>
      <c r="AW510" s="14" t="s">
        <v>38</v>
      </c>
      <c r="AX510" s="14" t="s">
        <v>86</v>
      </c>
      <c r="AY510" s="272" t="s">
        <v>183</v>
      </c>
    </row>
    <row r="511" s="2" customFormat="1" ht="24.15" customHeight="1">
      <c r="A511" s="41"/>
      <c r="B511" s="42"/>
      <c r="C511" s="274" t="s">
        <v>588</v>
      </c>
      <c r="D511" s="274" t="s">
        <v>222</v>
      </c>
      <c r="E511" s="275" t="s">
        <v>3426</v>
      </c>
      <c r="F511" s="276" t="s">
        <v>3427</v>
      </c>
      <c r="G511" s="277" t="s">
        <v>294</v>
      </c>
      <c r="H511" s="278">
        <v>1</v>
      </c>
      <c r="I511" s="279"/>
      <c r="J511" s="280">
        <f>ROUND(I511*H511,2)</f>
        <v>0</v>
      </c>
      <c r="K511" s="276" t="s">
        <v>190</v>
      </c>
      <c r="L511" s="281"/>
      <c r="M511" s="282" t="s">
        <v>1</v>
      </c>
      <c r="N511" s="283" t="s">
        <v>47</v>
      </c>
      <c r="O511" s="94"/>
      <c r="P511" s="241">
        <f>O511*H511</f>
        <v>0</v>
      </c>
      <c r="Q511" s="241">
        <v>4.125</v>
      </c>
      <c r="R511" s="241">
        <f>Q511*H511</f>
        <v>4.125</v>
      </c>
      <c r="S511" s="241">
        <v>0</v>
      </c>
      <c r="T511" s="242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43" t="s">
        <v>113</v>
      </c>
      <c r="AT511" s="243" t="s">
        <v>222</v>
      </c>
      <c r="AU511" s="243" t="s">
        <v>90</v>
      </c>
      <c r="AY511" s="19" t="s">
        <v>183</v>
      </c>
      <c r="BE511" s="244">
        <f>IF(N511="základní",J511,0)</f>
        <v>0</v>
      </c>
      <c r="BF511" s="244">
        <f>IF(N511="snížená",J511,0)</f>
        <v>0</v>
      </c>
      <c r="BG511" s="244">
        <f>IF(N511="zákl. přenesená",J511,0)</f>
        <v>0</v>
      </c>
      <c r="BH511" s="244">
        <f>IF(N511="sníž. přenesená",J511,0)</f>
        <v>0</v>
      </c>
      <c r="BI511" s="244">
        <f>IF(N511="nulová",J511,0)</f>
        <v>0</v>
      </c>
      <c r="BJ511" s="19" t="s">
        <v>86</v>
      </c>
      <c r="BK511" s="244">
        <f>ROUND(I511*H511,2)</f>
        <v>0</v>
      </c>
      <c r="BL511" s="19" t="s">
        <v>101</v>
      </c>
      <c r="BM511" s="243" t="s">
        <v>3428</v>
      </c>
    </row>
    <row r="512" s="2" customFormat="1">
      <c r="A512" s="41"/>
      <c r="B512" s="42"/>
      <c r="C512" s="43"/>
      <c r="D512" s="245" t="s">
        <v>192</v>
      </c>
      <c r="E512" s="43"/>
      <c r="F512" s="246" t="s">
        <v>3427</v>
      </c>
      <c r="G512" s="43"/>
      <c r="H512" s="43"/>
      <c r="I512" s="247"/>
      <c r="J512" s="43"/>
      <c r="K512" s="43"/>
      <c r="L512" s="47"/>
      <c r="M512" s="248"/>
      <c r="N512" s="249"/>
      <c r="O512" s="94"/>
      <c r="P512" s="94"/>
      <c r="Q512" s="94"/>
      <c r="R512" s="94"/>
      <c r="S512" s="94"/>
      <c r="T512" s="95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19" t="s">
        <v>192</v>
      </c>
      <c r="AU512" s="19" t="s">
        <v>90</v>
      </c>
    </row>
    <row r="513" s="13" customFormat="1">
      <c r="A513" s="13"/>
      <c r="B513" s="252"/>
      <c r="C513" s="253"/>
      <c r="D513" s="245" t="s">
        <v>196</v>
      </c>
      <c r="E513" s="254" t="s">
        <v>1</v>
      </c>
      <c r="F513" s="255" t="s">
        <v>3387</v>
      </c>
      <c r="G513" s="253"/>
      <c r="H513" s="254" t="s">
        <v>1</v>
      </c>
      <c r="I513" s="256"/>
      <c r="J513" s="253"/>
      <c r="K513" s="253"/>
      <c r="L513" s="257"/>
      <c r="M513" s="258"/>
      <c r="N513" s="259"/>
      <c r="O513" s="259"/>
      <c r="P513" s="259"/>
      <c r="Q513" s="259"/>
      <c r="R513" s="259"/>
      <c r="S513" s="259"/>
      <c r="T513" s="26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61" t="s">
        <v>196</v>
      </c>
      <c r="AU513" s="261" t="s">
        <v>90</v>
      </c>
      <c r="AV513" s="13" t="s">
        <v>86</v>
      </c>
      <c r="AW513" s="13" t="s">
        <v>38</v>
      </c>
      <c r="AX513" s="13" t="s">
        <v>82</v>
      </c>
      <c r="AY513" s="261" t="s">
        <v>183</v>
      </c>
    </row>
    <row r="514" s="13" customFormat="1">
      <c r="A514" s="13"/>
      <c r="B514" s="252"/>
      <c r="C514" s="253"/>
      <c r="D514" s="245" t="s">
        <v>196</v>
      </c>
      <c r="E514" s="254" t="s">
        <v>1</v>
      </c>
      <c r="F514" s="255" t="s">
        <v>3391</v>
      </c>
      <c r="G514" s="253"/>
      <c r="H514" s="254" t="s">
        <v>1</v>
      </c>
      <c r="I514" s="256"/>
      <c r="J514" s="253"/>
      <c r="K514" s="253"/>
      <c r="L514" s="257"/>
      <c r="M514" s="258"/>
      <c r="N514" s="259"/>
      <c r="O514" s="259"/>
      <c r="P514" s="259"/>
      <c r="Q514" s="259"/>
      <c r="R514" s="259"/>
      <c r="S514" s="259"/>
      <c r="T514" s="26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61" t="s">
        <v>196</v>
      </c>
      <c r="AU514" s="261" t="s">
        <v>90</v>
      </c>
      <c r="AV514" s="13" t="s">
        <v>86</v>
      </c>
      <c r="AW514" s="13" t="s">
        <v>38</v>
      </c>
      <c r="AX514" s="13" t="s">
        <v>82</v>
      </c>
      <c r="AY514" s="261" t="s">
        <v>183</v>
      </c>
    </row>
    <row r="515" s="13" customFormat="1">
      <c r="A515" s="13"/>
      <c r="B515" s="252"/>
      <c r="C515" s="253"/>
      <c r="D515" s="245" t="s">
        <v>196</v>
      </c>
      <c r="E515" s="254" t="s">
        <v>1</v>
      </c>
      <c r="F515" s="255" t="s">
        <v>3264</v>
      </c>
      <c r="G515" s="253"/>
      <c r="H515" s="254" t="s">
        <v>1</v>
      </c>
      <c r="I515" s="256"/>
      <c r="J515" s="253"/>
      <c r="K515" s="253"/>
      <c r="L515" s="257"/>
      <c r="M515" s="258"/>
      <c r="N515" s="259"/>
      <c r="O515" s="259"/>
      <c r="P515" s="259"/>
      <c r="Q515" s="259"/>
      <c r="R515" s="259"/>
      <c r="S515" s="259"/>
      <c r="T515" s="26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61" t="s">
        <v>196</v>
      </c>
      <c r="AU515" s="261" t="s">
        <v>90</v>
      </c>
      <c r="AV515" s="13" t="s">
        <v>86</v>
      </c>
      <c r="AW515" s="13" t="s">
        <v>38</v>
      </c>
      <c r="AX515" s="13" t="s">
        <v>82</v>
      </c>
      <c r="AY515" s="261" t="s">
        <v>183</v>
      </c>
    </row>
    <row r="516" s="14" customFormat="1">
      <c r="A516" s="14"/>
      <c r="B516" s="262"/>
      <c r="C516" s="263"/>
      <c r="D516" s="245" t="s">
        <v>196</v>
      </c>
      <c r="E516" s="264" t="s">
        <v>1</v>
      </c>
      <c r="F516" s="265" t="s">
        <v>86</v>
      </c>
      <c r="G516" s="263"/>
      <c r="H516" s="266">
        <v>1</v>
      </c>
      <c r="I516" s="267"/>
      <c r="J516" s="263"/>
      <c r="K516" s="263"/>
      <c r="L516" s="268"/>
      <c r="M516" s="269"/>
      <c r="N516" s="270"/>
      <c r="O516" s="270"/>
      <c r="P516" s="270"/>
      <c r="Q516" s="270"/>
      <c r="R516" s="270"/>
      <c r="S516" s="270"/>
      <c r="T516" s="271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72" t="s">
        <v>196</v>
      </c>
      <c r="AU516" s="272" t="s">
        <v>90</v>
      </c>
      <c r="AV516" s="14" t="s">
        <v>90</v>
      </c>
      <c r="AW516" s="14" t="s">
        <v>38</v>
      </c>
      <c r="AX516" s="14" t="s">
        <v>86</v>
      </c>
      <c r="AY516" s="272" t="s">
        <v>183</v>
      </c>
    </row>
    <row r="517" s="2" customFormat="1" ht="24.15" customHeight="1">
      <c r="A517" s="41"/>
      <c r="B517" s="42"/>
      <c r="C517" s="274" t="s">
        <v>592</v>
      </c>
      <c r="D517" s="274" t="s">
        <v>222</v>
      </c>
      <c r="E517" s="275" t="s">
        <v>3429</v>
      </c>
      <c r="F517" s="276" t="s">
        <v>3430</v>
      </c>
      <c r="G517" s="277" t="s">
        <v>294</v>
      </c>
      <c r="H517" s="278">
        <v>1</v>
      </c>
      <c r="I517" s="279"/>
      <c r="J517" s="280">
        <f>ROUND(I517*H517,2)</f>
        <v>0</v>
      </c>
      <c r="K517" s="276" t="s">
        <v>190</v>
      </c>
      <c r="L517" s="281"/>
      <c r="M517" s="282" t="s">
        <v>1</v>
      </c>
      <c r="N517" s="283" t="s">
        <v>47</v>
      </c>
      <c r="O517" s="94"/>
      <c r="P517" s="241">
        <f>O517*H517</f>
        <v>0</v>
      </c>
      <c r="Q517" s="241">
        <v>0.0030000000000000001</v>
      </c>
      <c r="R517" s="241">
        <f>Q517*H517</f>
        <v>0.0030000000000000001</v>
      </c>
      <c r="S517" s="241">
        <v>0</v>
      </c>
      <c r="T517" s="242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43" t="s">
        <v>113</v>
      </c>
      <c r="AT517" s="243" t="s">
        <v>222</v>
      </c>
      <c r="AU517" s="243" t="s">
        <v>90</v>
      </c>
      <c r="AY517" s="19" t="s">
        <v>183</v>
      </c>
      <c r="BE517" s="244">
        <f>IF(N517="základní",J517,0)</f>
        <v>0</v>
      </c>
      <c r="BF517" s="244">
        <f>IF(N517="snížená",J517,0)</f>
        <v>0</v>
      </c>
      <c r="BG517" s="244">
        <f>IF(N517="zákl. přenesená",J517,0)</f>
        <v>0</v>
      </c>
      <c r="BH517" s="244">
        <f>IF(N517="sníž. přenesená",J517,0)</f>
        <v>0</v>
      </c>
      <c r="BI517" s="244">
        <f>IF(N517="nulová",J517,0)</f>
        <v>0</v>
      </c>
      <c r="BJ517" s="19" t="s">
        <v>86</v>
      </c>
      <c r="BK517" s="244">
        <f>ROUND(I517*H517,2)</f>
        <v>0</v>
      </c>
      <c r="BL517" s="19" t="s">
        <v>101</v>
      </c>
      <c r="BM517" s="243" t="s">
        <v>3431</v>
      </c>
    </row>
    <row r="518" s="2" customFormat="1">
      <c r="A518" s="41"/>
      <c r="B518" s="42"/>
      <c r="C518" s="43"/>
      <c r="D518" s="245" t="s">
        <v>192</v>
      </c>
      <c r="E518" s="43"/>
      <c r="F518" s="246" t="s">
        <v>3430</v>
      </c>
      <c r="G518" s="43"/>
      <c r="H518" s="43"/>
      <c r="I518" s="247"/>
      <c r="J518" s="43"/>
      <c r="K518" s="43"/>
      <c r="L518" s="47"/>
      <c r="M518" s="248"/>
      <c r="N518" s="249"/>
      <c r="O518" s="94"/>
      <c r="P518" s="94"/>
      <c r="Q518" s="94"/>
      <c r="R518" s="94"/>
      <c r="S518" s="94"/>
      <c r="T518" s="95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19" t="s">
        <v>192</v>
      </c>
      <c r="AU518" s="19" t="s">
        <v>90</v>
      </c>
    </row>
    <row r="519" s="13" customFormat="1">
      <c r="A519" s="13"/>
      <c r="B519" s="252"/>
      <c r="C519" s="253"/>
      <c r="D519" s="245" t="s">
        <v>196</v>
      </c>
      <c r="E519" s="254" t="s">
        <v>1</v>
      </c>
      <c r="F519" s="255" t="s">
        <v>3387</v>
      </c>
      <c r="G519" s="253"/>
      <c r="H519" s="254" t="s">
        <v>1</v>
      </c>
      <c r="I519" s="256"/>
      <c r="J519" s="253"/>
      <c r="K519" s="253"/>
      <c r="L519" s="257"/>
      <c r="M519" s="258"/>
      <c r="N519" s="259"/>
      <c r="O519" s="259"/>
      <c r="P519" s="259"/>
      <c r="Q519" s="259"/>
      <c r="R519" s="259"/>
      <c r="S519" s="259"/>
      <c r="T519" s="26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61" t="s">
        <v>196</v>
      </c>
      <c r="AU519" s="261" t="s">
        <v>90</v>
      </c>
      <c r="AV519" s="13" t="s">
        <v>86</v>
      </c>
      <c r="AW519" s="13" t="s">
        <v>38</v>
      </c>
      <c r="AX519" s="13" t="s">
        <v>82</v>
      </c>
      <c r="AY519" s="261" t="s">
        <v>183</v>
      </c>
    </row>
    <row r="520" s="13" customFormat="1">
      <c r="A520" s="13"/>
      <c r="B520" s="252"/>
      <c r="C520" s="253"/>
      <c r="D520" s="245" t="s">
        <v>196</v>
      </c>
      <c r="E520" s="254" t="s">
        <v>1</v>
      </c>
      <c r="F520" s="255" t="s">
        <v>3391</v>
      </c>
      <c r="G520" s="253"/>
      <c r="H520" s="254" t="s">
        <v>1</v>
      </c>
      <c r="I520" s="256"/>
      <c r="J520" s="253"/>
      <c r="K520" s="253"/>
      <c r="L520" s="257"/>
      <c r="M520" s="258"/>
      <c r="N520" s="259"/>
      <c r="O520" s="259"/>
      <c r="P520" s="259"/>
      <c r="Q520" s="259"/>
      <c r="R520" s="259"/>
      <c r="S520" s="259"/>
      <c r="T520" s="26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61" t="s">
        <v>196</v>
      </c>
      <c r="AU520" s="261" t="s">
        <v>90</v>
      </c>
      <c r="AV520" s="13" t="s">
        <v>86</v>
      </c>
      <c r="AW520" s="13" t="s">
        <v>38</v>
      </c>
      <c r="AX520" s="13" t="s">
        <v>82</v>
      </c>
      <c r="AY520" s="261" t="s">
        <v>183</v>
      </c>
    </row>
    <row r="521" s="13" customFormat="1">
      <c r="A521" s="13"/>
      <c r="B521" s="252"/>
      <c r="C521" s="253"/>
      <c r="D521" s="245" t="s">
        <v>196</v>
      </c>
      <c r="E521" s="254" t="s">
        <v>1</v>
      </c>
      <c r="F521" s="255" t="s">
        <v>3264</v>
      </c>
      <c r="G521" s="253"/>
      <c r="H521" s="254" t="s">
        <v>1</v>
      </c>
      <c r="I521" s="256"/>
      <c r="J521" s="253"/>
      <c r="K521" s="253"/>
      <c r="L521" s="257"/>
      <c r="M521" s="258"/>
      <c r="N521" s="259"/>
      <c r="O521" s="259"/>
      <c r="P521" s="259"/>
      <c r="Q521" s="259"/>
      <c r="R521" s="259"/>
      <c r="S521" s="259"/>
      <c r="T521" s="26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61" t="s">
        <v>196</v>
      </c>
      <c r="AU521" s="261" t="s">
        <v>90</v>
      </c>
      <c r="AV521" s="13" t="s">
        <v>86</v>
      </c>
      <c r="AW521" s="13" t="s">
        <v>38</v>
      </c>
      <c r="AX521" s="13" t="s">
        <v>82</v>
      </c>
      <c r="AY521" s="261" t="s">
        <v>183</v>
      </c>
    </row>
    <row r="522" s="14" customFormat="1">
      <c r="A522" s="14"/>
      <c r="B522" s="262"/>
      <c r="C522" s="263"/>
      <c r="D522" s="245" t="s">
        <v>196</v>
      </c>
      <c r="E522" s="264" t="s">
        <v>1</v>
      </c>
      <c r="F522" s="265" t="s">
        <v>86</v>
      </c>
      <c r="G522" s="263"/>
      <c r="H522" s="266">
        <v>1</v>
      </c>
      <c r="I522" s="267"/>
      <c r="J522" s="263"/>
      <c r="K522" s="263"/>
      <c r="L522" s="268"/>
      <c r="M522" s="269"/>
      <c r="N522" s="270"/>
      <c r="O522" s="270"/>
      <c r="P522" s="270"/>
      <c r="Q522" s="270"/>
      <c r="R522" s="270"/>
      <c r="S522" s="270"/>
      <c r="T522" s="271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72" t="s">
        <v>196</v>
      </c>
      <c r="AU522" s="272" t="s">
        <v>90</v>
      </c>
      <c r="AV522" s="14" t="s">
        <v>90</v>
      </c>
      <c r="AW522" s="14" t="s">
        <v>38</v>
      </c>
      <c r="AX522" s="14" t="s">
        <v>86</v>
      </c>
      <c r="AY522" s="272" t="s">
        <v>183</v>
      </c>
    </row>
    <row r="523" s="2" customFormat="1" ht="24.15" customHeight="1">
      <c r="A523" s="41"/>
      <c r="B523" s="42"/>
      <c r="C523" s="232" t="s">
        <v>596</v>
      </c>
      <c r="D523" s="232" t="s">
        <v>186</v>
      </c>
      <c r="E523" s="233" t="s">
        <v>3432</v>
      </c>
      <c r="F523" s="234" t="s">
        <v>3433</v>
      </c>
      <c r="G523" s="235" t="s">
        <v>294</v>
      </c>
      <c r="H523" s="236">
        <v>1</v>
      </c>
      <c r="I523" s="237"/>
      <c r="J523" s="238">
        <f>ROUND(I523*H523,2)</f>
        <v>0</v>
      </c>
      <c r="K523" s="234" t="s">
        <v>190</v>
      </c>
      <c r="L523" s="47"/>
      <c r="M523" s="239" t="s">
        <v>1</v>
      </c>
      <c r="N523" s="240" t="s">
        <v>47</v>
      </c>
      <c r="O523" s="94"/>
      <c r="P523" s="241">
        <f>O523*H523</f>
        <v>0</v>
      </c>
      <c r="Q523" s="241">
        <v>0.01018</v>
      </c>
      <c r="R523" s="241">
        <f>Q523*H523</f>
        <v>0.01018</v>
      </c>
      <c r="S523" s="241">
        <v>0</v>
      </c>
      <c r="T523" s="242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43" t="s">
        <v>101</v>
      </c>
      <c r="AT523" s="243" t="s">
        <v>186</v>
      </c>
      <c r="AU523" s="243" t="s">
        <v>90</v>
      </c>
      <c r="AY523" s="19" t="s">
        <v>183</v>
      </c>
      <c r="BE523" s="244">
        <f>IF(N523="základní",J523,0)</f>
        <v>0</v>
      </c>
      <c r="BF523" s="244">
        <f>IF(N523="snížená",J523,0)</f>
        <v>0</v>
      </c>
      <c r="BG523" s="244">
        <f>IF(N523="zákl. přenesená",J523,0)</f>
        <v>0</v>
      </c>
      <c r="BH523" s="244">
        <f>IF(N523="sníž. přenesená",J523,0)</f>
        <v>0</v>
      </c>
      <c r="BI523" s="244">
        <f>IF(N523="nulová",J523,0)</f>
        <v>0</v>
      </c>
      <c r="BJ523" s="19" t="s">
        <v>86</v>
      </c>
      <c r="BK523" s="244">
        <f>ROUND(I523*H523,2)</f>
        <v>0</v>
      </c>
      <c r="BL523" s="19" t="s">
        <v>101</v>
      </c>
      <c r="BM523" s="243" t="s">
        <v>3434</v>
      </c>
    </row>
    <row r="524" s="2" customFormat="1">
      <c r="A524" s="41"/>
      <c r="B524" s="42"/>
      <c r="C524" s="43"/>
      <c r="D524" s="245" t="s">
        <v>192</v>
      </c>
      <c r="E524" s="43"/>
      <c r="F524" s="246" t="s">
        <v>3435</v>
      </c>
      <c r="G524" s="43"/>
      <c r="H524" s="43"/>
      <c r="I524" s="247"/>
      <c r="J524" s="43"/>
      <c r="K524" s="43"/>
      <c r="L524" s="47"/>
      <c r="M524" s="248"/>
      <c r="N524" s="249"/>
      <c r="O524" s="94"/>
      <c r="P524" s="94"/>
      <c r="Q524" s="94"/>
      <c r="R524" s="94"/>
      <c r="S524" s="94"/>
      <c r="T524" s="95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19" t="s">
        <v>192</v>
      </c>
      <c r="AU524" s="19" t="s">
        <v>90</v>
      </c>
    </row>
    <row r="525" s="2" customFormat="1">
      <c r="A525" s="41"/>
      <c r="B525" s="42"/>
      <c r="C525" s="43"/>
      <c r="D525" s="250" t="s">
        <v>194</v>
      </c>
      <c r="E525" s="43"/>
      <c r="F525" s="251" t="s">
        <v>3436</v>
      </c>
      <c r="G525" s="43"/>
      <c r="H525" s="43"/>
      <c r="I525" s="247"/>
      <c r="J525" s="43"/>
      <c r="K525" s="43"/>
      <c r="L525" s="47"/>
      <c r="M525" s="248"/>
      <c r="N525" s="249"/>
      <c r="O525" s="94"/>
      <c r="P525" s="94"/>
      <c r="Q525" s="94"/>
      <c r="R525" s="94"/>
      <c r="S525" s="94"/>
      <c r="T525" s="95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19" t="s">
        <v>194</v>
      </c>
      <c r="AU525" s="19" t="s">
        <v>90</v>
      </c>
    </row>
    <row r="526" s="13" customFormat="1">
      <c r="A526" s="13"/>
      <c r="B526" s="252"/>
      <c r="C526" s="253"/>
      <c r="D526" s="245" t="s">
        <v>196</v>
      </c>
      <c r="E526" s="254" t="s">
        <v>1</v>
      </c>
      <c r="F526" s="255" t="s">
        <v>3387</v>
      </c>
      <c r="G526" s="253"/>
      <c r="H526" s="254" t="s">
        <v>1</v>
      </c>
      <c r="I526" s="256"/>
      <c r="J526" s="253"/>
      <c r="K526" s="253"/>
      <c r="L526" s="257"/>
      <c r="M526" s="258"/>
      <c r="N526" s="259"/>
      <c r="O526" s="259"/>
      <c r="P526" s="259"/>
      <c r="Q526" s="259"/>
      <c r="R526" s="259"/>
      <c r="S526" s="259"/>
      <c r="T526" s="26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61" t="s">
        <v>196</v>
      </c>
      <c r="AU526" s="261" t="s">
        <v>90</v>
      </c>
      <c r="AV526" s="13" t="s">
        <v>86</v>
      </c>
      <c r="AW526" s="13" t="s">
        <v>38</v>
      </c>
      <c r="AX526" s="13" t="s">
        <v>82</v>
      </c>
      <c r="AY526" s="261" t="s">
        <v>183</v>
      </c>
    </row>
    <row r="527" s="13" customFormat="1">
      <c r="A527" s="13"/>
      <c r="B527" s="252"/>
      <c r="C527" s="253"/>
      <c r="D527" s="245" t="s">
        <v>196</v>
      </c>
      <c r="E527" s="254" t="s">
        <v>1</v>
      </c>
      <c r="F527" s="255" t="s">
        <v>3264</v>
      </c>
      <c r="G527" s="253"/>
      <c r="H527" s="254" t="s">
        <v>1</v>
      </c>
      <c r="I527" s="256"/>
      <c r="J527" s="253"/>
      <c r="K527" s="253"/>
      <c r="L527" s="257"/>
      <c r="M527" s="258"/>
      <c r="N527" s="259"/>
      <c r="O527" s="259"/>
      <c r="P527" s="259"/>
      <c r="Q527" s="259"/>
      <c r="R527" s="259"/>
      <c r="S527" s="259"/>
      <c r="T527" s="26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61" t="s">
        <v>196</v>
      </c>
      <c r="AU527" s="261" t="s">
        <v>90</v>
      </c>
      <c r="AV527" s="13" t="s">
        <v>86</v>
      </c>
      <c r="AW527" s="13" t="s">
        <v>38</v>
      </c>
      <c r="AX527" s="13" t="s">
        <v>82</v>
      </c>
      <c r="AY527" s="261" t="s">
        <v>183</v>
      </c>
    </row>
    <row r="528" s="14" customFormat="1">
      <c r="A528" s="14"/>
      <c r="B528" s="262"/>
      <c r="C528" s="263"/>
      <c r="D528" s="245" t="s">
        <v>196</v>
      </c>
      <c r="E528" s="264" t="s">
        <v>1</v>
      </c>
      <c r="F528" s="265" t="s">
        <v>86</v>
      </c>
      <c r="G528" s="263"/>
      <c r="H528" s="266">
        <v>1</v>
      </c>
      <c r="I528" s="267"/>
      <c r="J528" s="263"/>
      <c r="K528" s="263"/>
      <c r="L528" s="268"/>
      <c r="M528" s="269"/>
      <c r="N528" s="270"/>
      <c r="O528" s="270"/>
      <c r="P528" s="270"/>
      <c r="Q528" s="270"/>
      <c r="R528" s="270"/>
      <c r="S528" s="270"/>
      <c r="T528" s="271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72" t="s">
        <v>196</v>
      </c>
      <c r="AU528" s="272" t="s">
        <v>90</v>
      </c>
      <c r="AV528" s="14" t="s">
        <v>90</v>
      </c>
      <c r="AW528" s="14" t="s">
        <v>38</v>
      </c>
      <c r="AX528" s="14" t="s">
        <v>86</v>
      </c>
      <c r="AY528" s="272" t="s">
        <v>183</v>
      </c>
    </row>
    <row r="529" s="2" customFormat="1" ht="24.15" customHeight="1">
      <c r="A529" s="41"/>
      <c r="B529" s="42"/>
      <c r="C529" s="274" t="s">
        <v>601</v>
      </c>
      <c r="D529" s="274" t="s">
        <v>222</v>
      </c>
      <c r="E529" s="275" t="s">
        <v>3437</v>
      </c>
      <c r="F529" s="276" t="s">
        <v>3438</v>
      </c>
      <c r="G529" s="277" t="s">
        <v>294</v>
      </c>
      <c r="H529" s="278">
        <v>1</v>
      </c>
      <c r="I529" s="279"/>
      <c r="J529" s="280">
        <f>ROUND(I529*H529,2)</f>
        <v>0</v>
      </c>
      <c r="K529" s="276" t="s">
        <v>190</v>
      </c>
      <c r="L529" s="281"/>
      <c r="M529" s="282" t="s">
        <v>1</v>
      </c>
      <c r="N529" s="283" t="s">
        <v>47</v>
      </c>
      <c r="O529" s="94"/>
      <c r="P529" s="241">
        <f>O529*H529</f>
        <v>0</v>
      </c>
      <c r="Q529" s="241">
        <v>0.69999999999999996</v>
      </c>
      <c r="R529" s="241">
        <f>Q529*H529</f>
        <v>0.69999999999999996</v>
      </c>
      <c r="S529" s="241">
        <v>0</v>
      </c>
      <c r="T529" s="242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43" t="s">
        <v>113</v>
      </c>
      <c r="AT529" s="243" t="s">
        <v>222</v>
      </c>
      <c r="AU529" s="243" t="s">
        <v>90</v>
      </c>
      <c r="AY529" s="19" t="s">
        <v>183</v>
      </c>
      <c r="BE529" s="244">
        <f>IF(N529="základní",J529,0)</f>
        <v>0</v>
      </c>
      <c r="BF529" s="244">
        <f>IF(N529="snížená",J529,0)</f>
        <v>0</v>
      </c>
      <c r="BG529" s="244">
        <f>IF(N529="zákl. přenesená",J529,0)</f>
        <v>0</v>
      </c>
      <c r="BH529" s="244">
        <f>IF(N529="sníž. přenesená",J529,0)</f>
        <v>0</v>
      </c>
      <c r="BI529" s="244">
        <f>IF(N529="nulová",J529,0)</f>
        <v>0</v>
      </c>
      <c r="BJ529" s="19" t="s">
        <v>86</v>
      </c>
      <c r="BK529" s="244">
        <f>ROUND(I529*H529,2)</f>
        <v>0</v>
      </c>
      <c r="BL529" s="19" t="s">
        <v>101</v>
      </c>
      <c r="BM529" s="243" t="s">
        <v>3439</v>
      </c>
    </row>
    <row r="530" s="2" customFormat="1">
      <c r="A530" s="41"/>
      <c r="B530" s="42"/>
      <c r="C530" s="43"/>
      <c r="D530" s="245" t="s">
        <v>192</v>
      </c>
      <c r="E530" s="43"/>
      <c r="F530" s="246" t="s">
        <v>3438</v>
      </c>
      <c r="G530" s="43"/>
      <c r="H530" s="43"/>
      <c r="I530" s="247"/>
      <c r="J530" s="43"/>
      <c r="K530" s="43"/>
      <c r="L530" s="47"/>
      <c r="M530" s="248"/>
      <c r="N530" s="249"/>
      <c r="O530" s="94"/>
      <c r="P530" s="94"/>
      <c r="Q530" s="94"/>
      <c r="R530" s="94"/>
      <c r="S530" s="94"/>
      <c r="T530" s="95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19" t="s">
        <v>192</v>
      </c>
      <c r="AU530" s="19" t="s">
        <v>90</v>
      </c>
    </row>
    <row r="531" s="13" customFormat="1">
      <c r="A531" s="13"/>
      <c r="B531" s="252"/>
      <c r="C531" s="253"/>
      <c r="D531" s="245" t="s">
        <v>196</v>
      </c>
      <c r="E531" s="254" t="s">
        <v>1</v>
      </c>
      <c r="F531" s="255" t="s">
        <v>3387</v>
      </c>
      <c r="G531" s="253"/>
      <c r="H531" s="254" t="s">
        <v>1</v>
      </c>
      <c r="I531" s="256"/>
      <c r="J531" s="253"/>
      <c r="K531" s="253"/>
      <c r="L531" s="257"/>
      <c r="M531" s="258"/>
      <c r="N531" s="259"/>
      <c r="O531" s="259"/>
      <c r="P531" s="259"/>
      <c r="Q531" s="259"/>
      <c r="R531" s="259"/>
      <c r="S531" s="259"/>
      <c r="T531" s="26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61" t="s">
        <v>196</v>
      </c>
      <c r="AU531" s="261" t="s">
        <v>90</v>
      </c>
      <c r="AV531" s="13" t="s">
        <v>86</v>
      </c>
      <c r="AW531" s="13" t="s">
        <v>38</v>
      </c>
      <c r="AX531" s="13" t="s">
        <v>82</v>
      </c>
      <c r="AY531" s="261" t="s">
        <v>183</v>
      </c>
    </row>
    <row r="532" s="13" customFormat="1">
      <c r="A532" s="13"/>
      <c r="B532" s="252"/>
      <c r="C532" s="253"/>
      <c r="D532" s="245" t="s">
        <v>196</v>
      </c>
      <c r="E532" s="254" t="s">
        <v>1</v>
      </c>
      <c r="F532" s="255" t="s">
        <v>3391</v>
      </c>
      <c r="G532" s="253"/>
      <c r="H532" s="254" t="s">
        <v>1</v>
      </c>
      <c r="I532" s="256"/>
      <c r="J532" s="253"/>
      <c r="K532" s="253"/>
      <c r="L532" s="257"/>
      <c r="M532" s="258"/>
      <c r="N532" s="259"/>
      <c r="O532" s="259"/>
      <c r="P532" s="259"/>
      <c r="Q532" s="259"/>
      <c r="R532" s="259"/>
      <c r="S532" s="259"/>
      <c r="T532" s="26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61" t="s">
        <v>196</v>
      </c>
      <c r="AU532" s="261" t="s">
        <v>90</v>
      </c>
      <c r="AV532" s="13" t="s">
        <v>86</v>
      </c>
      <c r="AW532" s="13" t="s">
        <v>38</v>
      </c>
      <c r="AX532" s="13" t="s">
        <v>82</v>
      </c>
      <c r="AY532" s="261" t="s">
        <v>183</v>
      </c>
    </row>
    <row r="533" s="13" customFormat="1">
      <c r="A533" s="13"/>
      <c r="B533" s="252"/>
      <c r="C533" s="253"/>
      <c r="D533" s="245" t="s">
        <v>196</v>
      </c>
      <c r="E533" s="254" t="s">
        <v>1</v>
      </c>
      <c r="F533" s="255" t="s">
        <v>3264</v>
      </c>
      <c r="G533" s="253"/>
      <c r="H533" s="254" t="s">
        <v>1</v>
      </c>
      <c r="I533" s="256"/>
      <c r="J533" s="253"/>
      <c r="K533" s="253"/>
      <c r="L533" s="257"/>
      <c r="M533" s="258"/>
      <c r="N533" s="259"/>
      <c r="O533" s="259"/>
      <c r="P533" s="259"/>
      <c r="Q533" s="259"/>
      <c r="R533" s="259"/>
      <c r="S533" s="259"/>
      <c r="T533" s="26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61" t="s">
        <v>196</v>
      </c>
      <c r="AU533" s="261" t="s">
        <v>90</v>
      </c>
      <c r="AV533" s="13" t="s">
        <v>86</v>
      </c>
      <c r="AW533" s="13" t="s">
        <v>38</v>
      </c>
      <c r="AX533" s="13" t="s">
        <v>82</v>
      </c>
      <c r="AY533" s="261" t="s">
        <v>183</v>
      </c>
    </row>
    <row r="534" s="14" customFormat="1">
      <c r="A534" s="14"/>
      <c r="B534" s="262"/>
      <c r="C534" s="263"/>
      <c r="D534" s="245" t="s">
        <v>196</v>
      </c>
      <c r="E534" s="264" t="s">
        <v>1</v>
      </c>
      <c r="F534" s="265" t="s">
        <v>86</v>
      </c>
      <c r="G534" s="263"/>
      <c r="H534" s="266">
        <v>1</v>
      </c>
      <c r="I534" s="267"/>
      <c r="J534" s="263"/>
      <c r="K534" s="263"/>
      <c r="L534" s="268"/>
      <c r="M534" s="269"/>
      <c r="N534" s="270"/>
      <c r="O534" s="270"/>
      <c r="P534" s="270"/>
      <c r="Q534" s="270"/>
      <c r="R534" s="270"/>
      <c r="S534" s="270"/>
      <c r="T534" s="27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72" t="s">
        <v>196</v>
      </c>
      <c r="AU534" s="272" t="s">
        <v>90</v>
      </c>
      <c r="AV534" s="14" t="s">
        <v>90</v>
      </c>
      <c r="AW534" s="14" t="s">
        <v>38</v>
      </c>
      <c r="AX534" s="14" t="s">
        <v>86</v>
      </c>
      <c r="AY534" s="272" t="s">
        <v>183</v>
      </c>
    </row>
    <row r="535" s="2" customFormat="1" ht="37.8" customHeight="1">
      <c r="A535" s="41"/>
      <c r="B535" s="42"/>
      <c r="C535" s="232" t="s">
        <v>607</v>
      </c>
      <c r="D535" s="232" t="s">
        <v>186</v>
      </c>
      <c r="E535" s="233" t="s">
        <v>1046</v>
      </c>
      <c r="F535" s="234" t="s">
        <v>1047</v>
      </c>
      <c r="G535" s="235" t="s">
        <v>294</v>
      </c>
      <c r="H535" s="236">
        <v>1</v>
      </c>
      <c r="I535" s="237"/>
      <c r="J535" s="238">
        <f>ROUND(I535*H535,2)</f>
        <v>0</v>
      </c>
      <c r="K535" s="234" t="s">
        <v>190</v>
      </c>
      <c r="L535" s="47"/>
      <c r="M535" s="239" t="s">
        <v>1</v>
      </c>
      <c r="N535" s="240" t="s">
        <v>47</v>
      </c>
      <c r="O535" s="94"/>
      <c r="P535" s="241">
        <f>O535*H535</f>
        <v>0</v>
      </c>
      <c r="Q535" s="241">
        <v>0.089999999999999997</v>
      </c>
      <c r="R535" s="241">
        <f>Q535*H535</f>
        <v>0.089999999999999997</v>
      </c>
      <c r="S535" s="241">
        <v>0</v>
      </c>
      <c r="T535" s="242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43" t="s">
        <v>101</v>
      </c>
      <c r="AT535" s="243" t="s">
        <v>186</v>
      </c>
      <c r="AU535" s="243" t="s">
        <v>90</v>
      </c>
      <c r="AY535" s="19" t="s">
        <v>183</v>
      </c>
      <c r="BE535" s="244">
        <f>IF(N535="základní",J535,0)</f>
        <v>0</v>
      </c>
      <c r="BF535" s="244">
        <f>IF(N535="snížená",J535,0)</f>
        <v>0</v>
      </c>
      <c r="BG535" s="244">
        <f>IF(N535="zákl. přenesená",J535,0)</f>
        <v>0</v>
      </c>
      <c r="BH535" s="244">
        <f>IF(N535="sníž. přenesená",J535,0)</f>
        <v>0</v>
      </c>
      <c r="BI535" s="244">
        <f>IF(N535="nulová",J535,0)</f>
        <v>0</v>
      </c>
      <c r="BJ535" s="19" t="s">
        <v>86</v>
      </c>
      <c r="BK535" s="244">
        <f>ROUND(I535*H535,2)</f>
        <v>0</v>
      </c>
      <c r="BL535" s="19" t="s">
        <v>101</v>
      </c>
      <c r="BM535" s="243" t="s">
        <v>3440</v>
      </c>
    </row>
    <row r="536" s="2" customFormat="1">
      <c r="A536" s="41"/>
      <c r="B536" s="42"/>
      <c r="C536" s="43"/>
      <c r="D536" s="245" t="s">
        <v>192</v>
      </c>
      <c r="E536" s="43"/>
      <c r="F536" s="246" t="s">
        <v>1049</v>
      </c>
      <c r="G536" s="43"/>
      <c r="H536" s="43"/>
      <c r="I536" s="247"/>
      <c r="J536" s="43"/>
      <c r="K536" s="43"/>
      <c r="L536" s="47"/>
      <c r="M536" s="248"/>
      <c r="N536" s="249"/>
      <c r="O536" s="94"/>
      <c r="P536" s="94"/>
      <c r="Q536" s="94"/>
      <c r="R536" s="94"/>
      <c r="S536" s="94"/>
      <c r="T536" s="95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19" t="s">
        <v>192</v>
      </c>
      <c r="AU536" s="19" t="s">
        <v>90</v>
      </c>
    </row>
    <row r="537" s="2" customFormat="1">
      <c r="A537" s="41"/>
      <c r="B537" s="42"/>
      <c r="C537" s="43"/>
      <c r="D537" s="250" t="s">
        <v>194</v>
      </c>
      <c r="E537" s="43"/>
      <c r="F537" s="251" t="s">
        <v>1050</v>
      </c>
      <c r="G537" s="43"/>
      <c r="H537" s="43"/>
      <c r="I537" s="247"/>
      <c r="J537" s="43"/>
      <c r="K537" s="43"/>
      <c r="L537" s="47"/>
      <c r="M537" s="248"/>
      <c r="N537" s="249"/>
      <c r="O537" s="94"/>
      <c r="P537" s="94"/>
      <c r="Q537" s="94"/>
      <c r="R537" s="94"/>
      <c r="S537" s="94"/>
      <c r="T537" s="95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19" t="s">
        <v>194</v>
      </c>
      <c r="AU537" s="19" t="s">
        <v>90</v>
      </c>
    </row>
    <row r="538" s="13" customFormat="1">
      <c r="A538" s="13"/>
      <c r="B538" s="252"/>
      <c r="C538" s="253"/>
      <c r="D538" s="245" t="s">
        <v>196</v>
      </c>
      <c r="E538" s="254" t="s">
        <v>1</v>
      </c>
      <c r="F538" s="255" t="s">
        <v>3387</v>
      </c>
      <c r="G538" s="253"/>
      <c r="H538" s="254" t="s">
        <v>1</v>
      </c>
      <c r="I538" s="256"/>
      <c r="J538" s="253"/>
      <c r="K538" s="253"/>
      <c r="L538" s="257"/>
      <c r="M538" s="258"/>
      <c r="N538" s="259"/>
      <c r="O538" s="259"/>
      <c r="P538" s="259"/>
      <c r="Q538" s="259"/>
      <c r="R538" s="259"/>
      <c r="S538" s="259"/>
      <c r="T538" s="26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61" t="s">
        <v>196</v>
      </c>
      <c r="AU538" s="261" t="s">
        <v>90</v>
      </c>
      <c r="AV538" s="13" t="s">
        <v>86</v>
      </c>
      <c r="AW538" s="13" t="s">
        <v>38</v>
      </c>
      <c r="AX538" s="13" t="s">
        <v>82</v>
      </c>
      <c r="AY538" s="261" t="s">
        <v>183</v>
      </c>
    </row>
    <row r="539" s="13" customFormat="1">
      <c r="A539" s="13"/>
      <c r="B539" s="252"/>
      <c r="C539" s="253"/>
      <c r="D539" s="245" t="s">
        <v>196</v>
      </c>
      <c r="E539" s="254" t="s">
        <v>1</v>
      </c>
      <c r="F539" s="255" t="s">
        <v>3264</v>
      </c>
      <c r="G539" s="253"/>
      <c r="H539" s="254" t="s">
        <v>1</v>
      </c>
      <c r="I539" s="256"/>
      <c r="J539" s="253"/>
      <c r="K539" s="253"/>
      <c r="L539" s="257"/>
      <c r="M539" s="258"/>
      <c r="N539" s="259"/>
      <c r="O539" s="259"/>
      <c r="P539" s="259"/>
      <c r="Q539" s="259"/>
      <c r="R539" s="259"/>
      <c r="S539" s="259"/>
      <c r="T539" s="26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61" t="s">
        <v>196</v>
      </c>
      <c r="AU539" s="261" t="s">
        <v>90</v>
      </c>
      <c r="AV539" s="13" t="s">
        <v>86</v>
      </c>
      <c r="AW539" s="13" t="s">
        <v>38</v>
      </c>
      <c r="AX539" s="13" t="s">
        <v>82</v>
      </c>
      <c r="AY539" s="261" t="s">
        <v>183</v>
      </c>
    </row>
    <row r="540" s="14" customFormat="1">
      <c r="A540" s="14"/>
      <c r="B540" s="262"/>
      <c r="C540" s="263"/>
      <c r="D540" s="245" t="s">
        <v>196</v>
      </c>
      <c r="E540" s="264" t="s">
        <v>1</v>
      </c>
      <c r="F540" s="265" t="s">
        <v>86</v>
      </c>
      <c r="G540" s="263"/>
      <c r="H540" s="266">
        <v>1</v>
      </c>
      <c r="I540" s="267"/>
      <c r="J540" s="263"/>
      <c r="K540" s="263"/>
      <c r="L540" s="268"/>
      <c r="M540" s="269"/>
      <c r="N540" s="270"/>
      <c r="O540" s="270"/>
      <c r="P540" s="270"/>
      <c r="Q540" s="270"/>
      <c r="R540" s="270"/>
      <c r="S540" s="270"/>
      <c r="T540" s="27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72" t="s">
        <v>196</v>
      </c>
      <c r="AU540" s="272" t="s">
        <v>90</v>
      </c>
      <c r="AV540" s="14" t="s">
        <v>90</v>
      </c>
      <c r="AW540" s="14" t="s">
        <v>38</v>
      </c>
      <c r="AX540" s="14" t="s">
        <v>86</v>
      </c>
      <c r="AY540" s="272" t="s">
        <v>183</v>
      </c>
    </row>
    <row r="541" s="2" customFormat="1" ht="21.75" customHeight="1">
      <c r="A541" s="41"/>
      <c r="B541" s="42"/>
      <c r="C541" s="274" t="s">
        <v>613</v>
      </c>
      <c r="D541" s="274" t="s">
        <v>222</v>
      </c>
      <c r="E541" s="275" t="s">
        <v>1052</v>
      </c>
      <c r="F541" s="276" t="s">
        <v>1053</v>
      </c>
      <c r="G541" s="277" t="s">
        <v>294</v>
      </c>
      <c r="H541" s="278">
        <v>1</v>
      </c>
      <c r="I541" s="279"/>
      <c r="J541" s="280">
        <f>ROUND(I541*H541,2)</f>
        <v>0</v>
      </c>
      <c r="K541" s="276" t="s">
        <v>190</v>
      </c>
      <c r="L541" s="281"/>
      <c r="M541" s="282" t="s">
        <v>1</v>
      </c>
      <c r="N541" s="283" t="s">
        <v>47</v>
      </c>
      <c r="O541" s="94"/>
      <c r="P541" s="241">
        <f>O541*H541</f>
        <v>0</v>
      </c>
      <c r="Q541" s="241">
        <v>0.19600000000000001</v>
      </c>
      <c r="R541" s="241">
        <f>Q541*H541</f>
        <v>0.19600000000000001</v>
      </c>
      <c r="S541" s="241">
        <v>0</v>
      </c>
      <c r="T541" s="242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43" t="s">
        <v>113</v>
      </c>
      <c r="AT541" s="243" t="s">
        <v>222</v>
      </c>
      <c r="AU541" s="243" t="s">
        <v>90</v>
      </c>
      <c r="AY541" s="19" t="s">
        <v>183</v>
      </c>
      <c r="BE541" s="244">
        <f>IF(N541="základní",J541,0)</f>
        <v>0</v>
      </c>
      <c r="BF541" s="244">
        <f>IF(N541="snížená",J541,0)</f>
        <v>0</v>
      </c>
      <c r="BG541" s="244">
        <f>IF(N541="zákl. přenesená",J541,0)</f>
        <v>0</v>
      </c>
      <c r="BH541" s="244">
        <f>IF(N541="sníž. přenesená",J541,0)</f>
        <v>0</v>
      </c>
      <c r="BI541" s="244">
        <f>IF(N541="nulová",J541,0)</f>
        <v>0</v>
      </c>
      <c r="BJ541" s="19" t="s">
        <v>86</v>
      </c>
      <c r="BK541" s="244">
        <f>ROUND(I541*H541,2)</f>
        <v>0</v>
      </c>
      <c r="BL541" s="19" t="s">
        <v>101</v>
      </c>
      <c r="BM541" s="243" t="s">
        <v>3441</v>
      </c>
    </row>
    <row r="542" s="2" customFormat="1">
      <c r="A542" s="41"/>
      <c r="B542" s="42"/>
      <c r="C542" s="43"/>
      <c r="D542" s="245" t="s">
        <v>192</v>
      </c>
      <c r="E542" s="43"/>
      <c r="F542" s="246" t="s">
        <v>1053</v>
      </c>
      <c r="G542" s="43"/>
      <c r="H542" s="43"/>
      <c r="I542" s="247"/>
      <c r="J542" s="43"/>
      <c r="K542" s="43"/>
      <c r="L542" s="47"/>
      <c r="M542" s="248"/>
      <c r="N542" s="249"/>
      <c r="O542" s="94"/>
      <c r="P542" s="94"/>
      <c r="Q542" s="94"/>
      <c r="R542" s="94"/>
      <c r="S542" s="94"/>
      <c r="T542" s="95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19" t="s">
        <v>192</v>
      </c>
      <c r="AU542" s="19" t="s">
        <v>90</v>
      </c>
    </row>
    <row r="543" s="13" customFormat="1">
      <c r="A543" s="13"/>
      <c r="B543" s="252"/>
      <c r="C543" s="253"/>
      <c r="D543" s="245" t="s">
        <v>196</v>
      </c>
      <c r="E543" s="254" t="s">
        <v>1</v>
      </c>
      <c r="F543" s="255" t="s">
        <v>3387</v>
      </c>
      <c r="G543" s="253"/>
      <c r="H543" s="254" t="s">
        <v>1</v>
      </c>
      <c r="I543" s="256"/>
      <c r="J543" s="253"/>
      <c r="K543" s="253"/>
      <c r="L543" s="257"/>
      <c r="M543" s="258"/>
      <c r="N543" s="259"/>
      <c r="O543" s="259"/>
      <c r="P543" s="259"/>
      <c r="Q543" s="259"/>
      <c r="R543" s="259"/>
      <c r="S543" s="259"/>
      <c r="T543" s="26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61" t="s">
        <v>196</v>
      </c>
      <c r="AU543" s="261" t="s">
        <v>90</v>
      </c>
      <c r="AV543" s="13" t="s">
        <v>86</v>
      </c>
      <c r="AW543" s="13" t="s">
        <v>38</v>
      </c>
      <c r="AX543" s="13" t="s">
        <v>82</v>
      </c>
      <c r="AY543" s="261" t="s">
        <v>183</v>
      </c>
    </row>
    <row r="544" s="13" customFormat="1">
      <c r="A544" s="13"/>
      <c r="B544" s="252"/>
      <c r="C544" s="253"/>
      <c r="D544" s="245" t="s">
        <v>196</v>
      </c>
      <c r="E544" s="254" t="s">
        <v>1</v>
      </c>
      <c r="F544" s="255" t="s">
        <v>3391</v>
      </c>
      <c r="G544" s="253"/>
      <c r="H544" s="254" t="s">
        <v>1</v>
      </c>
      <c r="I544" s="256"/>
      <c r="J544" s="253"/>
      <c r="K544" s="253"/>
      <c r="L544" s="257"/>
      <c r="M544" s="258"/>
      <c r="N544" s="259"/>
      <c r="O544" s="259"/>
      <c r="P544" s="259"/>
      <c r="Q544" s="259"/>
      <c r="R544" s="259"/>
      <c r="S544" s="259"/>
      <c r="T544" s="26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61" t="s">
        <v>196</v>
      </c>
      <c r="AU544" s="261" t="s">
        <v>90</v>
      </c>
      <c r="AV544" s="13" t="s">
        <v>86</v>
      </c>
      <c r="AW544" s="13" t="s">
        <v>38</v>
      </c>
      <c r="AX544" s="13" t="s">
        <v>82</v>
      </c>
      <c r="AY544" s="261" t="s">
        <v>183</v>
      </c>
    </row>
    <row r="545" s="13" customFormat="1">
      <c r="A545" s="13"/>
      <c r="B545" s="252"/>
      <c r="C545" s="253"/>
      <c r="D545" s="245" t="s">
        <v>196</v>
      </c>
      <c r="E545" s="254" t="s">
        <v>1</v>
      </c>
      <c r="F545" s="255" t="s">
        <v>3264</v>
      </c>
      <c r="G545" s="253"/>
      <c r="H545" s="254" t="s">
        <v>1</v>
      </c>
      <c r="I545" s="256"/>
      <c r="J545" s="253"/>
      <c r="K545" s="253"/>
      <c r="L545" s="257"/>
      <c r="M545" s="258"/>
      <c r="N545" s="259"/>
      <c r="O545" s="259"/>
      <c r="P545" s="259"/>
      <c r="Q545" s="259"/>
      <c r="R545" s="259"/>
      <c r="S545" s="259"/>
      <c r="T545" s="26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61" t="s">
        <v>196</v>
      </c>
      <c r="AU545" s="261" t="s">
        <v>90</v>
      </c>
      <c r="AV545" s="13" t="s">
        <v>86</v>
      </c>
      <c r="AW545" s="13" t="s">
        <v>38</v>
      </c>
      <c r="AX545" s="13" t="s">
        <v>82</v>
      </c>
      <c r="AY545" s="261" t="s">
        <v>183</v>
      </c>
    </row>
    <row r="546" s="14" customFormat="1">
      <c r="A546" s="14"/>
      <c r="B546" s="262"/>
      <c r="C546" s="263"/>
      <c r="D546" s="245" t="s">
        <v>196</v>
      </c>
      <c r="E546" s="264" t="s">
        <v>1</v>
      </c>
      <c r="F546" s="265" t="s">
        <v>86</v>
      </c>
      <c r="G546" s="263"/>
      <c r="H546" s="266">
        <v>1</v>
      </c>
      <c r="I546" s="267"/>
      <c r="J546" s="263"/>
      <c r="K546" s="263"/>
      <c r="L546" s="268"/>
      <c r="M546" s="269"/>
      <c r="N546" s="270"/>
      <c r="O546" s="270"/>
      <c r="P546" s="270"/>
      <c r="Q546" s="270"/>
      <c r="R546" s="270"/>
      <c r="S546" s="270"/>
      <c r="T546" s="271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72" t="s">
        <v>196</v>
      </c>
      <c r="AU546" s="272" t="s">
        <v>90</v>
      </c>
      <c r="AV546" s="14" t="s">
        <v>90</v>
      </c>
      <c r="AW546" s="14" t="s">
        <v>38</v>
      </c>
      <c r="AX546" s="14" t="s">
        <v>86</v>
      </c>
      <c r="AY546" s="272" t="s">
        <v>183</v>
      </c>
    </row>
    <row r="547" s="12" customFormat="1" ht="22.8" customHeight="1">
      <c r="A547" s="12"/>
      <c r="B547" s="216"/>
      <c r="C547" s="217"/>
      <c r="D547" s="218" t="s">
        <v>81</v>
      </c>
      <c r="E547" s="230" t="s">
        <v>810</v>
      </c>
      <c r="F547" s="230" t="s">
        <v>1069</v>
      </c>
      <c r="G547" s="217"/>
      <c r="H547" s="217"/>
      <c r="I547" s="220"/>
      <c r="J547" s="231">
        <f>BK547</f>
        <v>0</v>
      </c>
      <c r="K547" s="217"/>
      <c r="L547" s="222"/>
      <c r="M547" s="223"/>
      <c r="N547" s="224"/>
      <c r="O547" s="224"/>
      <c r="P547" s="225">
        <f>SUM(P548:P559)</f>
        <v>0</v>
      </c>
      <c r="Q547" s="224"/>
      <c r="R547" s="225">
        <f>SUM(R548:R559)</f>
        <v>0</v>
      </c>
      <c r="S547" s="224"/>
      <c r="T547" s="226">
        <f>SUM(T548:T559)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27" t="s">
        <v>86</v>
      </c>
      <c r="AT547" s="228" t="s">
        <v>81</v>
      </c>
      <c r="AU547" s="228" t="s">
        <v>86</v>
      </c>
      <c r="AY547" s="227" t="s">
        <v>183</v>
      </c>
      <c r="BK547" s="229">
        <f>SUM(BK548:BK559)</f>
        <v>0</v>
      </c>
    </row>
    <row r="548" s="2" customFormat="1" ht="24.15" customHeight="1">
      <c r="A548" s="41"/>
      <c r="B548" s="42"/>
      <c r="C548" s="232" t="s">
        <v>619</v>
      </c>
      <c r="D548" s="232" t="s">
        <v>186</v>
      </c>
      <c r="E548" s="233" t="s">
        <v>1071</v>
      </c>
      <c r="F548" s="234" t="s">
        <v>1072</v>
      </c>
      <c r="G548" s="235" t="s">
        <v>231</v>
      </c>
      <c r="H548" s="236">
        <v>17.640000000000001</v>
      </c>
      <c r="I548" s="237"/>
      <c r="J548" s="238">
        <f>ROUND(I548*H548,2)</f>
        <v>0</v>
      </c>
      <c r="K548" s="234" t="s">
        <v>190</v>
      </c>
      <c r="L548" s="47"/>
      <c r="M548" s="239" t="s">
        <v>1</v>
      </c>
      <c r="N548" s="240" t="s">
        <v>47</v>
      </c>
      <c r="O548" s="94"/>
      <c r="P548" s="241">
        <f>O548*H548</f>
        <v>0</v>
      </c>
      <c r="Q548" s="241">
        <v>0</v>
      </c>
      <c r="R548" s="241">
        <f>Q548*H548</f>
        <v>0</v>
      </c>
      <c r="S548" s="241">
        <v>0</v>
      </c>
      <c r="T548" s="242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43" t="s">
        <v>101</v>
      </c>
      <c r="AT548" s="243" t="s">
        <v>186</v>
      </c>
      <c r="AU548" s="243" t="s">
        <v>90</v>
      </c>
      <c r="AY548" s="19" t="s">
        <v>183</v>
      </c>
      <c r="BE548" s="244">
        <f>IF(N548="základní",J548,0)</f>
        <v>0</v>
      </c>
      <c r="BF548" s="244">
        <f>IF(N548="snížená",J548,0)</f>
        <v>0</v>
      </c>
      <c r="BG548" s="244">
        <f>IF(N548="zákl. přenesená",J548,0)</f>
        <v>0</v>
      </c>
      <c r="BH548" s="244">
        <f>IF(N548="sníž. přenesená",J548,0)</f>
        <v>0</v>
      </c>
      <c r="BI548" s="244">
        <f>IF(N548="nulová",J548,0)</f>
        <v>0</v>
      </c>
      <c r="BJ548" s="19" t="s">
        <v>86</v>
      </c>
      <c r="BK548" s="244">
        <f>ROUND(I548*H548,2)</f>
        <v>0</v>
      </c>
      <c r="BL548" s="19" t="s">
        <v>101</v>
      </c>
      <c r="BM548" s="243" t="s">
        <v>3442</v>
      </c>
    </row>
    <row r="549" s="2" customFormat="1">
      <c r="A549" s="41"/>
      <c r="B549" s="42"/>
      <c r="C549" s="43"/>
      <c r="D549" s="245" t="s">
        <v>192</v>
      </c>
      <c r="E549" s="43"/>
      <c r="F549" s="246" t="s">
        <v>1074</v>
      </c>
      <c r="G549" s="43"/>
      <c r="H549" s="43"/>
      <c r="I549" s="247"/>
      <c r="J549" s="43"/>
      <c r="K549" s="43"/>
      <c r="L549" s="47"/>
      <c r="M549" s="248"/>
      <c r="N549" s="249"/>
      <c r="O549" s="94"/>
      <c r="P549" s="94"/>
      <c r="Q549" s="94"/>
      <c r="R549" s="94"/>
      <c r="S549" s="94"/>
      <c r="T549" s="95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19" t="s">
        <v>192</v>
      </c>
      <c r="AU549" s="19" t="s">
        <v>90</v>
      </c>
    </row>
    <row r="550" s="2" customFormat="1">
      <c r="A550" s="41"/>
      <c r="B550" s="42"/>
      <c r="C550" s="43"/>
      <c r="D550" s="250" t="s">
        <v>194</v>
      </c>
      <c r="E550" s="43"/>
      <c r="F550" s="251" t="s">
        <v>1075</v>
      </c>
      <c r="G550" s="43"/>
      <c r="H550" s="43"/>
      <c r="I550" s="247"/>
      <c r="J550" s="43"/>
      <c r="K550" s="43"/>
      <c r="L550" s="47"/>
      <c r="M550" s="248"/>
      <c r="N550" s="249"/>
      <c r="O550" s="94"/>
      <c r="P550" s="94"/>
      <c r="Q550" s="94"/>
      <c r="R550" s="94"/>
      <c r="S550" s="94"/>
      <c r="T550" s="95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194</v>
      </c>
      <c r="AU550" s="19" t="s">
        <v>90</v>
      </c>
    </row>
    <row r="551" s="13" customFormat="1">
      <c r="A551" s="13"/>
      <c r="B551" s="252"/>
      <c r="C551" s="253"/>
      <c r="D551" s="245" t="s">
        <v>196</v>
      </c>
      <c r="E551" s="254" t="s">
        <v>1</v>
      </c>
      <c r="F551" s="255" t="s">
        <v>3247</v>
      </c>
      <c r="G551" s="253"/>
      <c r="H551" s="254" t="s">
        <v>1</v>
      </c>
      <c r="I551" s="256"/>
      <c r="J551" s="253"/>
      <c r="K551" s="253"/>
      <c r="L551" s="257"/>
      <c r="M551" s="258"/>
      <c r="N551" s="259"/>
      <c r="O551" s="259"/>
      <c r="P551" s="259"/>
      <c r="Q551" s="259"/>
      <c r="R551" s="259"/>
      <c r="S551" s="259"/>
      <c r="T551" s="26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61" t="s">
        <v>196</v>
      </c>
      <c r="AU551" s="261" t="s">
        <v>90</v>
      </c>
      <c r="AV551" s="13" t="s">
        <v>86</v>
      </c>
      <c r="AW551" s="13" t="s">
        <v>38</v>
      </c>
      <c r="AX551" s="13" t="s">
        <v>82</v>
      </c>
      <c r="AY551" s="261" t="s">
        <v>183</v>
      </c>
    </row>
    <row r="552" s="13" customFormat="1">
      <c r="A552" s="13"/>
      <c r="B552" s="252"/>
      <c r="C552" s="253"/>
      <c r="D552" s="245" t="s">
        <v>196</v>
      </c>
      <c r="E552" s="254" t="s">
        <v>1</v>
      </c>
      <c r="F552" s="255" t="s">
        <v>3255</v>
      </c>
      <c r="G552" s="253"/>
      <c r="H552" s="254" t="s">
        <v>1</v>
      </c>
      <c r="I552" s="256"/>
      <c r="J552" s="253"/>
      <c r="K552" s="253"/>
      <c r="L552" s="257"/>
      <c r="M552" s="258"/>
      <c r="N552" s="259"/>
      <c r="O552" s="259"/>
      <c r="P552" s="259"/>
      <c r="Q552" s="259"/>
      <c r="R552" s="259"/>
      <c r="S552" s="259"/>
      <c r="T552" s="26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61" t="s">
        <v>196</v>
      </c>
      <c r="AU552" s="261" t="s">
        <v>90</v>
      </c>
      <c r="AV552" s="13" t="s">
        <v>86</v>
      </c>
      <c r="AW552" s="13" t="s">
        <v>38</v>
      </c>
      <c r="AX552" s="13" t="s">
        <v>82</v>
      </c>
      <c r="AY552" s="261" t="s">
        <v>183</v>
      </c>
    </row>
    <row r="553" s="13" customFormat="1">
      <c r="A553" s="13"/>
      <c r="B553" s="252"/>
      <c r="C553" s="253"/>
      <c r="D553" s="245" t="s">
        <v>196</v>
      </c>
      <c r="E553" s="254" t="s">
        <v>1</v>
      </c>
      <c r="F553" s="255" t="s">
        <v>3256</v>
      </c>
      <c r="G553" s="253"/>
      <c r="H553" s="254" t="s">
        <v>1</v>
      </c>
      <c r="I553" s="256"/>
      <c r="J553" s="253"/>
      <c r="K553" s="253"/>
      <c r="L553" s="257"/>
      <c r="M553" s="258"/>
      <c r="N553" s="259"/>
      <c r="O553" s="259"/>
      <c r="P553" s="259"/>
      <c r="Q553" s="259"/>
      <c r="R553" s="259"/>
      <c r="S553" s="259"/>
      <c r="T553" s="26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61" t="s">
        <v>196</v>
      </c>
      <c r="AU553" s="261" t="s">
        <v>90</v>
      </c>
      <c r="AV553" s="13" t="s">
        <v>86</v>
      </c>
      <c r="AW553" s="13" t="s">
        <v>38</v>
      </c>
      <c r="AX553" s="13" t="s">
        <v>82</v>
      </c>
      <c r="AY553" s="261" t="s">
        <v>183</v>
      </c>
    </row>
    <row r="554" s="13" customFormat="1">
      <c r="A554" s="13"/>
      <c r="B554" s="252"/>
      <c r="C554" s="253"/>
      <c r="D554" s="245" t="s">
        <v>196</v>
      </c>
      <c r="E554" s="254" t="s">
        <v>1</v>
      </c>
      <c r="F554" s="255" t="s">
        <v>3265</v>
      </c>
      <c r="G554" s="253"/>
      <c r="H554" s="254" t="s">
        <v>1</v>
      </c>
      <c r="I554" s="256"/>
      <c r="J554" s="253"/>
      <c r="K554" s="253"/>
      <c r="L554" s="257"/>
      <c r="M554" s="258"/>
      <c r="N554" s="259"/>
      <c r="O554" s="259"/>
      <c r="P554" s="259"/>
      <c r="Q554" s="259"/>
      <c r="R554" s="259"/>
      <c r="S554" s="259"/>
      <c r="T554" s="26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61" t="s">
        <v>196</v>
      </c>
      <c r="AU554" s="261" t="s">
        <v>90</v>
      </c>
      <c r="AV554" s="13" t="s">
        <v>86</v>
      </c>
      <c r="AW554" s="13" t="s">
        <v>38</v>
      </c>
      <c r="AX554" s="13" t="s">
        <v>82</v>
      </c>
      <c r="AY554" s="261" t="s">
        <v>183</v>
      </c>
    </row>
    <row r="555" s="13" customFormat="1">
      <c r="A555" s="13"/>
      <c r="B555" s="252"/>
      <c r="C555" s="253"/>
      <c r="D555" s="245" t="s">
        <v>196</v>
      </c>
      <c r="E555" s="254" t="s">
        <v>1</v>
      </c>
      <c r="F555" s="255" t="s">
        <v>3264</v>
      </c>
      <c r="G555" s="253"/>
      <c r="H555" s="254" t="s">
        <v>1</v>
      </c>
      <c r="I555" s="256"/>
      <c r="J555" s="253"/>
      <c r="K555" s="253"/>
      <c r="L555" s="257"/>
      <c r="M555" s="258"/>
      <c r="N555" s="259"/>
      <c r="O555" s="259"/>
      <c r="P555" s="259"/>
      <c r="Q555" s="259"/>
      <c r="R555" s="259"/>
      <c r="S555" s="259"/>
      <c r="T555" s="26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61" t="s">
        <v>196</v>
      </c>
      <c r="AU555" s="261" t="s">
        <v>90</v>
      </c>
      <c r="AV555" s="13" t="s">
        <v>86</v>
      </c>
      <c r="AW555" s="13" t="s">
        <v>38</v>
      </c>
      <c r="AX555" s="13" t="s">
        <v>82</v>
      </c>
      <c r="AY555" s="261" t="s">
        <v>183</v>
      </c>
    </row>
    <row r="556" s="14" customFormat="1">
      <c r="A556" s="14"/>
      <c r="B556" s="262"/>
      <c r="C556" s="263"/>
      <c r="D556" s="245" t="s">
        <v>196</v>
      </c>
      <c r="E556" s="264" t="s">
        <v>1</v>
      </c>
      <c r="F556" s="265" t="s">
        <v>3443</v>
      </c>
      <c r="G556" s="263"/>
      <c r="H556" s="266">
        <v>10.800000000000001</v>
      </c>
      <c r="I556" s="267"/>
      <c r="J556" s="263"/>
      <c r="K556" s="263"/>
      <c r="L556" s="268"/>
      <c r="M556" s="269"/>
      <c r="N556" s="270"/>
      <c r="O556" s="270"/>
      <c r="P556" s="270"/>
      <c r="Q556" s="270"/>
      <c r="R556" s="270"/>
      <c r="S556" s="270"/>
      <c r="T556" s="271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2" t="s">
        <v>196</v>
      </c>
      <c r="AU556" s="272" t="s">
        <v>90</v>
      </c>
      <c r="AV556" s="14" t="s">
        <v>90</v>
      </c>
      <c r="AW556" s="14" t="s">
        <v>38</v>
      </c>
      <c r="AX556" s="14" t="s">
        <v>82</v>
      </c>
      <c r="AY556" s="272" t="s">
        <v>183</v>
      </c>
    </row>
    <row r="557" s="13" customFormat="1">
      <c r="A557" s="13"/>
      <c r="B557" s="252"/>
      <c r="C557" s="253"/>
      <c r="D557" s="245" t="s">
        <v>196</v>
      </c>
      <c r="E557" s="254" t="s">
        <v>1</v>
      </c>
      <c r="F557" s="255" t="s">
        <v>3292</v>
      </c>
      <c r="G557" s="253"/>
      <c r="H557" s="254" t="s">
        <v>1</v>
      </c>
      <c r="I557" s="256"/>
      <c r="J557" s="253"/>
      <c r="K557" s="253"/>
      <c r="L557" s="257"/>
      <c r="M557" s="258"/>
      <c r="N557" s="259"/>
      <c r="O557" s="259"/>
      <c r="P557" s="259"/>
      <c r="Q557" s="259"/>
      <c r="R557" s="259"/>
      <c r="S557" s="259"/>
      <c r="T557" s="26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61" t="s">
        <v>196</v>
      </c>
      <c r="AU557" s="261" t="s">
        <v>90</v>
      </c>
      <c r="AV557" s="13" t="s">
        <v>86</v>
      </c>
      <c r="AW557" s="13" t="s">
        <v>38</v>
      </c>
      <c r="AX557" s="13" t="s">
        <v>82</v>
      </c>
      <c r="AY557" s="261" t="s">
        <v>183</v>
      </c>
    </row>
    <row r="558" s="14" customFormat="1">
      <c r="A558" s="14"/>
      <c r="B558" s="262"/>
      <c r="C558" s="263"/>
      <c r="D558" s="245" t="s">
        <v>196</v>
      </c>
      <c r="E558" s="264" t="s">
        <v>1</v>
      </c>
      <c r="F558" s="265" t="s">
        <v>3444</v>
      </c>
      <c r="G558" s="263"/>
      <c r="H558" s="266">
        <v>6.8399999999999999</v>
      </c>
      <c r="I558" s="267"/>
      <c r="J558" s="263"/>
      <c r="K558" s="263"/>
      <c r="L558" s="268"/>
      <c r="M558" s="269"/>
      <c r="N558" s="270"/>
      <c r="O558" s="270"/>
      <c r="P558" s="270"/>
      <c r="Q558" s="270"/>
      <c r="R558" s="270"/>
      <c r="S558" s="270"/>
      <c r="T558" s="271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72" t="s">
        <v>196</v>
      </c>
      <c r="AU558" s="272" t="s">
        <v>90</v>
      </c>
      <c r="AV558" s="14" t="s">
        <v>90</v>
      </c>
      <c r="AW558" s="14" t="s">
        <v>38</v>
      </c>
      <c r="AX558" s="14" t="s">
        <v>82</v>
      </c>
      <c r="AY558" s="272" t="s">
        <v>183</v>
      </c>
    </row>
    <row r="559" s="15" customFormat="1">
      <c r="A559" s="15"/>
      <c r="B559" s="284"/>
      <c r="C559" s="285"/>
      <c r="D559" s="245" t="s">
        <v>196</v>
      </c>
      <c r="E559" s="286" t="s">
        <v>1</v>
      </c>
      <c r="F559" s="287" t="s">
        <v>238</v>
      </c>
      <c r="G559" s="285"/>
      <c r="H559" s="288">
        <v>17.640000000000001</v>
      </c>
      <c r="I559" s="289"/>
      <c r="J559" s="285"/>
      <c r="K559" s="285"/>
      <c r="L559" s="290"/>
      <c r="M559" s="291"/>
      <c r="N559" s="292"/>
      <c r="O559" s="292"/>
      <c r="P559" s="292"/>
      <c r="Q559" s="292"/>
      <c r="R559" s="292"/>
      <c r="S559" s="292"/>
      <c r="T559" s="29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94" t="s">
        <v>196</v>
      </c>
      <c r="AU559" s="294" t="s">
        <v>90</v>
      </c>
      <c r="AV559" s="15" t="s">
        <v>101</v>
      </c>
      <c r="AW559" s="15" t="s">
        <v>38</v>
      </c>
      <c r="AX559" s="15" t="s">
        <v>86</v>
      </c>
      <c r="AY559" s="294" t="s">
        <v>183</v>
      </c>
    </row>
    <row r="560" s="12" customFormat="1" ht="22.8" customHeight="1">
      <c r="A560" s="12"/>
      <c r="B560" s="216"/>
      <c r="C560" s="217"/>
      <c r="D560" s="218" t="s">
        <v>81</v>
      </c>
      <c r="E560" s="230" t="s">
        <v>304</v>
      </c>
      <c r="F560" s="230" t="s">
        <v>305</v>
      </c>
      <c r="G560" s="217"/>
      <c r="H560" s="217"/>
      <c r="I560" s="220"/>
      <c r="J560" s="231">
        <f>BK560</f>
        <v>0</v>
      </c>
      <c r="K560" s="217"/>
      <c r="L560" s="222"/>
      <c r="M560" s="223"/>
      <c r="N560" s="224"/>
      <c r="O560" s="224"/>
      <c r="P560" s="225">
        <f>SUM(P561:P596)</f>
        <v>0</v>
      </c>
      <c r="Q560" s="224"/>
      <c r="R560" s="225">
        <f>SUM(R561:R596)</f>
        <v>0</v>
      </c>
      <c r="S560" s="224"/>
      <c r="T560" s="226">
        <f>SUM(T561:T596)</f>
        <v>11.810000000000001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27" t="s">
        <v>86</v>
      </c>
      <c r="AT560" s="228" t="s">
        <v>81</v>
      </c>
      <c r="AU560" s="228" t="s">
        <v>86</v>
      </c>
      <c r="AY560" s="227" t="s">
        <v>183</v>
      </c>
      <c r="BK560" s="229">
        <f>SUM(BK561:BK596)</f>
        <v>0</v>
      </c>
    </row>
    <row r="561" s="2" customFormat="1" ht="24.15" customHeight="1">
      <c r="A561" s="41"/>
      <c r="B561" s="42"/>
      <c r="C561" s="232" t="s">
        <v>623</v>
      </c>
      <c r="D561" s="232" t="s">
        <v>186</v>
      </c>
      <c r="E561" s="233" t="s">
        <v>3445</v>
      </c>
      <c r="F561" s="234" t="s">
        <v>3446</v>
      </c>
      <c r="G561" s="235" t="s">
        <v>284</v>
      </c>
      <c r="H561" s="236">
        <v>5.2999999999999998</v>
      </c>
      <c r="I561" s="237"/>
      <c r="J561" s="238">
        <f>ROUND(I561*H561,2)</f>
        <v>0</v>
      </c>
      <c r="K561" s="234" t="s">
        <v>190</v>
      </c>
      <c r="L561" s="47"/>
      <c r="M561" s="239" t="s">
        <v>1</v>
      </c>
      <c r="N561" s="240" t="s">
        <v>47</v>
      </c>
      <c r="O561" s="94"/>
      <c r="P561" s="241">
        <f>O561*H561</f>
        <v>0</v>
      </c>
      <c r="Q561" s="241">
        <v>0</v>
      </c>
      <c r="R561" s="241">
        <f>Q561*H561</f>
        <v>0</v>
      </c>
      <c r="S561" s="241">
        <v>2.2000000000000002</v>
      </c>
      <c r="T561" s="242">
        <f>S561*H561</f>
        <v>11.66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43" t="s">
        <v>101</v>
      </c>
      <c r="AT561" s="243" t="s">
        <v>186</v>
      </c>
      <c r="AU561" s="243" t="s">
        <v>90</v>
      </c>
      <c r="AY561" s="19" t="s">
        <v>183</v>
      </c>
      <c r="BE561" s="244">
        <f>IF(N561="základní",J561,0)</f>
        <v>0</v>
      </c>
      <c r="BF561" s="244">
        <f>IF(N561="snížená",J561,0)</f>
        <v>0</v>
      </c>
      <c r="BG561" s="244">
        <f>IF(N561="zákl. přenesená",J561,0)</f>
        <v>0</v>
      </c>
      <c r="BH561" s="244">
        <f>IF(N561="sníž. přenesená",J561,0)</f>
        <v>0</v>
      </c>
      <c r="BI561" s="244">
        <f>IF(N561="nulová",J561,0)</f>
        <v>0</v>
      </c>
      <c r="BJ561" s="19" t="s">
        <v>86</v>
      </c>
      <c r="BK561" s="244">
        <f>ROUND(I561*H561,2)</f>
        <v>0</v>
      </c>
      <c r="BL561" s="19" t="s">
        <v>101</v>
      </c>
      <c r="BM561" s="243" t="s">
        <v>3447</v>
      </c>
    </row>
    <row r="562" s="2" customFormat="1">
      <c r="A562" s="41"/>
      <c r="B562" s="42"/>
      <c r="C562" s="43"/>
      <c r="D562" s="245" t="s">
        <v>192</v>
      </c>
      <c r="E562" s="43"/>
      <c r="F562" s="246" t="s">
        <v>3448</v>
      </c>
      <c r="G562" s="43"/>
      <c r="H562" s="43"/>
      <c r="I562" s="247"/>
      <c r="J562" s="43"/>
      <c r="K562" s="43"/>
      <c r="L562" s="47"/>
      <c r="M562" s="248"/>
      <c r="N562" s="249"/>
      <c r="O562" s="94"/>
      <c r="P562" s="94"/>
      <c r="Q562" s="94"/>
      <c r="R562" s="94"/>
      <c r="S562" s="94"/>
      <c r="T562" s="95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19" t="s">
        <v>192</v>
      </c>
      <c r="AU562" s="19" t="s">
        <v>90</v>
      </c>
    </row>
    <row r="563" s="2" customFormat="1">
      <c r="A563" s="41"/>
      <c r="B563" s="42"/>
      <c r="C563" s="43"/>
      <c r="D563" s="250" t="s">
        <v>194</v>
      </c>
      <c r="E563" s="43"/>
      <c r="F563" s="251" t="s">
        <v>3449</v>
      </c>
      <c r="G563" s="43"/>
      <c r="H563" s="43"/>
      <c r="I563" s="247"/>
      <c r="J563" s="43"/>
      <c r="K563" s="43"/>
      <c r="L563" s="47"/>
      <c r="M563" s="248"/>
      <c r="N563" s="249"/>
      <c r="O563" s="94"/>
      <c r="P563" s="94"/>
      <c r="Q563" s="94"/>
      <c r="R563" s="94"/>
      <c r="S563" s="94"/>
      <c r="T563" s="95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19" t="s">
        <v>194</v>
      </c>
      <c r="AU563" s="19" t="s">
        <v>90</v>
      </c>
    </row>
    <row r="564" s="13" customFormat="1">
      <c r="A564" s="13"/>
      <c r="B564" s="252"/>
      <c r="C564" s="253"/>
      <c r="D564" s="245" t="s">
        <v>196</v>
      </c>
      <c r="E564" s="254" t="s">
        <v>1</v>
      </c>
      <c r="F564" s="255" t="s">
        <v>3247</v>
      </c>
      <c r="G564" s="253"/>
      <c r="H564" s="254" t="s">
        <v>1</v>
      </c>
      <c r="I564" s="256"/>
      <c r="J564" s="253"/>
      <c r="K564" s="253"/>
      <c r="L564" s="257"/>
      <c r="M564" s="258"/>
      <c r="N564" s="259"/>
      <c r="O564" s="259"/>
      <c r="P564" s="259"/>
      <c r="Q564" s="259"/>
      <c r="R564" s="259"/>
      <c r="S564" s="259"/>
      <c r="T564" s="26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61" t="s">
        <v>196</v>
      </c>
      <c r="AU564" s="261" t="s">
        <v>90</v>
      </c>
      <c r="AV564" s="13" t="s">
        <v>86</v>
      </c>
      <c r="AW564" s="13" t="s">
        <v>38</v>
      </c>
      <c r="AX564" s="13" t="s">
        <v>82</v>
      </c>
      <c r="AY564" s="261" t="s">
        <v>183</v>
      </c>
    </row>
    <row r="565" s="13" customFormat="1">
      <c r="A565" s="13"/>
      <c r="B565" s="252"/>
      <c r="C565" s="253"/>
      <c r="D565" s="245" t="s">
        <v>196</v>
      </c>
      <c r="E565" s="254" t="s">
        <v>1</v>
      </c>
      <c r="F565" s="255" t="s">
        <v>3450</v>
      </c>
      <c r="G565" s="253"/>
      <c r="H565" s="254" t="s">
        <v>1</v>
      </c>
      <c r="I565" s="256"/>
      <c r="J565" s="253"/>
      <c r="K565" s="253"/>
      <c r="L565" s="257"/>
      <c r="M565" s="258"/>
      <c r="N565" s="259"/>
      <c r="O565" s="259"/>
      <c r="P565" s="259"/>
      <c r="Q565" s="259"/>
      <c r="R565" s="259"/>
      <c r="S565" s="259"/>
      <c r="T565" s="26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61" t="s">
        <v>196</v>
      </c>
      <c r="AU565" s="261" t="s">
        <v>90</v>
      </c>
      <c r="AV565" s="13" t="s">
        <v>86</v>
      </c>
      <c r="AW565" s="13" t="s">
        <v>38</v>
      </c>
      <c r="AX565" s="13" t="s">
        <v>82</v>
      </c>
      <c r="AY565" s="261" t="s">
        <v>183</v>
      </c>
    </row>
    <row r="566" s="13" customFormat="1">
      <c r="A566" s="13"/>
      <c r="B566" s="252"/>
      <c r="C566" s="253"/>
      <c r="D566" s="245" t="s">
        <v>196</v>
      </c>
      <c r="E566" s="254" t="s">
        <v>1</v>
      </c>
      <c r="F566" s="255" t="s">
        <v>3451</v>
      </c>
      <c r="G566" s="253"/>
      <c r="H566" s="254" t="s">
        <v>1</v>
      </c>
      <c r="I566" s="256"/>
      <c r="J566" s="253"/>
      <c r="K566" s="253"/>
      <c r="L566" s="257"/>
      <c r="M566" s="258"/>
      <c r="N566" s="259"/>
      <c r="O566" s="259"/>
      <c r="P566" s="259"/>
      <c r="Q566" s="259"/>
      <c r="R566" s="259"/>
      <c r="S566" s="259"/>
      <c r="T566" s="26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61" t="s">
        <v>196</v>
      </c>
      <c r="AU566" s="261" t="s">
        <v>90</v>
      </c>
      <c r="AV566" s="13" t="s">
        <v>86</v>
      </c>
      <c r="AW566" s="13" t="s">
        <v>38</v>
      </c>
      <c r="AX566" s="13" t="s">
        <v>82</v>
      </c>
      <c r="AY566" s="261" t="s">
        <v>183</v>
      </c>
    </row>
    <row r="567" s="13" customFormat="1">
      <c r="A567" s="13"/>
      <c r="B567" s="252"/>
      <c r="C567" s="253"/>
      <c r="D567" s="245" t="s">
        <v>196</v>
      </c>
      <c r="E567" s="254" t="s">
        <v>1</v>
      </c>
      <c r="F567" s="255" t="s">
        <v>3452</v>
      </c>
      <c r="G567" s="253"/>
      <c r="H567" s="254" t="s">
        <v>1</v>
      </c>
      <c r="I567" s="256"/>
      <c r="J567" s="253"/>
      <c r="K567" s="253"/>
      <c r="L567" s="257"/>
      <c r="M567" s="258"/>
      <c r="N567" s="259"/>
      <c r="O567" s="259"/>
      <c r="P567" s="259"/>
      <c r="Q567" s="259"/>
      <c r="R567" s="259"/>
      <c r="S567" s="259"/>
      <c r="T567" s="26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61" t="s">
        <v>196</v>
      </c>
      <c r="AU567" s="261" t="s">
        <v>90</v>
      </c>
      <c r="AV567" s="13" t="s">
        <v>86</v>
      </c>
      <c r="AW567" s="13" t="s">
        <v>38</v>
      </c>
      <c r="AX567" s="13" t="s">
        <v>82</v>
      </c>
      <c r="AY567" s="261" t="s">
        <v>183</v>
      </c>
    </row>
    <row r="568" s="13" customFormat="1">
      <c r="A568" s="13"/>
      <c r="B568" s="252"/>
      <c r="C568" s="253"/>
      <c r="D568" s="245" t="s">
        <v>196</v>
      </c>
      <c r="E568" s="254" t="s">
        <v>1</v>
      </c>
      <c r="F568" s="255" t="s">
        <v>3252</v>
      </c>
      <c r="G568" s="253"/>
      <c r="H568" s="254" t="s">
        <v>1</v>
      </c>
      <c r="I568" s="256"/>
      <c r="J568" s="253"/>
      <c r="K568" s="253"/>
      <c r="L568" s="257"/>
      <c r="M568" s="258"/>
      <c r="N568" s="259"/>
      <c r="O568" s="259"/>
      <c r="P568" s="259"/>
      <c r="Q568" s="259"/>
      <c r="R568" s="259"/>
      <c r="S568" s="259"/>
      <c r="T568" s="26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61" t="s">
        <v>196</v>
      </c>
      <c r="AU568" s="261" t="s">
        <v>90</v>
      </c>
      <c r="AV568" s="13" t="s">
        <v>86</v>
      </c>
      <c r="AW568" s="13" t="s">
        <v>38</v>
      </c>
      <c r="AX568" s="13" t="s">
        <v>82</v>
      </c>
      <c r="AY568" s="261" t="s">
        <v>183</v>
      </c>
    </row>
    <row r="569" s="14" customFormat="1">
      <c r="A569" s="14"/>
      <c r="B569" s="262"/>
      <c r="C569" s="263"/>
      <c r="D569" s="245" t="s">
        <v>196</v>
      </c>
      <c r="E569" s="264" t="s">
        <v>1</v>
      </c>
      <c r="F569" s="265" t="s">
        <v>3453</v>
      </c>
      <c r="G569" s="263"/>
      <c r="H569" s="266">
        <v>5.2999999999999998</v>
      </c>
      <c r="I569" s="267"/>
      <c r="J569" s="263"/>
      <c r="K569" s="263"/>
      <c r="L569" s="268"/>
      <c r="M569" s="269"/>
      <c r="N569" s="270"/>
      <c r="O569" s="270"/>
      <c r="P569" s="270"/>
      <c r="Q569" s="270"/>
      <c r="R569" s="270"/>
      <c r="S569" s="270"/>
      <c r="T569" s="271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72" t="s">
        <v>196</v>
      </c>
      <c r="AU569" s="272" t="s">
        <v>90</v>
      </c>
      <c r="AV569" s="14" t="s">
        <v>90</v>
      </c>
      <c r="AW569" s="14" t="s">
        <v>38</v>
      </c>
      <c r="AX569" s="14" t="s">
        <v>86</v>
      </c>
      <c r="AY569" s="272" t="s">
        <v>183</v>
      </c>
    </row>
    <row r="570" s="2" customFormat="1" ht="24.15" customHeight="1">
      <c r="A570" s="41"/>
      <c r="B570" s="42"/>
      <c r="C570" s="232" t="s">
        <v>629</v>
      </c>
      <c r="D570" s="232" t="s">
        <v>186</v>
      </c>
      <c r="E570" s="233" t="s">
        <v>1083</v>
      </c>
      <c r="F570" s="234" t="s">
        <v>1084</v>
      </c>
      <c r="G570" s="235" t="s">
        <v>294</v>
      </c>
      <c r="H570" s="236">
        <v>1</v>
      </c>
      <c r="I570" s="237"/>
      <c r="J570" s="238">
        <f>ROUND(I570*H570,2)</f>
        <v>0</v>
      </c>
      <c r="K570" s="234" t="s">
        <v>190</v>
      </c>
      <c r="L570" s="47"/>
      <c r="M570" s="239" t="s">
        <v>1</v>
      </c>
      <c r="N570" s="240" t="s">
        <v>47</v>
      </c>
      <c r="O570" s="94"/>
      <c r="P570" s="241">
        <f>O570*H570</f>
        <v>0</v>
      </c>
      <c r="Q570" s="241">
        <v>0</v>
      </c>
      <c r="R570" s="241">
        <f>Q570*H570</f>
        <v>0</v>
      </c>
      <c r="S570" s="241">
        <v>0.14999999999999999</v>
      </c>
      <c r="T570" s="242">
        <f>S570*H570</f>
        <v>0.14999999999999999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43" t="s">
        <v>101</v>
      </c>
      <c r="AT570" s="243" t="s">
        <v>186</v>
      </c>
      <c r="AU570" s="243" t="s">
        <v>90</v>
      </c>
      <c r="AY570" s="19" t="s">
        <v>183</v>
      </c>
      <c r="BE570" s="244">
        <f>IF(N570="základní",J570,0)</f>
        <v>0</v>
      </c>
      <c r="BF570" s="244">
        <f>IF(N570="snížená",J570,0)</f>
        <v>0</v>
      </c>
      <c r="BG570" s="244">
        <f>IF(N570="zákl. přenesená",J570,0)</f>
        <v>0</v>
      </c>
      <c r="BH570" s="244">
        <f>IF(N570="sníž. přenesená",J570,0)</f>
        <v>0</v>
      </c>
      <c r="BI570" s="244">
        <f>IF(N570="nulová",J570,0)</f>
        <v>0</v>
      </c>
      <c r="BJ570" s="19" t="s">
        <v>86</v>
      </c>
      <c r="BK570" s="244">
        <f>ROUND(I570*H570,2)</f>
        <v>0</v>
      </c>
      <c r="BL570" s="19" t="s">
        <v>101</v>
      </c>
      <c r="BM570" s="243" t="s">
        <v>3454</v>
      </c>
    </row>
    <row r="571" s="2" customFormat="1">
      <c r="A571" s="41"/>
      <c r="B571" s="42"/>
      <c r="C571" s="43"/>
      <c r="D571" s="245" t="s">
        <v>192</v>
      </c>
      <c r="E571" s="43"/>
      <c r="F571" s="246" t="s">
        <v>1086</v>
      </c>
      <c r="G571" s="43"/>
      <c r="H571" s="43"/>
      <c r="I571" s="247"/>
      <c r="J571" s="43"/>
      <c r="K571" s="43"/>
      <c r="L571" s="47"/>
      <c r="M571" s="248"/>
      <c r="N571" s="249"/>
      <c r="O571" s="94"/>
      <c r="P571" s="94"/>
      <c r="Q571" s="94"/>
      <c r="R571" s="94"/>
      <c r="S571" s="94"/>
      <c r="T571" s="95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19" t="s">
        <v>192</v>
      </c>
      <c r="AU571" s="19" t="s">
        <v>90</v>
      </c>
    </row>
    <row r="572" s="2" customFormat="1">
      <c r="A572" s="41"/>
      <c r="B572" s="42"/>
      <c r="C572" s="43"/>
      <c r="D572" s="250" t="s">
        <v>194</v>
      </c>
      <c r="E572" s="43"/>
      <c r="F572" s="251" t="s">
        <v>1087</v>
      </c>
      <c r="G572" s="43"/>
      <c r="H572" s="43"/>
      <c r="I572" s="247"/>
      <c r="J572" s="43"/>
      <c r="K572" s="43"/>
      <c r="L572" s="47"/>
      <c r="M572" s="248"/>
      <c r="N572" s="249"/>
      <c r="O572" s="94"/>
      <c r="P572" s="94"/>
      <c r="Q572" s="94"/>
      <c r="R572" s="94"/>
      <c r="S572" s="94"/>
      <c r="T572" s="95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19" t="s">
        <v>194</v>
      </c>
      <c r="AU572" s="19" t="s">
        <v>90</v>
      </c>
    </row>
    <row r="573" s="2" customFormat="1" ht="24.15" customHeight="1">
      <c r="A573" s="41"/>
      <c r="B573" s="42"/>
      <c r="C573" s="232" t="s">
        <v>635</v>
      </c>
      <c r="D573" s="232" t="s">
        <v>186</v>
      </c>
      <c r="E573" s="233" t="s">
        <v>1089</v>
      </c>
      <c r="F573" s="234" t="s">
        <v>1090</v>
      </c>
      <c r="G573" s="235" t="s">
        <v>209</v>
      </c>
      <c r="H573" s="236">
        <v>11.810000000000001</v>
      </c>
      <c r="I573" s="237"/>
      <c r="J573" s="238">
        <f>ROUND(I573*H573,2)</f>
        <v>0</v>
      </c>
      <c r="K573" s="234" t="s">
        <v>190</v>
      </c>
      <c r="L573" s="47"/>
      <c r="M573" s="239" t="s">
        <v>1</v>
      </c>
      <c r="N573" s="240" t="s">
        <v>47</v>
      </c>
      <c r="O573" s="94"/>
      <c r="P573" s="241">
        <f>O573*H573</f>
        <v>0</v>
      </c>
      <c r="Q573" s="241">
        <v>0</v>
      </c>
      <c r="R573" s="241">
        <f>Q573*H573</f>
        <v>0</v>
      </c>
      <c r="S573" s="241">
        <v>0</v>
      </c>
      <c r="T573" s="242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43" t="s">
        <v>101</v>
      </c>
      <c r="AT573" s="243" t="s">
        <v>186</v>
      </c>
      <c r="AU573" s="243" t="s">
        <v>90</v>
      </c>
      <c r="AY573" s="19" t="s">
        <v>183</v>
      </c>
      <c r="BE573" s="244">
        <f>IF(N573="základní",J573,0)</f>
        <v>0</v>
      </c>
      <c r="BF573" s="244">
        <f>IF(N573="snížená",J573,0)</f>
        <v>0</v>
      </c>
      <c r="BG573" s="244">
        <f>IF(N573="zákl. přenesená",J573,0)</f>
        <v>0</v>
      </c>
      <c r="BH573" s="244">
        <f>IF(N573="sníž. přenesená",J573,0)</f>
        <v>0</v>
      </c>
      <c r="BI573" s="244">
        <f>IF(N573="nulová",J573,0)</f>
        <v>0</v>
      </c>
      <c r="BJ573" s="19" t="s">
        <v>86</v>
      </c>
      <c r="BK573" s="244">
        <f>ROUND(I573*H573,2)</f>
        <v>0</v>
      </c>
      <c r="BL573" s="19" t="s">
        <v>101</v>
      </c>
      <c r="BM573" s="243" t="s">
        <v>3455</v>
      </c>
    </row>
    <row r="574" s="2" customFormat="1">
      <c r="A574" s="41"/>
      <c r="B574" s="42"/>
      <c r="C574" s="43"/>
      <c r="D574" s="245" t="s">
        <v>192</v>
      </c>
      <c r="E574" s="43"/>
      <c r="F574" s="246" t="s">
        <v>1092</v>
      </c>
      <c r="G574" s="43"/>
      <c r="H574" s="43"/>
      <c r="I574" s="247"/>
      <c r="J574" s="43"/>
      <c r="K574" s="43"/>
      <c r="L574" s="47"/>
      <c r="M574" s="248"/>
      <c r="N574" s="249"/>
      <c r="O574" s="94"/>
      <c r="P574" s="94"/>
      <c r="Q574" s="94"/>
      <c r="R574" s="94"/>
      <c r="S574" s="94"/>
      <c r="T574" s="95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19" t="s">
        <v>192</v>
      </c>
      <c r="AU574" s="19" t="s">
        <v>90</v>
      </c>
    </row>
    <row r="575" s="2" customFormat="1">
      <c r="A575" s="41"/>
      <c r="B575" s="42"/>
      <c r="C575" s="43"/>
      <c r="D575" s="250" t="s">
        <v>194</v>
      </c>
      <c r="E575" s="43"/>
      <c r="F575" s="251" t="s">
        <v>1093</v>
      </c>
      <c r="G575" s="43"/>
      <c r="H575" s="43"/>
      <c r="I575" s="247"/>
      <c r="J575" s="43"/>
      <c r="K575" s="43"/>
      <c r="L575" s="47"/>
      <c r="M575" s="248"/>
      <c r="N575" s="249"/>
      <c r="O575" s="94"/>
      <c r="P575" s="94"/>
      <c r="Q575" s="94"/>
      <c r="R575" s="94"/>
      <c r="S575" s="94"/>
      <c r="T575" s="95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19" t="s">
        <v>194</v>
      </c>
      <c r="AU575" s="19" t="s">
        <v>90</v>
      </c>
    </row>
    <row r="576" s="2" customFormat="1" ht="24.15" customHeight="1">
      <c r="A576" s="41"/>
      <c r="B576" s="42"/>
      <c r="C576" s="232" t="s">
        <v>641</v>
      </c>
      <c r="D576" s="232" t="s">
        <v>186</v>
      </c>
      <c r="E576" s="233" t="s">
        <v>1095</v>
      </c>
      <c r="F576" s="234" t="s">
        <v>1096</v>
      </c>
      <c r="G576" s="235" t="s">
        <v>209</v>
      </c>
      <c r="H576" s="236">
        <v>11.810000000000001</v>
      </c>
      <c r="I576" s="237"/>
      <c r="J576" s="238">
        <f>ROUND(I576*H576,2)</f>
        <v>0</v>
      </c>
      <c r="K576" s="234" t="s">
        <v>190</v>
      </c>
      <c r="L576" s="47"/>
      <c r="M576" s="239" t="s">
        <v>1</v>
      </c>
      <c r="N576" s="240" t="s">
        <v>47</v>
      </c>
      <c r="O576" s="94"/>
      <c r="P576" s="241">
        <f>O576*H576</f>
        <v>0</v>
      </c>
      <c r="Q576" s="241">
        <v>0</v>
      </c>
      <c r="R576" s="241">
        <f>Q576*H576</f>
        <v>0</v>
      </c>
      <c r="S576" s="241">
        <v>0</v>
      </c>
      <c r="T576" s="242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43" t="s">
        <v>101</v>
      </c>
      <c r="AT576" s="243" t="s">
        <v>186</v>
      </c>
      <c r="AU576" s="243" t="s">
        <v>90</v>
      </c>
      <c r="AY576" s="19" t="s">
        <v>183</v>
      </c>
      <c r="BE576" s="244">
        <f>IF(N576="základní",J576,0)</f>
        <v>0</v>
      </c>
      <c r="BF576" s="244">
        <f>IF(N576="snížená",J576,0)</f>
        <v>0</v>
      </c>
      <c r="BG576" s="244">
        <f>IF(N576="zákl. přenesená",J576,0)</f>
        <v>0</v>
      </c>
      <c r="BH576" s="244">
        <f>IF(N576="sníž. přenesená",J576,0)</f>
        <v>0</v>
      </c>
      <c r="BI576" s="244">
        <f>IF(N576="nulová",J576,0)</f>
        <v>0</v>
      </c>
      <c r="BJ576" s="19" t="s">
        <v>86</v>
      </c>
      <c r="BK576" s="244">
        <f>ROUND(I576*H576,2)</f>
        <v>0</v>
      </c>
      <c r="BL576" s="19" t="s">
        <v>101</v>
      </c>
      <c r="BM576" s="243" t="s">
        <v>3456</v>
      </c>
    </row>
    <row r="577" s="2" customFormat="1">
      <c r="A577" s="41"/>
      <c r="B577" s="42"/>
      <c r="C577" s="43"/>
      <c r="D577" s="245" t="s">
        <v>192</v>
      </c>
      <c r="E577" s="43"/>
      <c r="F577" s="246" t="s">
        <v>1098</v>
      </c>
      <c r="G577" s="43"/>
      <c r="H577" s="43"/>
      <c r="I577" s="247"/>
      <c r="J577" s="43"/>
      <c r="K577" s="43"/>
      <c r="L577" s="47"/>
      <c r="M577" s="248"/>
      <c r="N577" s="249"/>
      <c r="O577" s="94"/>
      <c r="P577" s="94"/>
      <c r="Q577" s="94"/>
      <c r="R577" s="94"/>
      <c r="S577" s="94"/>
      <c r="T577" s="95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19" t="s">
        <v>192</v>
      </c>
      <c r="AU577" s="19" t="s">
        <v>90</v>
      </c>
    </row>
    <row r="578" s="2" customFormat="1">
      <c r="A578" s="41"/>
      <c r="B578" s="42"/>
      <c r="C578" s="43"/>
      <c r="D578" s="250" t="s">
        <v>194</v>
      </c>
      <c r="E578" s="43"/>
      <c r="F578" s="251" t="s">
        <v>1099</v>
      </c>
      <c r="G578" s="43"/>
      <c r="H578" s="43"/>
      <c r="I578" s="247"/>
      <c r="J578" s="43"/>
      <c r="K578" s="43"/>
      <c r="L578" s="47"/>
      <c r="M578" s="248"/>
      <c r="N578" s="249"/>
      <c r="O578" s="94"/>
      <c r="P578" s="94"/>
      <c r="Q578" s="94"/>
      <c r="R578" s="94"/>
      <c r="S578" s="94"/>
      <c r="T578" s="95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19" t="s">
        <v>194</v>
      </c>
      <c r="AU578" s="19" t="s">
        <v>90</v>
      </c>
    </row>
    <row r="579" s="2" customFormat="1" ht="24.15" customHeight="1">
      <c r="A579" s="41"/>
      <c r="B579" s="42"/>
      <c r="C579" s="232" t="s">
        <v>199</v>
      </c>
      <c r="D579" s="232" t="s">
        <v>186</v>
      </c>
      <c r="E579" s="233" t="s">
        <v>1101</v>
      </c>
      <c r="F579" s="234" t="s">
        <v>1102</v>
      </c>
      <c r="G579" s="235" t="s">
        <v>209</v>
      </c>
      <c r="H579" s="236">
        <v>224.38999999999999</v>
      </c>
      <c r="I579" s="237"/>
      <c r="J579" s="238">
        <f>ROUND(I579*H579,2)</f>
        <v>0</v>
      </c>
      <c r="K579" s="234" t="s">
        <v>190</v>
      </c>
      <c r="L579" s="47"/>
      <c r="M579" s="239" t="s">
        <v>1</v>
      </c>
      <c r="N579" s="240" t="s">
        <v>47</v>
      </c>
      <c r="O579" s="94"/>
      <c r="P579" s="241">
        <f>O579*H579</f>
        <v>0</v>
      </c>
      <c r="Q579" s="241">
        <v>0</v>
      </c>
      <c r="R579" s="241">
        <f>Q579*H579</f>
        <v>0</v>
      </c>
      <c r="S579" s="241">
        <v>0</v>
      </c>
      <c r="T579" s="242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43" t="s">
        <v>101</v>
      </c>
      <c r="AT579" s="243" t="s">
        <v>186</v>
      </c>
      <c r="AU579" s="243" t="s">
        <v>90</v>
      </c>
      <c r="AY579" s="19" t="s">
        <v>183</v>
      </c>
      <c r="BE579" s="244">
        <f>IF(N579="základní",J579,0)</f>
        <v>0</v>
      </c>
      <c r="BF579" s="244">
        <f>IF(N579="snížená",J579,0)</f>
        <v>0</v>
      </c>
      <c r="BG579" s="244">
        <f>IF(N579="zákl. přenesená",J579,0)</f>
        <v>0</v>
      </c>
      <c r="BH579" s="244">
        <f>IF(N579="sníž. přenesená",J579,0)</f>
        <v>0</v>
      </c>
      <c r="BI579" s="244">
        <f>IF(N579="nulová",J579,0)</f>
        <v>0</v>
      </c>
      <c r="BJ579" s="19" t="s">
        <v>86</v>
      </c>
      <c r="BK579" s="244">
        <f>ROUND(I579*H579,2)</f>
        <v>0</v>
      </c>
      <c r="BL579" s="19" t="s">
        <v>101</v>
      </c>
      <c r="BM579" s="243" t="s">
        <v>3457</v>
      </c>
    </row>
    <row r="580" s="2" customFormat="1">
      <c r="A580" s="41"/>
      <c r="B580" s="42"/>
      <c r="C580" s="43"/>
      <c r="D580" s="245" t="s">
        <v>192</v>
      </c>
      <c r="E580" s="43"/>
      <c r="F580" s="246" t="s">
        <v>1104</v>
      </c>
      <c r="G580" s="43"/>
      <c r="H580" s="43"/>
      <c r="I580" s="247"/>
      <c r="J580" s="43"/>
      <c r="K580" s="43"/>
      <c r="L580" s="47"/>
      <c r="M580" s="248"/>
      <c r="N580" s="249"/>
      <c r="O580" s="94"/>
      <c r="P580" s="94"/>
      <c r="Q580" s="94"/>
      <c r="R580" s="94"/>
      <c r="S580" s="94"/>
      <c r="T580" s="95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19" t="s">
        <v>192</v>
      </c>
      <c r="AU580" s="19" t="s">
        <v>90</v>
      </c>
    </row>
    <row r="581" s="2" customFormat="1">
      <c r="A581" s="41"/>
      <c r="B581" s="42"/>
      <c r="C581" s="43"/>
      <c r="D581" s="250" t="s">
        <v>194</v>
      </c>
      <c r="E581" s="43"/>
      <c r="F581" s="251" t="s">
        <v>1105</v>
      </c>
      <c r="G581" s="43"/>
      <c r="H581" s="43"/>
      <c r="I581" s="247"/>
      <c r="J581" s="43"/>
      <c r="K581" s="43"/>
      <c r="L581" s="47"/>
      <c r="M581" s="248"/>
      <c r="N581" s="249"/>
      <c r="O581" s="94"/>
      <c r="P581" s="94"/>
      <c r="Q581" s="94"/>
      <c r="R581" s="94"/>
      <c r="S581" s="94"/>
      <c r="T581" s="95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19" t="s">
        <v>194</v>
      </c>
      <c r="AU581" s="19" t="s">
        <v>90</v>
      </c>
    </row>
    <row r="582" s="13" customFormat="1">
      <c r="A582" s="13"/>
      <c r="B582" s="252"/>
      <c r="C582" s="253"/>
      <c r="D582" s="245" t="s">
        <v>196</v>
      </c>
      <c r="E582" s="254" t="s">
        <v>1</v>
      </c>
      <c r="F582" s="255" t="s">
        <v>3247</v>
      </c>
      <c r="G582" s="253"/>
      <c r="H582" s="254" t="s">
        <v>1</v>
      </c>
      <c r="I582" s="256"/>
      <c r="J582" s="253"/>
      <c r="K582" s="253"/>
      <c r="L582" s="257"/>
      <c r="M582" s="258"/>
      <c r="N582" s="259"/>
      <c r="O582" s="259"/>
      <c r="P582" s="259"/>
      <c r="Q582" s="259"/>
      <c r="R582" s="259"/>
      <c r="S582" s="259"/>
      <c r="T582" s="26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61" t="s">
        <v>196</v>
      </c>
      <c r="AU582" s="261" t="s">
        <v>90</v>
      </c>
      <c r="AV582" s="13" t="s">
        <v>86</v>
      </c>
      <c r="AW582" s="13" t="s">
        <v>38</v>
      </c>
      <c r="AX582" s="13" t="s">
        <v>82</v>
      </c>
      <c r="AY582" s="261" t="s">
        <v>183</v>
      </c>
    </row>
    <row r="583" s="13" customFormat="1">
      <c r="A583" s="13"/>
      <c r="B583" s="252"/>
      <c r="C583" s="253"/>
      <c r="D583" s="245" t="s">
        <v>196</v>
      </c>
      <c r="E583" s="254" t="s">
        <v>1</v>
      </c>
      <c r="F583" s="255" t="s">
        <v>3326</v>
      </c>
      <c r="G583" s="253"/>
      <c r="H583" s="254" t="s">
        <v>1</v>
      </c>
      <c r="I583" s="256"/>
      <c r="J583" s="253"/>
      <c r="K583" s="253"/>
      <c r="L583" s="257"/>
      <c r="M583" s="258"/>
      <c r="N583" s="259"/>
      <c r="O583" s="259"/>
      <c r="P583" s="259"/>
      <c r="Q583" s="259"/>
      <c r="R583" s="259"/>
      <c r="S583" s="259"/>
      <c r="T583" s="26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1" t="s">
        <v>196</v>
      </c>
      <c r="AU583" s="261" t="s">
        <v>90</v>
      </c>
      <c r="AV583" s="13" t="s">
        <v>86</v>
      </c>
      <c r="AW583" s="13" t="s">
        <v>38</v>
      </c>
      <c r="AX583" s="13" t="s">
        <v>82</v>
      </c>
      <c r="AY583" s="261" t="s">
        <v>183</v>
      </c>
    </row>
    <row r="584" s="14" customFormat="1">
      <c r="A584" s="14"/>
      <c r="B584" s="262"/>
      <c r="C584" s="263"/>
      <c r="D584" s="245" t="s">
        <v>196</v>
      </c>
      <c r="E584" s="264" t="s">
        <v>1</v>
      </c>
      <c r="F584" s="265" t="s">
        <v>3458</v>
      </c>
      <c r="G584" s="263"/>
      <c r="H584" s="266">
        <v>224.38999999999999</v>
      </c>
      <c r="I584" s="267"/>
      <c r="J584" s="263"/>
      <c r="K584" s="263"/>
      <c r="L584" s="268"/>
      <c r="M584" s="269"/>
      <c r="N584" s="270"/>
      <c r="O584" s="270"/>
      <c r="P584" s="270"/>
      <c r="Q584" s="270"/>
      <c r="R584" s="270"/>
      <c r="S584" s="270"/>
      <c r="T584" s="27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2" t="s">
        <v>196</v>
      </c>
      <c r="AU584" s="272" t="s">
        <v>90</v>
      </c>
      <c r="AV584" s="14" t="s">
        <v>90</v>
      </c>
      <c r="AW584" s="14" t="s">
        <v>38</v>
      </c>
      <c r="AX584" s="14" t="s">
        <v>86</v>
      </c>
      <c r="AY584" s="272" t="s">
        <v>183</v>
      </c>
    </row>
    <row r="585" s="2" customFormat="1" ht="37.8" customHeight="1">
      <c r="A585" s="41"/>
      <c r="B585" s="42"/>
      <c r="C585" s="232" t="s">
        <v>652</v>
      </c>
      <c r="D585" s="232" t="s">
        <v>186</v>
      </c>
      <c r="E585" s="233" t="s">
        <v>3459</v>
      </c>
      <c r="F585" s="234" t="s">
        <v>3460</v>
      </c>
      <c r="G585" s="235" t="s">
        <v>209</v>
      </c>
      <c r="H585" s="236">
        <v>11.66</v>
      </c>
      <c r="I585" s="237"/>
      <c r="J585" s="238">
        <f>ROUND(I585*H585,2)</f>
        <v>0</v>
      </c>
      <c r="K585" s="234" t="s">
        <v>190</v>
      </c>
      <c r="L585" s="47"/>
      <c r="M585" s="239" t="s">
        <v>1</v>
      </c>
      <c r="N585" s="240" t="s">
        <v>47</v>
      </c>
      <c r="O585" s="94"/>
      <c r="P585" s="241">
        <f>O585*H585</f>
        <v>0</v>
      </c>
      <c r="Q585" s="241">
        <v>0</v>
      </c>
      <c r="R585" s="241">
        <f>Q585*H585</f>
        <v>0</v>
      </c>
      <c r="S585" s="241">
        <v>0</v>
      </c>
      <c r="T585" s="242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43" t="s">
        <v>101</v>
      </c>
      <c r="AT585" s="243" t="s">
        <v>186</v>
      </c>
      <c r="AU585" s="243" t="s">
        <v>90</v>
      </c>
      <c r="AY585" s="19" t="s">
        <v>183</v>
      </c>
      <c r="BE585" s="244">
        <f>IF(N585="základní",J585,0)</f>
        <v>0</v>
      </c>
      <c r="BF585" s="244">
        <f>IF(N585="snížená",J585,0)</f>
        <v>0</v>
      </c>
      <c r="BG585" s="244">
        <f>IF(N585="zákl. přenesená",J585,0)</f>
        <v>0</v>
      </c>
      <c r="BH585" s="244">
        <f>IF(N585="sníž. přenesená",J585,0)</f>
        <v>0</v>
      </c>
      <c r="BI585" s="244">
        <f>IF(N585="nulová",J585,0)</f>
        <v>0</v>
      </c>
      <c r="BJ585" s="19" t="s">
        <v>86</v>
      </c>
      <c r="BK585" s="244">
        <f>ROUND(I585*H585,2)</f>
        <v>0</v>
      </c>
      <c r="BL585" s="19" t="s">
        <v>101</v>
      </c>
      <c r="BM585" s="243" t="s">
        <v>3461</v>
      </c>
    </row>
    <row r="586" s="2" customFormat="1">
      <c r="A586" s="41"/>
      <c r="B586" s="42"/>
      <c r="C586" s="43"/>
      <c r="D586" s="245" t="s">
        <v>192</v>
      </c>
      <c r="E586" s="43"/>
      <c r="F586" s="246" t="s">
        <v>1673</v>
      </c>
      <c r="G586" s="43"/>
      <c r="H586" s="43"/>
      <c r="I586" s="247"/>
      <c r="J586" s="43"/>
      <c r="K586" s="43"/>
      <c r="L586" s="47"/>
      <c r="M586" s="248"/>
      <c r="N586" s="249"/>
      <c r="O586" s="94"/>
      <c r="P586" s="94"/>
      <c r="Q586" s="94"/>
      <c r="R586" s="94"/>
      <c r="S586" s="94"/>
      <c r="T586" s="95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19" t="s">
        <v>192</v>
      </c>
      <c r="AU586" s="19" t="s">
        <v>90</v>
      </c>
    </row>
    <row r="587" s="2" customFormat="1">
      <c r="A587" s="41"/>
      <c r="B587" s="42"/>
      <c r="C587" s="43"/>
      <c r="D587" s="250" t="s">
        <v>194</v>
      </c>
      <c r="E587" s="43"/>
      <c r="F587" s="251" t="s">
        <v>3462</v>
      </c>
      <c r="G587" s="43"/>
      <c r="H587" s="43"/>
      <c r="I587" s="247"/>
      <c r="J587" s="43"/>
      <c r="K587" s="43"/>
      <c r="L587" s="47"/>
      <c r="M587" s="248"/>
      <c r="N587" s="249"/>
      <c r="O587" s="94"/>
      <c r="P587" s="94"/>
      <c r="Q587" s="94"/>
      <c r="R587" s="94"/>
      <c r="S587" s="94"/>
      <c r="T587" s="95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19" t="s">
        <v>194</v>
      </c>
      <c r="AU587" s="19" t="s">
        <v>90</v>
      </c>
    </row>
    <row r="588" s="13" customFormat="1">
      <c r="A588" s="13"/>
      <c r="B588" s="252"/>
      <c r="C588" s="253"/>
      <c r="D588" s="245" t="s">
        <v>196</v>
      </c>
      <c r="E588" s="254" t="s">
        <v>1</v>
      </c>
      <c r="F588" s="255" t="s">
        <v>3247</v>
      </c>
      <c r="G588" s="253"/>
      <c r="H588" s="254" t="s">
        <v>1</v>
      </c>
      <c r="I588" s="256"/>
      <c r="J588" s="253"/>
      <c r="K588" s="253"/>
      <c r="L588" s="257"/>
      <c r="M588" s="258"/>
      <c r="N588" s="259"/>
      <c r="O588" s="259"/>
      <c r="P588" s="259"/>
      <c r="Q588" s="259"/>
      <c r="R588" s="259"/>
      <c r="S588" s="259"/>
      <c r="T588" s="26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61" t="s">
        <v>196</v>
      </c>
      <c r="AU588" s="261" t="s">
        <v>90</v>
      </c>
      <c r="AV588" s="13" t="s">
        <v>86</v>
      </c>
      <c r="AW588" s="13" t="s">
        <v>38</v>
      </c>
      <c r="AX588" s="13" t="s">
        <v>82</v>
      </c>
      <c r="AY588" s="261" t="s">
        <v>183</v>
      </c>
    </row>
    <row r="589" s="13" customFormat="1">
      <c r="A589" s="13"/>
      <c r="B589" s="252"/>
      <c r="C589" s="253"/>
      <c r="D589" s="245" t="s">
        <v>196</v>
      </c>
      <c r="E589" s="254" t="s">
        <v>1</v>
      </c>
      <c r="F589" s="255" t="s">
        <v>3463</v>
      </c>
      <c r="G589" s="253"/>
      <c r="H589" s="254" t="s">
        <v>1</v>
      </c>
      <c r="I589" s="256"/>
      <c r="J589" s="253"/>
      <c r="K589" s="253"/>
      <c r="L589" s="257"/>
      <c r="M589" s="258"/>
      <c r="N589" s="259"/>
      <c r="O589" s="259"/>
      <c r="P589" s="259"/>
      <c r="Q589" s="259"/>
      <c r="R589" s="259"/>
      <c r="S589" s="259"/>
      <c r="T589" s="26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61" t="s">
        <v>196</v>
      </c>
      <c r="AU589" s="261" t="s">
        <v>90</v>
      </c>
      <c r="AV589" s="13" t="s">
        <v>86</v>
      </c>
      <c r="AW589" s="13" t="s">
        <v>38</v>
      </c>
      <c r="AX589" s="13" t="s">
        <v>82</v>
      </c>
      <c r="AY589" s="261" t="s">
        <v>183</v>
      </c>
    </row>
    <row r="590" s="14" customFormat="1">
      <c r="A590" s="14"/>
      <c r="B590" s="262"/>
      <c r="C590" s="263"/>
      <c r="D590" s="245" t="s">
        <v>196</v>
      </c>
      <c r="E590" s="264" t="s">
        <v>1</v>
      </c>
      <c r="F590" s="265" t="s">
        <v>3464</v>
      </c>
      <c r="G590" s="263"/>
      <c r="H590" s="266">
        <v>11.66</v>
      </c>
      <c r="I590" s="267"/>
      <c r="J590" s="263"/>
      <c r="K590" s="263"/>
      <c r="L590" s="268"/>
      <c r="M590" s="269"/>
      <c r="N590" s="270"/>
      <c r="O590" s="270"/>
      <c r="P590" s="270"/>
      <c r="Q590" s="270"/>
      <c r="R590" s="270"/>
      <c r="S590" s="270"/>
      <c r="T590" s="271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72" t="s">
        <v>196</v>
      </c>
      <c r="AU590" s="272" t="s">
        <v>90</v>
      </c>
      <c r="AV590" s="14" t="s">
        <v>90</v>
      </c>
      <c r="AW590" s="14" t="s">
        <v>38</v>
      </c>
      <c r="AX590" s="14" t="s">
        <v>86</v>
      </c>
      <c r="AY590" s="272" t="s">
        <v>183</v>
      </c>
    </row>
    <row r="591" s="2" customFormat="1" ht="44.25" customHeight="1">
      <c r="A591" s="41"/>
      <c r="B591" s="42"/>
      <c r="C591" s="232" t="s">
        <v>656</v>
      </c>
      <c r="D591" s="232" t="s">
        <v>186</v>
      </c>
      <c r="E591" s="233" t="s">
        <v>1113</v>
      </c>
      <c r="F591" s="234" t="s">
        <v>1114</v>
      </c>
      <c r="G591" s="235" t="s">
        <v>209</v>
      </c>
      <c r="H591" s="236">
        <v>0.14999999999999999</v>
      </c>
      <c r="I591" s="237"/>
      <c r="J591" s="238">
        <f>ROUND(I591*H591,2)</f>
        <v>0</v>
      </c>
      <c r="K591" s="234" t="s">
        <v>190</v>
      </c>
      <c r="L591" s="47"/>
      <c r="M591" s="239" t="s">
        <v>1</v>
      </c>
      <c r="N591" s="240" t="s">
        <v>47</v>
      </c>
      <c r="O591" s="94"/>
      <c r="P591" s="241">
        <f>O591*H591</f>
        <v>0</v>
      </c>
      <c r="Q591" s="241">
        <v>0</v>
      </c>
      <c r="R591" s="241">
        <f>Q591*H591</f>
        <v>0</v>
      </c>
      <c r="S591" s="241">
        <v>0</v>
      </c>
      <c r="T591" s="242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43" t="s">
        <v>101</v>
      </c>
      <c r="AT591" s="243" t="s">
        <v>186</v>
      </c>
      <c r="AU591" s="243" t="s">
        <v>90</v>
      </c>
      <c r="AY591" s="19" t="s">
        <v>183</v>
      </c>
      <c r="BE591" s="244">
        <f>IF(N591="základní",J591,0)</f>
        <v>0</v>
      </c>
      <c r="BF591" s="244">
        <f>IF(N591="snížená",J591,0)</f>
        <v>0</v>
      </c>
      <c r="BG591" s="244">
        <f>IF(N591="zákl. přenesená",J591,0)</f>
        <v>0</v>
      </c>
      <c r="BH591" s="244">
        <f>IF(N591="sníž. přenesená",J591,0)</f>
        <v>0</v>
      </c>
      <c r="BI591" s="244">
        <f>IF(N591="nulová",J591,0)</f>
        <v>0</v>
      </c>
      <c r="BJ591" s="19" t="s">
        <v>86</v>
      </c>
      <c r="BK591" s="244">
        <f>ROUND(I591*H591,2)</f>
        <v>0</v>
      </c>
      <c r="BL591" s="19" t="s">
        <v>101</v>
      </c>
      <c r="BM591" s="243" t="s">
        <v>3465</v>
      </c>
    </row>
    <row r="592" s="2" customFormat="1">
      <c r="A592" s="41"/>
      <c r="B592" s="42"/>
      <c r="C592" s="43"/>
      <c r="D592" s="245" t="s">
        <v>192</v>
      </c>
      <c r="E592" s="43"/>
      <c r="F592" s="246" t="s">
        <v>1116</v>
      </c>
      <c r="G592" s="43"/>
      <c r="H592" s="43"/>
      <c r="I592" s="247"/>
      <c r="J592" s="43"/>
      <c r="K592" s="43"/>
      <c r="L592" s="47"/>
      <c r="M592" s="248"/>
      <c r="N592" s="249"/>
      <c r="O592" s="94"/>
      <c r="P592" s="94"/>
      <c r="Q592" s="94"/>
      <c r="R592" s="94"/>
      <c r="S592" s="94"/>
      <c r="T592" s="95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19" t="s">
        <v>192</v>
      </c>
      <c r="AU592" s="19" t="s">
        <v>90</v>
      </c>
    </row>
    <row r="593" s="2" customFormat="1">
      <c r="A593" s="41"/>
      <c r="B593" s="42"/>
      <c r="C593" s="43"/>
      <c r="D593" s="250" t="s">
        <v>194</v>
      </c>
      <c r="E593" s="43"/>
      <c r="F593" s="251" t="s">
        <v>1117</v>
      </c>
      <c r="G593" s="43"/>
      <c r="H593" s="43"/>
      <c r="I593" s="247"/>
      <c r="J593" s="43"/>
      <c r="K593" s="43"/>
      <c r="L593" s="47"/>
      <c r="M593" s="248"/>
      <c r="N593" s="249"/>
      <c r="O593" s="94"/>
      <c r="P593" s="94"/>
      <c r="Q593" s="94"/>
      <c r="R593" s="94"/>
      <c r="S593" s="94"/>
      <c r="T593" s="95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19" t="s">
        <v>194</v>
      </c>
      <c r="AU593" s="19" t="s">
        <v>90</v>
      </c>
    </row>
    <row r="594" s="13" customFormat="1">
      <c r="A594" s="13"/>
      <c r="B594" s="252"/>
      <c r="C594" s="253"/>
      <c r="D594" s="245" t="s">
        <v>196</v>
      </c>
      <c r="E594" s="254" t="s">
        <v>1</v>
      </c>
      <c r="F594" s="255" t="s">
        <v>3247</v>
      </c>
      <c r="G594" s="253"/>
      <c r="H594" s="254" t="s">
        <v>1</v>
      </c>
      <c r="I594" s="256"/>
      <c r="J594" s="253"/>
      <c r="K594" s="253"/>
      <c r="L594" s="257"/>
      <c r="M594" s="258"/>
      <c r="N594" s="259"/>
      <c r="O594" s="259"/>
      <c r="P594" s="259"/>
      <c r="Q594" s="259"/>
      <c r="R594" s="259"/>
      <c r="S594" s="259"/>
      <c r="T594" s="26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61" t="s">
        <v>196</v>
      </c>
      <c r="AU594" s="261" t="s">
        <v>90</v>
      </c>
      <c r="AV594" s="13" t="s">
        <v>86</v>
      </c>
      <c r="AW594" s="13" t="s">
        <v>38</v>
      </c>
      <c r="AX594" s="13" t="s">
        <v>82</v>
      </c>
      <c r="AY594" s="261" t="s">
        <v>183</v>
      </c>
    </row>
    <row r="595" s="13" customFormat="1">
      <c r="A595" s="13"/>
      <c r="B595" s="252"/>
      <c r="C595" s="253"/>
      <c r="D595" s="245" t="s">
        <v>196</v>
      </c>
      <c r="E595" s="254" t="s">
        <v>1</v>
      </c>
      <c r="F595" s="255" t="s">
        <v>3466</v>
      </c>
      <c r="G595" s="253"/>
      <c r="H595" s="254" t="s">
        <v>1</v>
      </c>
      <c r="I595" s="256"/>
      <c r="J595" s="253"/>
      <c r="K595" s="253"/>
      <c r="L595" s="257"/>
      <c r="M595" s="258"/>
      <c r="N595" s="259"/>
      <c r="O595" s="259"/>
      <c r="P595" s="259"/>
      <c r="Q595" s="259"/>
      <c r="R595" s="259"/>
      <c r="S595" s="259"/>
      <c r="T595" s="26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61" t="s">
        <v>196</v>
      </c>
      <c r="AU595" s="261" t="s">
        <v>90</v>
      </c>
      <c r="AV595" s="13" t="s">
        <v>86</v>
      </c>
      <c r="AW595" s="13" t="s">
        <v>38</v>
      </c>
      <c r="AX595" s="13" t="s">
        <v>82</v>
      </c>
      <c r="AY595" s="261" t="s">
        <v>183</v>
      </c>
    </row>
    <row r="596" s="14" customFormat="1">
      <c r="A596" s="14"/>
      <c r="B596" s="262"/>
      <c r="C596" s="263"/>
      <c r="D596" s="245" t="s">
        <v>196</v>
      </c>
      <c r="E596" s="264" t="s">
        <v>1</v>
      </c>
      <c r="F596" s="265" t="s">
        <v>3467</v>
      </c>
      <c r="G596" s="263"/>
      <c r="H596" s="266">
        <v>0.14999999999999999</v>
      </c>
      <c r="I596" s="267"/>
      <c r="J596" s="263"/>
      <c r="K596" s="263"/>
      <c r="L596" s="268"/>
      <c r="M596" s="269"/>
      <c r="N596" s="270"/>
      <c r="O596" s="270"/>
      <c r="P596" s="270"/>
      <c r="Q596" s="270"/>
      <c r="R596" s="270"/>
      <c r="S596" s="270"/>
      <c r="T596" s="271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72" t="s">
        <v>196</v>
      </c>
      <c r="AU596" s="272" t="s">
        <v>90</v>
      </c>
      <c r="AV596" s="14" t="s">
        <v>90</v>
      </c>
      <c r="AW596" s="14" t="s">
        <v>38</v>
      </c>
      <c r="AX596" s="14" t="s">
        <v>86</v>
      </c>
      <c r="AY596" s="272" t="s">
        <v>183</v>
      </c>
    </row>
    <row r="597" s="12" customFormat="1" ht="22.8" customHeight="1">
      <c r="A597" s="12"/>
      <c r="B597" s="216"/>
      <c r="C597" s="217"/>
      <c r="D597" s="218" t="s">
        <v>81</v>
      </c>
      <c r="E597" s="230" t="s">
        <v>846</v>
      </c>
      <c r="F597" s="230" t="s">
        <v>1118</v>
      </c>
      <c r="G597" s="217"/>
      <c r="H597" s="217"/>
      <c r="I597" s="220"/>
      <c r="J597" s="231">
        <f>BK597</f>
        <v>0</v>
      </c>
      <c r="K597" s="217"/>
      <c r="L597" s="222"/>
      <c r="M597" s="223"/>
      <c r="N597" s="224"/>
      <c r="O597" s="224"/>
      <c r="P597" s="225">
        <f>SUM(P598:P603)</f>
        <v>0</v>
      </c>
      <c r="Q597" s="224"/>
      <c r="R597" s="225">
        <f>SUM(R598:R603)</f>
        <v>0</v>
      </c>
      <c r="S597" s="224"/>
      <c r="T597" s="226">
        <f>SUM(T598:T603)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27" t="s">
        <v>86</v>
      </c>
      <c r="AT597" s="228" t="s">
        <v>81</v>
      </c>
      <c r="AU597" s="228" t="s">
        <v>86</v>
      </c>
      <c r="AY597" s="227" t="s">
        <v>183</v>
      </c>
      <c r="BK597" s="229">
        <f>SUM(BK598:BK603)</f>
        <v>0</v>
      </c>
    </row>
    <row r="598" s="2" customFormat="1" ht="24.15" customHeight="1">
      <c r="A598" s="41"/>
      <c r="B598" s="42"/>
      <c r="C598" s="232" t="s">
        <v>661</v>
      </c>
      <c r="D598" s="232" t="s">
        <v>186</v>
      </c>
      <c r="E598" s="233" t="s">
        <v>3468</v>
      </c>
      <c r="F598" s="234" t="s">
        <v>3469</v>
      </c>
      <c r="G598" s="235" t="s">
        <v>209</v>
      </c>
      <c r="H598" s="236">
        <v>6.7009999999999996</v>
      </c>
      <c r="I598" s="237"/>
      <c r="J598" s="238">
        <f>ROUND(I598*H598,2)</f>
        <v>0</v>
      </c>
      <c r="K598" s="234" t="s">
        <v>190</v>
      </c>
      <c r="L598" s="47"/>
      <c r="M598" s="239" t="s">
        <v>1</v>
      </c>
      <c r="N598" s="240" t="s">
        <v>47</v>
      </c>
      <c r="O598" s="94"/>
      <c r="P598" s="241">
        <f>O598*H598</f>
        <v>0</v>
      </c>
      <c r="Q598" s="241">
        <v>0</v>
      </c>
      <c r="R598" s="241">
        <f>Q598*H598</f>
        <v>0</v>
      </c>
      <c r="S598" s="241">
        <v>0</v>
      </c>
      <c r="T598" s="242">
        <f>S598*H598</f>
        <v>0</v>
      </c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R598" s="243" t="s">
        <v>101</v>
      </c>
      <c r="AT598" s="243" t="s">
        <v>186</v>
      </c>
      <c r="AU598" s="243" t="s">
        <v>90</v>
      </c>
      <c r="AY598" s="19" t="s">
        <v>183</v>
      </c>
      <c r="BE598" s="244">
        <f>IF(N598="základní",J598,0)</f>
        <v>0</v>
      </c>
      <c r="BF598" s="244">
        <f>IF(N598="snížená",J598,0)</f>
        <v>0</v>
      </c>
      <c r="BG598" s="244">
        <f>IF(N598="zákl. přenesená",J598,0)</f>
        <v>0</v>
      </c>
      <c r="BH598" s="244">
        <f>IF(N598="sníž. přenesená",J598,0)</f>
        <v>0</v>
      </c>
      <c r="BI598" s="244">
        <f>IF(N598="nulová",J598,0)</f>
        <v>0</v>
      </c>
      <c r="BJ598" s="19" t="s">
        <v>86</v>
      </c>
      <c r="BK598" s="244">
        <f>ROUND(I598*H598,2)</f>
        <v>0</v>
      </c>
      <c r="BL598" s="19" t="s">
        <v>101</v>
      </c>
      <c r="BM598" s="243" t="s">
        <v>3470</v>
      </c>
    </row>
    <row r="599" s="2" customFormat="1">
      <c r="A599" s="41"/>
      <c r="B599" s="42"/>
      <c r="C599" s="43"/>
      <c r="D599" s="245" t="s">
        <v>192</v>
      </c>
      <c r="E599" s="43"/>
      <c r="F599" s="246" t="s">
        <v>3471</v>
      </c>
      <c r="G599" s="43"/>
      <c r="H599" s="43"/>
      <c r="I599" s="247"/>
      <c r="J599" s="43"/>
      <c r="K599" s="43"/>
      <c r="L599" s="47"/>
      <c r="M599" s="248"/>
      <c r="N599" s="249"/>
      <c r="O599" s="94"/>
      <c r="P599" s="94"/>
      <c r="Q599" s="94"/>
      <c r="R599" s="94"/>
      <c r="S599" s="94"/>
      <c r="T599" s="95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19" t="s">
        <v>192</v>
      </c>
      <c r="AU599" s="19" t="s">
        <v>90</v>
      </c>
    </row>
    <row r="600" s="2" customFormat="1">
      <c r="A600" s="41"/>
      <c r="B600" s="42"/>
      <c r="C600" s="43"/>
      <c r="D600" s="250" t="s">
        <v>194</v>
      </c>
      <c r="E600" s="43"/>
      <c r="F600" s="251" t="s">
        <v>3472</v>
      </c>
      <c r="G600" s="43"/>
      <c r="H600" s="43"/>
      <c r="I600" s="247"/>
      <c r="J600" s="43"/>
      <c r="K600" s="43"/>
      <c r="L600" s="47"/>
      <c r="M600" s="248"/>
      <c r="N600" s="249"/>
      <c r="O600" s="94"/>
      <c r="P600" s="94"/>
      <c r="Q600" s="94"/>
      <c r="R600" s="94"/>
      <c r="S600" s="94"/>
      <c r="T600" s="95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19" t="s">
        <v>194</v>
      </c>
      <c r="AU600" s="19" t="s">
        <v>90</v>
      </c>
    </row>
    <row r="601" s="2" customFormat="1" ht="33" customHeight="1">
      <c r="A601" s="41"/>
      <c r="B601" s="42"/>
      <c r="C601" s="232" t="s">
        <v>667</v>
      </c>
      <c r="D601" s="232" t="s">
        <v>186</v>
      </c>
      <c r="E601" s="233" t="s">
        <v>3473</v>
      </c>
      <c r="F601" s="234" t="s">
        <v>3474</v>
      </c>
      <c r="G601" s="235" t="s">
        <v>209</v>
      </c>
      <c r="H601" s="236">
        <v>6.7009999999999996</v>
      </c>
      <c r="I601" s="237"/>
      <c r="J601" s="238">
        <f>ROUND(I601*H601,2)</f>
        <v>0</v>
      </c>
      <c r="K601" s="234" t="s">
        <v>190</v>
      </c>
      <c r="L601" s="47"/>
      <c r="M601" s="239" t="s">
        <v>1</v>
      </c>
      <c r="N601" s="240" t="s">
        <v>47</v>
      </c>
      <c r="O601" s="94"/>
      <c r="P601" s="241">
        <f>O601*H601</f>
        <v>0</v>
      </c>
      <c r="Q601" s="241">
        <v>0</v>
      </c>
      <c r="R601" s="241">
        <f>Q601*H601</f>
        <v>0</v>
      </c>
      <c r="S601" s="241">
        <v>0</v>
      </c>
      <c r="T601" s="242">
        <f>S601*H601</f>
        <v>0</v>
      </c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R601" s="243" t="s">
        <v>101</v>
      </c>
      <c r="AT601" s="243" t="s">
        <v>186</v>
      </c>
      <c r="AU601" s="243" t="s">
        <v>90</v>
      </c>
      <c r="AY601" s="19" t="s">
        <v>183</v>
      </c>
      <c r="BE601" s="244">
        <f>IF(N601="základní",J601,0)</f>
        <v>0</v>
      </c>
      <c r="BF601" s="244">
        <f>IF(N601="snížená",J601,0)</f>
        <v>0</v>
      </c>
      <c r="BG601" s="244">
        <f>IF(N601="zákl. přenesená",J601,0)</f>
        <v>0</v>
      </c>
      <c r="BH601" s="244">
        <f>IF(N601="sníž. přenesená",J601,0)</f>
        <v>0</v>
      </c>
      <c r="BI601" s="244">
        <f>IF(N601="nulová",J601,0)</f>
        <v>0</v>
      </c>
      <c r="BJ601" s="19" t="s">
        <v>86</v>
      </c>
      <c r="BK601" s="244">
        <f>ROUND(I601*H601,2)</f>
        <v>0</v>
      </c>
      <c r="BL601" s="19" t="s">
        <v>101</v>
      </c>
      <c r="BM601" s="243" t="s">
        <v>3475</v>
      </c>
    </row>
    <row r="602" s="2" customFormat="1">
      <c r="A602" s="41"/>
      <c r="B602" s="42"/>
      <c r="C602" s="43"/>
      <c r="D602" s="245" t="s">
        <v>192</v>
      </c>
      <c r="E602" s="43"/>
      <c r="F602" s="246" t="s">
        <v>3476</v>
      </c>
      <c r="G602" s="43"/>
      <c r="H602" s="43"/>
      <c r="I602" s="247"/>
      <c r="J602" s="43"/>
      <c r="K602" s="43"/>
      <c r="L602" s="47"/>
      <c r="M602" s="248"/>
      <c r="N602" s="249"/>
      <c r="O602" s="94"/>
      <c r="P602" s="94"/>
      <c r="Q602" s="94"/>
      <c r="R602" s="94"/>
      <c r="S602" s="94"/>
      <c r="T602" s="95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19" t="s">
        <v>192</v>
      </c>
      <c r="AU602" s="19" t="s">
        <v>90</v>
      </c>
    </row>
    <row r="603" s="2" customFormat="1">
      <c r="A603" s="41"/>
      <c r="B603" s="42"/>
      <c r="C603" s="43"/>
      <c r="D603" s="250" t="s">
        <v>194</v>
      </c>
      <c r="E603" s="43"/>
      <c r="F603" s="251" t="s">
        <v>3477</v>
      </c>
      <c r="G603" s="43"/>
      <c r="H603" s="43"/>
      <c r="I603" s="247"/>
      <c r="J603" s="43"/>
      <c r="K603" s="43"/>
      <c r="L603" s="47"/>
      <c r="M603" s="299"/>
      <c r="N603" s="300"/>
      <c r="O603" s="301"/>
      <c r="P603" s="301"/>
      <c r="Q603" s="301"/>
      <c r="R603" s="301"/>
      <c r="S603" s="301"/>
      <c r="T603" s="302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19" t="s">
        <v>194</v>
      </c>
      <c r="AU603" s="19" t="s">
        <v>90</v>
      </c>
    </row>
    <row r="604" s="2" customFormat="1" ht="6.96" customHeight="1">
      <c r="A604" s="41"/>
      <c r="B604" s="69"/>
      <c r="C604" s="70"/>
      <c r="D604" s="70"/>
      <c r="E604" s="70"/>
      <c r="F604" s="70"/>
      <c r="G604" s="70"/>
      <c r="H604" s="70"/>
      <c r="I604" s="70"/>
      <c r="J604" s="70"/>
      <c r="K604" s="70"/>
      <c r="L604" s="47"/>
      <c r="M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</row>
  </sheetData>
  <sheetProtection sheet="1" autoFilter="0" formatColumns="0" formatRows="0" objects="1" scenarios="1" spinCount="100000" saltValue="W45DGrsF6W/1odYb7vkHKjEW9xoGUfuTkcn8UIc0CrZCHBtgroatCwoV1sx+wIqD8IAXtZTf9sMC5ffWLbpfdA==" hashValue="ZTV6xf8zaSW5t7nwnLAQJf+HuRONNtMdJD69cNYcy/Z0h/y5brWWxk/TDVUNMHhmvc4+jzTkk2Vd7+NVNYA+zg==" algorithmName="SHA-512" password="CC35"/>
  <autoFilter ref="C134:K60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5_01/115001101"/>
    <hyperlink ref="F146" r:id="rId2" display="https://podminky.urs.cz/item/CS_URS_2025_01/115101201"/>
    <hyperlink ref="F154" r:id="rId3" display="https://podminky.urs.cz/item/CS_URS_2025_01/115101301"/>
    <hyperlink ref="F162" r:id="rId4" display="https://podminky.urs.cz/item/CS_URS_2025_01/129001101"/>
    <hyperlink ref="F171" r:id="rId5" display="https://podminky.urs.cz/item/CS_URS_2025_01/131251201"/>
    <hyperlink ref="F187" r:id="rId6" display="https://podminky.urs.cz/item/CS_URS_2025_01/131451201"/>
    <hyperlink ref="F196" r:id="rId7" display="https://podminky.urs.cz/item/CS_URS_2025_01/131551201"/>
    <hyperlink ref="F205" r:id="rId8" display="https://podminky.urs.cz/item/CS_URS_2025_01/132254201"/>
    <hyperlink ref="F220" r:id="rId9" display="https://podminky.urs.cz/item/CS_URS_2025_01/132454201"/>
    <hyperlink ref="F229" r:id="rId10" display="https://podminky.urs.cz/item/CS_URS_2025_01/132554201"/>
    <hyperlink ref="F255" r:id="rId11" display="https://podminky.urs.cz/item/CS_URS_2025_01/151811131"/>
    <hyperlink ref="F264" r:id="rId12" display="https://podminky.urs.cz/item/CS_URS_2025_01/151811231"/>
    <hyperlink ref="F267" r:id="rId13" display="https://podminky.urs.cz/item/CS_URS_2025_01/162351104"/>
    <hyperlink ref="F272" r:id="rId14" display="https://podminky.urs.cz/item/CS_URS_2025_01/162751119"/>
    <hyperlink ref="F278" r:id="rId15" display="https://podminky.urs.cz/item/CS_URS_2025_01/162351124"/>
    <hyperlink ref="F283" r:id="rId16" display="https://podminky.urs.cz/item/CS_URS_2025_01/162751139"/>
    <hyperlink ref="F289" r:id="rId17" display="https://podminky.urs.cz/item/CS_URS_2025_01/162351144"/>
    <hyperlink ref="F294" r:id="rId18" display="https://podminky.urs.cz/item/CS_URS_2025_01/162751159"/>
    <hyperlink ref="F300" r:id="rId19" display="https://podminky.urs.cz/item/CS_URS_2025_01/171201231"/>
    <hyperlink ref="F314" r:id="rId20" display="https://podminky.urs.cz/item/CS_URS_2025_01/174151101"/>
    <hyperlink ref="F334" r:id="rId21" display="https://podminky.urs.cz/item/CS_URS_2025_01/175111101"/>
    <hyperlink ref="F349" r:id="rId22" display="https://podminky.urs.cz/item/CS_URS_2025_01/113107312"/>
    <hyperlink ref="F361" r:id="rId23" display="https://podminky.urs.cz/item/CS_URS_2025_01/113107325"/>
    <hyperlink ref="F373" r:id="rId24" display="https://podminky.urs.cz/item/CS_URS_2025_01/113107344"/>
    <hyperlink ref="F386" r:id="rId25" display="https://podminky.urs.cz/item/CS_URS_2025_01/997221551"/>
    <hyperlink ref="F392" r:id="rId26" display="https://podminky.urs.cz/item/CS_URS_2025_01/997221559"/>
    <hyperlink ref="F398" r:id="rId27" display="https://podminky.urs.cz/item/CS_URS_2025_01/997221561"/>
    <hyperlink ref="F404" r:id="rId28" display="https://podminky.urs.cz/item/CS_URS_2025_01/997221569"/>
    <hyperlink ref="F410" r:id="rId29" display="https://podminky.urs.cz/item/CS_URS_2025_01/997221873"/>
    <hyperlink ref="F416" r:id="rId30" display="https://podminky.urs.cz/item/CS_URS_2025_01/997221875"/>
    <hyperlink ref="F423" r:id="rId31" display="https://podminky.urs.cz/item/CS_URS_2025_01/359901211"/>
    <hyperlink ref="F430" r:id="rId32" display="https://podminky.urs.cz/item/CS_URS_2025_01/452112122"/>
    <hyperlink ref="F442" r:id="rId33" display="https://podminky.urs.cz/item/CS_URS_2025_01/452311141"/>
    <hyperlink ref="F448" r:id="rId34" display="https://podminky.urs.cz/item/CS_URS_2025_01/452312141"/>
    <hyperlink ref="F457" r:id="rId35" display="https://podminky.urs.cz/item/CS_URS_2025_01/564861011"/>
    <hyperlink ref="F469" r:id="rId36" display="https://podminky.urs.cz/item/CS_URS_2025_01/565175101"/>
    <hyperlink ref="F484" r:id="rId37" display="https://podminky.urs.cz/item/CS_URS_2025_01/831372121"/>
    <hyperlink ref="F507" r:id="rId38" display="https://podminky.urs.cz/item/CS_URS_2025_01/894410114"/>
    <hyperlink ref="F525" r:id="rId39" display="https://podminky.urs.cz/item/CS_URS_2025_01/894410303"/>
    <hyperlink ref="F537" r:id="rId40" display="https://podminky.urs.cz/item/CS_URS_2025_01/899104112"/>
    <hyperlink ref="F550" r:id="rId41" display="https://podminky.urs.cz/item/CS_URS_2025_01/919735114"/>
    <hyperlink ref="F563" r:id="rId42" display="https://podminky.urs.cz/item/CS_URS_2025_01/358315114"/>
    <hyperlink ref="F572" r:id="rId43" display="https://podminky.urs.cz/item/CS_URS_2025_01/899103211"/>
    <hyperlink ref="F575" r:id="rId44" display="https://podminky.urs.cz/item/CS_URS_2025_01/997013111"/>
    <hyperlink ref="F578" r:id="rId45" display="https://podminky.urs.cz/item/CS_URS_2025_01/997013501"/>
    <hyperlink ref="F581" r:id="rId46" display="https://podminky.urs.cz/item/CS_URS_2025_01/997013509"/>
    <hyperlink ref="F587" r:id="rId47" display="https://podminky.urs.cz/item/CS_URS_2025_01/997013861"/>
    <hyperlink ref="F593" r:id="rId48" display="https://podminky.urs.cz/item/CS_URS_2025_01/997013871"/>
    <hyperlink ref="F600" r:id="rId49" display="https://podminky.urs.cz/item/CS_URS_2025_01/998275101"/>
    <hyperlink ref="F603" r:id="rId50" display="https://podminky.urs.cz/item/CS_URS_2025_01/99827512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>
      <c r="B8" s="22"/>
      <c r="D8" s="154" t="s">
        <v>147</v>
      </c>
      <c r="L8" s="22"/>
    </row>
    <row r="9" s="1" customFormat="1" ht="16.5" customHeight="1">
      <c r="B9" s="22"/>
      <c r="E9" s="155" t="s">
        <v>2783</v>
      </c>
      <c r="F9" s="1"/>
      <c r="G9" s="1"/>
      <c r="H9" s="1"/>
      <c r="L9" s="22"/>
    </row>
    <row r="10" s="1" customFormat="1" ht="12" customHeight="1">
      <c r="B10" s="22"/>
      <c r="D10" s="154" t="s">
        <v>149</v>
      </c>
      <c r="L10" s="22"/>
    </row>
    <row r="11" s="2" customFormat="1" ht="16.5" customHeight="1">
      <c r="A11" s="41"/>
      <c r="B11" s="47"/>
      <c r="C11" s="41"/>
      <c r="D11" s="41"/>
      <c r="E11" s="168" t="s">
        <v>3241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54" t="s">
        <v>3242</v>
      </c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6" t="s">
        <v>3478</v>
      </c>
      <c r="F13" s="41"/>
      <c r="G13" s="41"/>
      <c r="H13" s="41"/>
      <c r="I13" s="41"/>
      <c r="J13" s="41"/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54" t="s">
        <v>18</v>
      </c>
      <c r="E15" s="41"/>
      <c r="F15" s="144" t="s">
        <v>1</v>
      </c>
      <c r="G15" s="41"/>
      <c r="H15" s="41"/>
      <c r="I15" s="154" t="s">
        <v>20</v>
      </c>
      <c r="J15" s="144" t="s">
        <v>1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22</v>
      </c>
      <c r="E16" s="41"/>
      <c r="F16" s="144" t="s">
        <v>23</v>
      </c>
      <c r="G16" s="41"/>
      <c r="H16" s="41"/>
      <c r="I16" s="154" t="s">
        <v>24</v>
      </c>
      <c r="J16" s="157" t="str">
        <f>'Rekapitulace stavby'!AN8</f>
        <v>26. 3. 2025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54" t="s">
        <v>30</v>
      </c>
      <c r="E18" s="41"/>
      <c r="F18" s="41"/>
      <c r="G18" s="41"/>
      <c r="H18" s="41"/>
      <c r="I18" s="154" t="s">
        <v>31</v>
      </c>
      <c r="J18" s="144" t="s">
        <v>2784</v>
      </c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44" t="s">
        <v>2785</v>
      </c>
      <c r="F19" s="41"/>
      <c r="G19" s="41"/>
      <c r="H19" s="41"/>
      <c r="I19" s="154" t="s">
        <v>33</v>
      </c>
      <c r="J19" s="144" t="s">
        <v>2786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54" t="s">
        <v>34</v>
      </c>
      <c r="E21" s="41"/>
      <c r="F21" s="41"/>
      <c r="G21" s="41"/>
      <c r="H21" s="41"/>
      <c r="I21" s="154" t="s">
        <v>31</v>
      </c>
      <c r="J21" s="35" t="str">
        <f>'Rekapitulace stavby'!AN13</f>
        <v>Vyplň údaj</v>
      </c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44"/>
      <c r="G22" s="144"/>
      <c r="H22" s="144"/>
      <c r="I22" s="154" t="s">
        <v>33</v>
      </c>
      <c r="J22" s="35" t="str">
        <f>'Rekapitulace stavby'!AN14</f>
        <v>Vyplň údaj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54" t="s">
        <v>36</v>
      </c>
      <c r="E24" s="41"/>
      <c r="F24" s="41"/>
      <c r="G24" s="41"/>
      <c r="H24" s="41"/>
      <c r="I24" s="154" t="s">
        <v>31</v>
      </c>
      <c r="J24" s="144" t="s">
        <v>1</v>
      </c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44" t="s">
        <v>342</v>
      </c>
      <c r="F25" s="41"/>
      <c r="G25" s="41"/>
      <c r="H25" s="41"/>
      <c r="I25" s="154" t="s">
        <v>33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54" t="s">
        <v>39</v>
      </c>
      <c r="E27" s="41"/>
      <c r="F27" s="41"/>
      <c r="G27" s="41"/>
      <c r="H27" s="41"/>
      <c r="I27" s="154" t="s">
        <v>31</v>
      </c>
      <c r="J27" s="144" t="s">
        <v>1</v>
      </c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44" t="s">
        <v>40</v>
      </c>
      <c r="F28" s="41"/>
      <c r="G28" s="41"/>
      <c r="H28" s="41"/>
      <c r="I28" s="154" t="s">
        <v>33</v>
      </c>
      <c r="J28" s="144" t="s">
        <v>1</v>
      </c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66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54" t="s">
        <v>41</v>
      </c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0"/>
      <c r="J31" s="160"/>
      <c r="K31" s="160"/>
      <c r="L31" s="163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65" t="s">
        <v>42</v>
      </c>
      <c r="E34" s="41"/>
      <c r="F34" s="41"/>
      <c r="G34" s="41"/>
      <c r="H34" s="41"/>
      <c r="I34" s="41"/>
      <c r="J34" s="166">
        <f>ROUND(J136, 2)</f>
        <v>0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64"/>
      <c r="E35" s="164"/>
      <c r="F35" s="164"/>
      <c r="G35" s="164"/>
      <c r="H35" s="164"/>
      <c r="I35" s="164"/>
      <c r="J35" s="164"/>
      <c r="K35" s="164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7" t="s">
        <v>44</v>
      </c>
      <c r="G36" s="41"/>
      <c r="H36" s="41"/>
      <c r="I36" s="167" t="s">
        <v>43</v>
      </c>
      <c r="J36" s="167" t="s">
        <v>45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68" t="s">
        <v>46</v>
      </c>
      <c r="E37" s="154" t="s">
        <v>47</v>
      </c>
      <c r="F37" s="169">
        <f>ROUND((SUM(BE136:BE818)),  2)</f>
        <v>0</v>
      </c>
      <c r="G37" s="41"/>
      <c r="H37" s="41"/>
      <c r="I37" s="170">
        <v>0.20999999999999999</v>
      </c>
      <c r="J37" s="169">
        <f>ROUND(((SUM(BE136:BE818))*I37),  2)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54" t="s">
        <v>48</v>
      </c>
      <c r="F38" s="169">
        <f>ROUND((SUM(BF136:BF818)),  2)</f>
        <v>0</v>
      </c>
      <c r="G38" s="41"/>
      <c r="H38" s="41"/>
      <c r="I38" s="170">
        <v>0.12</v>
      </c>
      <c r="J38" s="169">
        <f>ROUND(((SUM(BF136:BF818))*I38),  2)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49</v>
      </c>
      <c r="F39" s="169">
        <f>ROUND((SUM(BG136:BG818)),  2)</f>
        <v>0</v>
      </c>
      <c r="G39" s="41"/>
      <c r="H39" s="41"/>
      <c r="I39" s="170">
        <v>0.20999999999999999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54" t="s">
        <v>50</v>
      </c>
      <c r="F40" s="169">
        <f>ROUND((SUM(BH136:BH818)),  2)</f>
        <v>0</v>
      </c>
      <c r="G40" s="41"/>
      <c r="H40" s="41"/>
      <c r="I40" s="170">
        <v>0.12</v>
      </c>
      <c r="J40" s="169">
        <f>0</f>
        <v>0</v>
      </c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54" t="s">
        <v>51</v>
      </c>
      <c r="F41" s="169">
        <f>ROUND((SUM(BI136:BI818)),  2)</f>
        <v>0</v>
      </c>
      <c r="G41" s="41"/>
      <c r="H41" s="41"/>
      <c r="I41" s="170">
        <v>0</v>
      </c>
      <c r="J41" s="169">
        <f>0</f>
        <v>0</v>
      </c>
      <c r="K41" s="41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71"/>
      <c r="D43" s="172" t="s">
        <v>52</v>
      </c>
      <c r="E43" s="173"/>
      <c r="F43" s="173"/>
      <c r="G43" s="174" t="s">
        <v>53</v>
      </c>
      <c r="H43" s="175" t="s">
        <v>54</v>
      </c>
      <c r="I43" s="173"/>
      <c r="J43" s="176">
        <f>SUM(J34:J41)</f>
        <v>0</v>
      </c>
      <c r="K43" s="177"/>
      <c r="L43" s="66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47"/>
      <c r="C44" s="41"/>
      <c r="D44" s="41"/>
      <c r="E44" s="41"/>
      <c r="F44" s="41"/>
      <c r="G44" s="41"/>
      <c r="H44" s="41"/>
      <c r="I44" s="41"/>
      <c r="J44" s="41"/>
      <c r="K44" s="41"/>
      <c r="L44" s="66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9" t="s">
        <v>2783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327" t="s">
        <v>3241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3242</v>
      </c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9" t="str">
        <f>E13</f>
        <v>SO 302.2 - Přeložka kanalizace</v>
      </c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Olomouc</v>
      </c>
      <c r="G93" s="43"/>
      <c r="H93" s="43"/>
      <c r="I93" s="34" t="s">
        <v>24</v>
      </c>
      <c r="J93" s="82" t="str">
        <f>IF(J16="","",J16)</f>
        <v>26. 3. 2025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5.65" customHeight="1">
      <c r="A95" s="41"/>
      <c r="B95" s="42"/>
      <c r="C95" s="34" t="s">
        <v>30</v>
      </c>
      <c r="D95" s="43"/>
      <c r="E95" s="43"/>
      <c r="F95" s="29" t="str">
        <f>E19</f>
        <v>Dopravní podnik města Olomouce</v>
      </c>
      <c r="G95" s="43"/>
      <c r="H95" s="43"/>
      <c r="I95" s="34" t="s">
        <v>36</v>
      </c>
      <c r="J95" s="39" t="str">
        <f>E25</f>
        <v>VODIS Olomouc s.r.o.</v>
      </c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34</v>
      </c>
      <c r="D96" s="43"/>
      <c r="E96" s="43"/>
      <c r="F96" s="29" t="str">
        <f>IF(E22="","",E22)</f>
        <v>Vyplň údaj</v>
      </c>
      <c r="G96" s="43"/>
      <c r="H96" s="43"/>
      <c r="I96" s="34" t="s">
        <v>39</v>
      </c>
      <c r="J96" s="39" t="str">
        <f>E28</f>
        <v>Ing.Michal Pospíšil</v>
      </c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9.28" customHeight="1">
      <c r="A98" s="41"/>
      <c r="B98" s="42"/>
      <c r="C98" s="190" t="s">
        <v>159</v>
      </c>
      <c r="D98" s="191"/>
      <c r="E98" s="191"/>
      <c r="F98" s="191"/>
      <c r="G98" s="191"/>
      <c r="H98" s="191"/>
      <c r="I98" s="191"/>
      <c r="J98" s="192" t="s">
        <v>160</v>
      </c>
      <c r="K98" s="191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0.32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66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22.8" customHeight="1">
      <c r="A100" s="41"/>
      <c r="B100" s="42"/>
      <c r="C100" s="193" t="s">
        <v>161</v>
      </c>
      <c r="D100" s="43"/>
      <c r="E100" s="43"/>
      <c r="F100" s="43"/>
      <c r="G100" s="43"/>
      <c r="H100" s="43"/>
      <c r="I100" s="43"/>
      <c r="J100" s="113">
        <f>J136</f>
        <v>0</v>
      </c>
      <c r="K100" s="43"/>
      <c r="L100" s="66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U100" s="19" t="s">
        <v>162</v>
      </c>
    </row>
    <row r="101" s="9" customFormat="1" ht="24.96" customHeight="1">
      <c r="A101" s="9"/>
      <c r="B101" s="194"/>
      <c r="C101" s="195"/>
      <c r="D101" s="196" t="s">
        <v>343</v>
      </c>
      <c r="E101" s="197"/>
      <c r="F101" s="197"/>
      <c r="G101" s="197"/>
      <c r="H101" s="197"/>
      <c r="I101" s="197"/>
      <c r="J101" s="198">
        <f>J137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00"/>
      <c r="C102" s="136"/>
      <c r="D102" s="201" t="s">
        <v>344</v>
      </c>
      <c r="E102" s="202"/>
      <c r="F102" s="202"/>
      <c r="G102" s="202"/>
      <c r="H102" s="202"/>
      <c r="I102" s="202"/>
      <c r="J102" s="203">
        <f>J138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345</v>
      </c>
      <c r="E103" s="202"/>
      <c r="F103" s="202"/>
      <c r="G103" s="202"/>
      <c r="H103" s="202"/>
      <c r="I103" s="202"/>
      <c r="J103" s="203">
        <f>J413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3244</v>
      </c>
      <c r="E104" s="202"/>
      <c r="F104" s="202"/>
      <c r="G104" s="202"/>
      <c r="H104" s="202"/>
      <c r="I104" s="202"/>
      <c r="J104" s="203">
        <f>J498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00"/>
      <c r="C105" s="136"/>
      <c r="D105" s="201" t="s">
        <v>347</v>
      </c>
      <c r="E105" s="202"/>
      <c r="F105" s="202"/>
      <c r="G105" s="202"/>
      <c r="H105" s="202"/>
      <c r="I105" s="202"/>
      <c r="J105" s="203">
        <f>J505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0"/>
      <c r="C106" s="136"/>
      <c r="D106" s="201" t="s">
        <v>348</v>
      </c>
      <c r="E106" s="202"/>
      <c r="F106" s="202"/>
      <c r="G106" s="202"/>
      <c r="H106" s="202"/>
      <c r="I106" s="202"/>
      <c r="J106" s="203">
        <f>J524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0"/>
      <c r="C107" s="136"/>
      <c r="D107" s="201" t="s">
        <v>349</v>
      </c>
      <c r="E107" s="202"/>
      <c r="F107" s="202"/>
      <c r="G107" s="202"/>
      <c r="H107" s="202"/>
      <c r="I107" s="202"/>
      <c r="J107" s="203">
        <f>J557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0"/>
      <c r="C108" s="136"/>
      <c r="D108" s="201" t="s">
        <v>3245</v>
      </c>
      <c r="E108" s="202"/>
      <c r="F108" s="202"/>
      <c r="G108" s="202"/>
      <c r="H108" s="202"/>
      <c r="I108" s="202"/>
      <c r="J108" s="203">
        <f>J592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353</v>
      </c>
      <c r="E109" s="202"/>
      <c r="F109" s="202"/>
      <c r="G109" s="202"/>
      <c r="H109" s="202"/>
      <c r="I109" s="202"/>
      <c r="J109" s="203">
        <f>J671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0"/>
      <c r="C110" s="136"/>
      <c r="D110" s="201" t="s">
        <v>354</v>
      </c>
      <c r="E110" s="202"/>
      <c r="F110" s="202"/>
      <c r="G110" s="202"/>
      <c r="H110" s="202"/>
      <c r="I110" s="202"/>
      <c r="J110" s="203">
        <f>J760</f>
        <v>0</v>
      </c>
      <c r="K110" s="136"/>
      <c r="L110" s="20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0"/>
      <c r="C111" s="136"/>
      <c r="D111" s="201" t="s">
        <v>167</v>
      </c>
      <c r="E111" s="202"/>
      <c r="F111" s="202"/>
      <c r="G111" s="202"/>
      <c r="H111" s="202"/>
      <c r="I111" s="202"/>
      <c r="J111" s="203">
        <f>J777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0"/>
      <c r="C112" s="136"/>
      <c r="D112" s="201" t="s">
        <v>355</v>
      </c>
      <c r="E112" s="202"/>
      <c r="F112" s="202"/>
      <c r="G112" s="202"/>
      <c r="H112" s="202"/>
      <c r="I112" s="202"/>
      <c r="J112" s="203">
        <f>J812</f>
        <v>0</v>
      </c>
      <c r="K112" s="136"/>
      <c r="L112" s="20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1"/>
      <c r="B113" s="42"/>
      <c r="C113" s="43"/>
      <c r="D113" s="43"/>
      <c r="E113" s="43"/>
      <c r="F113" s="43"/>
      <c r="G113" s="43"/>
      <c r="H113" s="43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6.96" customHeight="1">
      <c r="A114" s="41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8" s="2" customFormat="1" ht="6.96" customHeight="1">
      <c r="A118" s="41"/>
      <c r="B118" s="71"/>
      <c r="C118" s="72"/>
      <c r="D118" s="72"/>
      <c r="E118" s="72"/>
      <c r="F118" s="72"/>
      <c r="G118" s="72"/>
      <c r="H118" s="72"/>
      <c r="I118" s="72"/>
      <c r="J118" s="72"/>
      <c r="K118" s="72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24.96" customHeight="1">
      <c r="A119" s="41"/>
      <c r="B119" s="42"/>
      <c r="C119" s="25" t="s">
        <v>168</v>
      </c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2" customHeight="1">
      <c r="A121" s="41"/>
      <c r="B121" s="42"/>
      <c r="C121" s="34" t="s">
        <v>16</v>
      </c>
      <c r="D121" s="43"/>
      <c r="E121" s="43"/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6.5" customHeight="1">
      <c r="A122" s="41"/>
      <c r="B122" s="42"/>
      <c r="C122" s="43"/>
      <c r="D122" s="43"/>
      <c r="E122" s="189" t="str">
        <f>E7</f>
        <v>Oprava tramvajového křížení v km 4,064 v žst. Olomouc - město</v>
      </c>
      <c r="F122" s="34"/>
      <c r="G122" s="34"/>
      <c r="H122" s="34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1" customFormat="1" ht="12" customHeight="1">
      <c r="B123" s="23"/>
      <c r="C123" s="34" t="s">
        <v>147</v>
      </c>
      <c r="D123" s="24"/>
      <c r="E123" s="24"/>
      <c r="F123" s="24"/>
      <c r="G123" s="24"/>
      <c r="H123" s="24"/>
      <c r="I123" s="24"/>
      <c r="J123" s="24"/>
      <c r="K123" s="24"/>
      <c r="L123" s="22"/>
    </row>
    <row r="124" s="1" customFormat="1" ht="16.5" customHeight="1">
      <c r="B124" s="23"/>
      <c r="C124" s="24"/>
      <c r="D124" s="24"/>
      <c r="E124" s="189" t="s">
        <v>2783</v>
      </c>
      <c r="F124" s="24"/>
      <c r="G124" s="24"/>
      <c r="H124" s="24"/>
      <c r="I124" s="24"/>
      <c r="J124" s="24"/>
      <c r="K124" s="24"/>
      <c r="L124" s="22"/>
    </row>
    <row r="125" s="1" customFormat="1" ht="12" customHeight="1">
      <c r="B125" s="23"/>
      <c r="C125" s="34" t="s">
        <v>149</v>
      </c>
      <c r="D125" s="24"/>
      <c r="E125" s="24"/>
      <c r="F125" s="24"/>
      <c r="G125" s="24"/>
      <c r="H125" s="24"/>
      <c r="I125" s="24"/>
      <c r="J125" s="24"/>
      <c r="K125" s="24"/>
      <c r="L125" s="22"/>
    </row>
    <row r="126" s="2" customFormat="1" ht="16.5" customHeight="1">
      <c r="A126" s="41"/>
      <c r="B126" s="42"/>
      <c r="C126" s="43"/>
      <c r="D126" s="43"/>
      <c r="E126" s="327" t="s">
        <v>3241</v>
      </c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2" customHeight="1">
      <c r="A127" s="41"/>
      <c r="B127" s="42"/>
      <c r="C127" s="34" t="s">
        <v>3242</v>
      </c>
      <c r="D127" s="43"/>
      <c r="E127" s="43"/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16.5" customHeight="1">
      <c r="A128" s="41"/>
      <c r="B128" s="42"/>
      <c r="C128" s="43"/>
      <c r="D128" s="43"/>
      <c r="E128" s="79" t="str">
        <f>E13</f>
        <v>SO 302.2 - Přeložka kanalizace</v>
      </c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6.96" customHeight="1">
      <c r="A129" s="41"/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12" customHeight="1">
      <c r="A130" s="41"/>
      <c r="B130" s="42"/>
      <c r="C130" s="34" t="s">
        <v>22</v>
      </c>
      <c r="D130" s="43"/>
      <c r="E130" s="43"/>
      <c r="F130" s="29" t="str">
        <f>F16</f>
        <v>Olomouc</v>
      </c>
      <c r="G130" s="43"/>
      <c r="H130" s="43"/>
      <c r="I130" s="34" t="s">
        <v>24</v>
      </c>
      <c r="J130" s="82" t="str">
        <f>IF(J16="","",J16)</f>
        <v>26. 3. 2025</v>
      </c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6.96" customHeight="1">
      <c r="A131" s="41"/>
      <c r="B131" s="42"/>
      <c r="C131" s="43"/>
      <c r="D131" s="43"/>
      <c r="E131" s="43"/>
      <c r="F131" s="43"/>
      <c r="G131" s="43"/>
      <c r="H131" s="43"/>
      <c r="I131" s="43"/>
      <c r="J131" s="43"/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2" customFormat="1" ht="25.65" customHeight="1">
      <c r="A132" s="41"/>
      <c r="B132" s="42"/>
      <c r="C132" s="34" t="s">
        <v>30</v>
      </c>
      <c r="D132" s="43"/>
      <c r="E132" s="43"/>
      <c r="F132" s="29" t="str">
        <f>E19</f>
        <v>Dopravní podnik města Olomouce</v>
      </c>
      <c r="G132" s="43"/>
      <c r="H132" s="43"/>
      <c r="I132" s="34" t="s">
        <v>36</v>
      </c>
      <c r="J132" s="39" t="str">
        <f>E25</f>
        <v>VODIS Olomouc s.r.o.</v>
      </c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5.15" customHeight="1">
      <c r="A133" s="41"/>
      <c r="B133" s="42"/>
      <c r="C133" s="34" t="s">
        <v>34</v>
      </c>
      <c r="D133" s="43"/>
      <c r="E133" s="43"/>
      <c r="F133" s="29" t="str">
        <f>IF(E22="","",E22)</f>
        <v>Vyplň údaj</v>
      </c>
      <c r="G133" s="43"/>
      <c r="H133" s="43"/>
      <c r="I133" s="34" t="s">
        <v>39</v>
      </c>
      <c r="J133" s="39" t="str">
        <f>E28</f>
        <v>Ing.Michal Pospíšil</v>
      </c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2" customFormat="1" ht="10.32" customHeight="1">
      <c r="A134" s="41"/>
      <c r="B134" s="42"/>
      <c r="C134" s="43"/>
      <c r="D134" s="43"/>
      <c r="E134" s="43"/>
      <c r="F134" s="43"/>
      <c r="G134" s="43"/>
      <c r="H134" s="43"/>
      <c r="I134" s="43"/>
      <c r="J134" s="43"/>
      <c r="K134" s="43"/>
      <c r="L134" s="66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  <row r="135" s="11" customFormat="1" ht="29.28" customHeight="1">
      <c r="A135" s="205"/>
      <c r="B135" s="206"/>
      <c r="C135" s="207" t="s">
        <v>169</v>
      </c>
      <c r="D135" s="208" t="s">
        <v>67</v>
      </c>
      <c r="E135" s="208" t="s">
        <v>63</v>
      </c>
      <c r="F135" s="208" t="s">
        <v>64</v>
      </c>
      <c r="G135" s="208" t="s">
        <v>170</v>
      </c>
      <c r="H135" s="208" t="s">
        <v>171</v>
      </c>
      <c r="I135" s="208" t="s">
        <v>172</v>
      </c>
      <c r="J135" s="208" t="s">
        <v>160</v>
      </c>
      <c r="K135" s="209" t="s">
        <v>173</v>
      </c>
      <c r="L135" s="210"/>
      <c r="M135" s="103" t="s">
        <v>1</v>
      </c>
      <c r="N135" s="104" t="s">
        <v>46</v>
      </c>
      <c r="O135" s="104" t="s">
        <v>174</v>
      </c>
      <c r="P135" s="104" t="s">
        <v>175</v>
      </c>
      <c r="Q135" s="104" t="s">
        <v>176</v>
      </c>
      <c r="R135" s="104" t="s">
        <v>177</v>
      </c>
      <c r="S135" s="104" t="s">
        <v>178</v>
      </c>
      <c r="T135" s="105" t="s">
        <v>179</v>
      </c>
      <c r="U135" s="205"/>
      <c r="V135" s="205"/>
      <c r="W135" s="205"/>
      <c r="X135" s="205"/>
      <c r="Y135" s="205"/>
      <c r="Z135" s="205"/>
      <c r="AA135" s="205"/>
      <c r="AB135" s="205"/>
      <c r="AC135" s="205"/>
      <c r="AD135" s="205"/>
      <c r="AE135" s="205"/>
    </row>
    <row r="136" s="2" customFormat="1" ht="22.8" customHeight="1">
      <c r="A136" s="41"/>
      <c r="B136" s="42"/>
      <c r="C136" s="110" t="s">
        <v>180</v>
      </c>
      <c r="D136" s="43"/>
      <c r="E136" s="43"/>
      <c r="F136" s="43"/>
      <c r="G136" s="43"/>
      <c r="H136" s="43"/>
      <c r="I136" s="43"/>
      <c r="J136" s="211">
        <f>BK136</f>
        <v>0</v>
      </c>
      <c r="K136" s="43"/>
      <c r="L136" s="47"/>
      <c r="M136" s="106"/>
      <c r="N136" s="212"/>
      <c r="O136" s="107"/>
      <c r="P136" s="213">
        <f>P137</f>
        <v>0</v>
      </c>
      <c r="Q136" s="107"/>
      <c r="R136" s="213">
        <f>R137</f>
        <v>9.61067304</v>
      </c>
      <c r="S136" s="107"/>
      <c r="T136" s="214">
        <f>T137</f>
        <v>59.144000000000005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81</v>
      </c>
      <c r="AU136" s="19" t="s">
        <v>162</v>
      </c>
      <c r="BK136" s="215">
        <f>BK137</f>
        <v>0</v>
      </c>
    </row>
    <row r="137" s="12" customFormat="1" ht="25.92" customHeight="1">
      <c r="A137" s="12"/>
      <c r="B137" s="216"/>
      <c r="C137" s="217"/>
      <c r="D137" s="218" t="s">
        <v>81</v>
      </c>
      <c r="E137" s="219" t="s">
        <v>181</v>
      </c>
      <c r="F137" s="219" t="s">
        <v>358</v>
      </c>
      <c r="G137" s="217"/>
      <c r="H137" s="217"/>
      <c r="I137" s="220"/>
      <c r="J137" s="221">
        <f>BK137</f>
        <v>0</v>
      </c>
      <c r="K137" s="217"/>
      <c r="L137" s="222"/>
      <c r="M137" s="223"/>
      <c r="N137" s="224"/>
      <c r="O137" s="224"/>
      <c r="P137" s="225">
        <f>P138+P413+P498+P505+P524+P557+P592+P671+P760+P777+P812</f>
        <v>0</v>
      </c>
      <c r="Q137" s="224"/>
      <c r="R137" s="225">
        <f>R138+R413+R498+R505+R524+R557+R592+R671+R760+R777+R812</f>
        <v>9.61067304</v>
      </c>
      <c r="S137" s="224"/>
      <c r="T137" s="226">
        <f>T138+T413+T498+T505+T524+T557+T592+T671+T760+T777+T812</f>
        <v>59.144000000000005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7" t="s">
        <v>86</v>
      </c>
      <c r="AT137" s="228" t="s">
        <v>81</v>
      </c>
      <c r="AU137" s="228" t="s">
        <v>82</v>
      </c>
      <c r="AY137" s="227" t="s">
        <v>183</v>
      </c>
      <c r="BK137" s="229">
        <f>BK138+BK413+BK498+BK505+BK524+BK557+BK592+BK671+BK760+BK777+BK812</f>
        <v>0</v>
      </c>
    </row>
    <row r="138" s="12" customFormat="1" ht="22.8" customHeight="1">
      <c r="A138" s="12"/>
      <c r="B138" s="216"/>
      <c r="C138" s="217"/>
      <c r="D138" s="218" t="s">
        <v>81</v>
      </c>
      <c r="E138" s="230" t="s">
        <v>86</v>
      </c>
      <c r="F138" s="230" t="s">
        <v>359</v>
      </c>
      <c r="G138" s="217"/>
      <c r="H138" s="217"/>
      <c r="I138" s="220"/>
      <c r="J138" s="231">
        <f>BK138</f>
        <v>0</v>
      </c>
      <c r="K138" s="217"/>
      <c r="L138" s="222"/>
      <c r="M138" s="223"/>
      <c r="N138" s="224"/>
      <c r="O138" s="224"/>
      <c r="P138" s="225">
        <f>SUM(P139:P412)</f>
        <v>0</v>
      </c>
      <c r="Q138" s="224"/>
      <c r="R138" s="225">
        <f>SUM(R139:R412)</f>
        <v>0.23725304</v>
      </c>
      <c r="S138" s="224"/>
      <c r="T138" s="226">
        <f>SUM(T139:T412)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7" t="s">
        <v>86</v>
      </c>
      <c r="AT138" s="228" t="s">
        <v>81</v>
      </c>
      <c r="AU138" s="228" t="s">
        <v>86</v>
      </c>
      <c r="AY138" s="227" t="s">
        <v>183</v>
      </c>
      <c r="BK138" s="229">
        <f>SUM(BK139:BK412)</f>
        <v>0</v>
      </c>
    </row>
    <row r="139" s="2" customFormat="1" ht="16.5" customHeight="1">
      <c r="A139" s="41"/>
      <c r="B139" s="42"/>
      <c r="C139" s="232" t="s">
        <v>86</v>
      </c>
      <c r="D139" s="232" t="s">
        <v>186</v>
      </c>
      <c r="E139" s="233" t="s">
        <v>360</v>
      </c>
      <c r="F139" s="234" t="s">
        <v>361</v>
      </c>
      <c r="G139" s="235" t="s">
        <v>231</v>
      </c>
      <c r="H139" s="236">
        <v>25</v>
      </c>
      <c r="I139" s="237"/>
      <c r="J139" s="238">
        <f>ROUND(I139*H139,2)</f>
        <v>0</v>
      </c>
      <c r="K139" s="234" t="s">
        <v>190</v>
      </c>
      <c r="L139" s="47"/>
      <c r="M139" s="239" t="s">
        <v>1</v>
      </c>
      <c r="N139" s="240" t="s">
        <v>47</v>
      </c>
      <c r="O139" s="94"/>
      <c r="P139" s="241">
        <f>O139*H139</f>
        <v>0</v>
      </c>
      <c r="Q139" s="241">
        <v>0.0071900000000000002</v>
      </c>
      <c r="R139" s="241">
        <f>Q139*H139</f>
        <v>0.17974999999999999</v>
      </c>
      <c r="S139" s="241">
        <v>0</v>
      </c>
      <c r="T139" s="242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43" t="s">
        <v>101</v>
      </c>
      <c r="AT139" s="243" t="s">
        <v>186</v>
      </c>
      <c r="AU139" s="243" t="s">
        <v>90</v>
      </c>
      <c r="AY139" s="19" t="s">
        <v>183</v>
      </c>
      <c r="BE139" s="244">
        <f>IF(N139="základní",J139,0)</f>
        <v>0</v>
      </c>
      <c r="BF139" s="244">
        <f>IF(N139="snížená",J139,0)</f>
        <v>0</v>
      </c>
      <c r="BG139" s="244">
        <f>IF(N139="zákl. přenesená",J139,0)</f>
        <v>0</v>
      </c>
      <c r="BH139" s="244">
        <f>IF(N139="sníž. přenesená",J139,0)</f>
        <v>0</v>
      </c>
      <c r="BI139" s="244">
        <f>IF(N139="nulová",J139,0)</f>
        <v>0</v>
      </c>
      <c r="BJ139" s="19" t="s">
        <v>86</v>
      </c>
      <c r="BK139" s="244">
        <f>ROUND(I139*H139,2)</f>
        <v>0</v>
      </c>
      <c r="BL139" s="19" t="s">
        <v>101</v>
      </c>
      <c r="BM139" s="243" t="s">
        <v>3479</v>
      </c>
    </row>
    <row r="140" s="2" customFormat="1">
      <c r="A140" s="41"/>
      <c r="B140" s="42"/>
      <c r="C140" s="43"/>
      <c r="D140" s="245" t="s">
        <v>192</v>
      </c>
      <c r="E140" s="43"/>
      <c r="F140" s="246" t="s">
        <v>363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192</v>
      </c>
      <c r="AU140" s="19" t="s">
        <v>90</v>
      </c>
    </row>
    <row r="141" s="2" customFormat="1">
      <c r="A141" s="41"/>
      <c r="B141" s="42"/>
      <c r="C141" s="43"/>
      <c r="D141" s="250" t="s">
        <v>194</v>
      </c>
      <c r="E141" s="43"/>
      <c r="F141" s="251" t="s">
        <v>364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194</v>
      </c>
      <c r="AU141" s="19" t="s">
        <v>90</v>
      </c>
    </row>
    <row r="142" s="13" customFormat="1">
      <c r="A142" s="13"/>
      <c r="B142" s="252"/>
      <c r="C142" s="253"/>
      <c r="D142" s="245" t="s">
        <v>196</v>
      </c>
      <c r="E142" s="254" t="s">
        <v>1</v>
      </c>
      <c r="F142" s="255" t="s">
        <v>3247</v>
      </c>
      <c r="G142" s="253"/>
      <c r="H142" s="254" t="s">
        <v>1</v>
      </c>
      <c r="I142" s="256"/>
      <c r="J142" s="253"/>
      <c r="K142" s="253"/>
      <c r="L142" s="257"/>
      <c r="M142" s="258"/>
      <c r="N142" s="259"/>
      <c r="O142" s="259"/>
      <c r="P142" s="259"/>
      <c r="Q142" s="259"/>
      <c r="R142" s="259"/>
      <c r="S142" s="259"/>
      <c r="T142" s="26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1" t="s">
        <v>196</v>
      </c>
      <c r="AU142" s="261" t="s">
        <v>90</v>
      </c>
      <c r="AV142" s="13" t="s">
        <v>86</v>
      </c>
      <c r="AW142" s="13" t="s">
        <v>38</v>
      </c>
      <c r="AX142" s="13" t="s">
        <v>82</v>
      </c>
      <c r="AY142" s="261" t="s">
        <v>183</v>
      </c>
    </row>
    <row r="143" s="13" customFormat="1">
      <c r="A143" s="13"/>
      <c r="B143" s="252"/>
      <c r="C143" s="253"/>
      <c r="D143" s="245" t="s">
        <v>196</v>
      </c>
      <c r="E143" s="254" t="s">
        <v>1</v>
      </c>
      <c r="F143" s="255" t="s">
        <v>3480</v>
      </c>
      <c r="G143" s="253"/>
      <c r="H143" s="254" t="s">
        <v>1</v>
      </c>
      <c r="I143" s="256"/>
      <c r="J143" s="253"/>
      <c r="K143" s="253"/>
      <c r="L143" s="257"/>
      <c r="M143" s="258"/>
      <c r="N143" s="259"/>
      <c r="O143" s="259"/>
      <c r="P143" s="259"/>
      <c r="Q143" s="259"/>
      <c r="R143" s="259"/>
      <c r="S143" s="259"/>
      <c r="T143" s="26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61" t="s">
        <v>196</v>
      </c>
      <c r="AU143" s="261" t="s">
        <v>90</v>
      </c>
      <c r="AV143" s="13" t="s">
        <v>86</v>
      </c>
      <c r="AW143" s="13" t="s">
        <v>38</v>
      </c>
      <c r="AX143" s="13" t="s">
        <v>82</v>
      </c>
      <c r="AY143" s="261" t="s">
        <v>183</v>
      </c>
    </row>
    <row r="144" s="13" customFormat="1">
      <c r="A144" s="13"/>
      <c r="B144" s="252"/>
      <c r="C144" s="253"/>
      <c r="D144" s="245" t="s">
        <v>196</v>
      </c>
      <c r="E144" s="254" t="s">
        <v>1</v>
      </c>
      <c r="F144" s="255" t="s">
        <v>3248</v>
      </c>
      <c r="G144" s="253"/>
      <c r="H144" s="254" t="s">
        <v>1</v>
      </c>
      <c r="I144" s="256"/>
      <c r="J144" s="253"/>
      <c r="K144" s="253"/>
      <c r="L144" s="257"/>
      <c r="M144" s="258"/>
      <c r="N144" s="259"/>
      <c r="O144" s="259"/>
      <c r="P144" s="259"/>
      <c r="Q144" s="259"/>
      <c r="R144" s="259"/>
      <c r="S144" s="259"/>
      <c r="T144" s="26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1" t="s">
        <v>196</v>
      </c>
      <c r="AU144" s="261" t="s">
        <v>90</v>
      </c>
      <c r="AV144" s="13" t="s">
        <v>86</v>
      </c>
      <c r="AW144" s="13" t="s">
        <v>38</v>
      </c>
      <c r="AX144" s="13" t="s">
        <v>82</v>
      </c>
      <c r="AY144" s="261" t="s">
        <v>183</v>
      </c>
    </row>
    <row r="145" s="14" customFormat="1">
      <c r="A145" s="14"/>
      <c r="B145" s="262"/>
      <c r="C145" s="263"/>
      <c r="D145" s="245" t="s">
        <v>196</v>
      </c>
      <c r="E145" s="264" t="s">
        <v>1</v>
      </c>
      <c r="F145" s="265" t="s">
        <v>139</v>
      </c>
      <c r="G145" s="263"/>
      <c r="H145" s="266">
        <v>10</v>
      </c>
      <c r="I145" s="267"/>
      <c r="J145" s="263"/>
      <c r="K145" s="263"/>
      <c r="L145" s="268"/>
      <c r="M145" s="269"/>
      <c r="N145" s="270"/>
      <c r="O145" s="270"/>
      <c r="P145" s="270"/>
      <c r="Q145" s="270"/>
      <c r="R145" s="270"/>
      <c r="S145" s="270"/>
      <c r="T145" s="27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2" t="s">
        <v>196</v>
      </c>
      <c r="AU145" s="272" t="s">
        <v>90</v>
      </c>
      <c r="AV145" s="14" t="s">
        <v>90</v>
      </c>
      <c r="AW145" s="14" t="s">
        <v>38</v>
      </c>
      <c r="AX145" s="14" t="s">
        <v>82</v>
      </c>
      <c r="AY145" s="272" t="s">
        <v>183</v>
      </c>
    </row>
    <row r="146" s="13" customFormat="1">
      <c r="A146" s="13"/>
      <c r="B146" s="252"/>
      <c r="C146" s="253"/>
      <c r="D146" s="245" t="s">
        <v>196</v>
      </c>
      <c r="E146" s="254" t="s">
        <v>1</v>
      </c>
      <c r="F146" s="255" t="s">
        <v>3481</v>
      </c>
      <c r="G146" s="253"/>
      <c r="H146" s="254" t="s">
        <v>1</v>
      </c>
      <c r="I146" s="256"/>
      <c r="J146" s="253"/>
      <c r="K146" s="253"/>
      <c r="L146" s="257"/>
      <c r="M146" s="258"/>
      <c r="N146" s="259"/>
      <c r="O146" s="259"/>
      <c r="P146" s="259"/>
      <c r="Q146" s="259"/>
      <c r="R146" s="259"/>
      <c r="S146" s="259"/>
      <c r="T146" s="26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1" t="s">
        <v>196</v>
      </c>
      <c r="AU146" s="261" t="s">
        <v>90</v>
      </c>
      <c r="AV146" s="13" t="s">
        <v>86</v>
      </c>
      <c r="AW146" s="13" t="s">
        <v>38</v>
      </c>
      <c r="AX146" s="13" t="s">
        <v>82</v>
      </c>
      <c r="AY146" s="261" t="s">
        <v>183</v>
      </c>
    </row>
    <row r="147" s="13" customFormat="1">
      <c r="A147" s="13"/>
      <c r="B147" s="252"/>
      <c r="C147" s="253"/>
      <c r="D147" s="245" t="s">
        <v>196</v>
      </c>
      <c r="E147" s="254" t="s">
        <v>1</v>
      </c>
      <c r="F147" s="255" t="s">
        <v>3482</v>
      </c>
      <c r="G147" s="253"/>
      <c r="H147" s="254" t="s">
        <v>1</v>
      </c>
      <c r="I147" s="256"/>
      <c r="J147" s="253"/>
      <c r="K147" s="253"/>
      <c r="L147" s="257"/>
      <c r="M147" s="258"/>
      <c r="N147" s="259"/>
      <c r="O147" s="259"/>
      <c r="P147" s="259"/>
      <c r="Q147" s="259"/>
      <c r="R147" s="259"/>
      <c r="S147" s="259"/>
      <c r="T147" s="26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61" t="s">
        <v>196</v>
      </c>
      <c r="AU147" s="261" t="s">
        <v>90</v>
      </c>
      <c r="AV147" s="13" t="s">
        <v>86</v>
      </c>
      <c r="AW147" s="13" t="s">
        <v>38</v>
      </c>
      <c r="AX147" s="13" t="s">
        <v>82</v>
      </c>
      <c r="AY147" s="261" t="s">
        <v>183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281</v>
      </c>
      <c r="G148" s="263"/>
      <c r="H148" s="266">
        <v>15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90</v>
      </c>
      <c r="AV148" s="14" t="s">
        <v>90</v>
      </c>
      <c r="AW148" s="14" t="s">
        <v>38</v>
      </c>
      <c r="AX148" s="14" t="s">
        <v>82</v>
      </c>
      <c r="AY148" s="272" t="s">
        <v>183</v>
      </c>
    </row>
    <row r="149" s="15" customFormat="1">
      <c r="A149" s="15"/>
      <c r="B149" s="284"/>
      <c r="C149" s="285"/>
      <c r="D149" s="245" t="s">
        <v>196</v>
      </c>
      <c r="E149" s="286" t="s">
        <v>1</v>
      </c>
      <c r="F149" s="287" t="s">
        <v>238</v>
      </c>
      <c r="G149" s="285"/>
      <c r="H149" s="288">
        <v>25</v>
      </c>
      <c r="I149" s="289"/>
      <c r="J149" s="285"/>
      <c r="K149" s="285"/>
      <c r="L149" s="290"/>
      <c r="M149" s="291"/>
      <c r="N149" s="292"/>
      <c r="O149" s="292"/>
      <c r="P149" s="292"/>
      <c r="Q149" s="292"/>
      <c r="R149" s="292"/>
      <c r="S149" s="292"/>
      <c r="T149" s="293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4" t="s">
        <v>196</v>
      </c>
      <c r="AU149" s="294" t="s">
        <v>90</v>
      </c>
      <c r="AV149" s="15" t="s">
        <v>101</v>
      </c>
      <c r="AW149" s="15" t="s">
        <v>38</v>
      </c>
      <c r="AX149" s="15" t="s">
        <v>86</v>
      </c>
      <c r="AY149" s="294" t="s">
        <v>183</v>
      </c>
    </row>
    <row r="150" s="2" customFormat="1" ht="24.15" customHeight="1">
      <c r="A150" s="41"/>
      <c r="B150" s="42"/>
      <c r="C150" s="232" t="s">
        <v>90</v>
      </c>
      <c r="D150" s="232" t="s">
        <v>186</v>
      </c>
      <c r="E150" s="233" t="s">
        <v>365</v>
      </c>
      <c r="F150" s="234" t="s">
        <v>366</v>
      </c>
      <c r="G150" s="235" t="s">
        <v>367</v>
      </c>
      <c r="H150" s="236">
        <v>33</v>
      </c>
      <c r="I150" s="237"/>
      <c r="J150" s="238">
        <f>ROUND(I150*H150,2)</f>
        <v>0</v>
      </c>
      <c r="K150" s="234" t="s">
        <v>190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3.0000000000000001E-05</v>
      </c>
      <c r="R150" s="241">
        <f>Q150*H150</f>
        <v>0.00098999999999999999</v>
      </c>
      <c r="S150" s="241">
        <v>0</v>
      </c>
      <c r="T150" s="242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101</v>
      </c>
      <c r="AT150" s="243" t="s">
        <v>186</v>
      </c>
      <c r="AU150" s="243" t="s">
        <v>90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101</v>
      </c>
      <c r="BM150" s="243" t="s">
        <v>3483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369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90</v>
      </c>
    </row>
    <row r="152" s="2" customFormat="1">
      <c r="A152" s="41"/>
      <c r="B152" s="42"/>
      <c r="C152" s="43"/>
      <c r="D152" s="250" t="s">
        <v>194</v>
      </c>
      <c r="E152" s="43"/>
      <c r="F152" s="251" t="s">
        <v>370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194</v>
      </c>
      <c r="AU152" s="19" t="s">
        <v>90</v>
      </c>
    </row>
    <row r="153" s="13" customFormat="1">
      <c r="A153" s="13"/>
      <c r="B153" s="252"/>
      <c r="C153" s="253"/>
      <c r="D153" s="245" t="s">
        <v>196</v>
      </c>
      <c r="E153" s="254" t="s">
        <v>1</v>
      </c>
      <c r="F153" s="255" t="s">
        <v>3247</v>
      </c>
      <c r="G153" s="253"/>
      <c r="H153" s="254" t="s">
        <v>1</v>
      </c>
      <c r="I153" s="256"/>
      <c r="J153" s="253"/>
      <c r="K153" s="253"/>
      <c r="L153" s="257"/>
      <c r="M153" s="258"/>
      <c r="N153" s="259"/>
      <c r="O153" s="259"/>
      <c r="P153" s="259"/>
      <c r="Q153" s="259"/>
      <c r="R153" s="259"/>
      <c r="S153" s="259"/>
      <c r="T153" s="26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61" t="s">
        <v>196</v>
      </c>
      <c r="AU153" s="261" t="s">
        <v>90</v>
      </c>
      <c r="AV153" s="13" t="s">
        <v>86</v>
      </c>
      <c r="AW153" s="13" t="s">
        <v>38</v>
      </c>
      <c r="AX153" s="13" t="s">
        <v>82</v>
      </c>
      <c r="AY153" s="261" t="s">
        <v>183</v>
      </c>
    </row>
    <row r="154" s="13" customFormat="1">
      <c r="A154" s="13"/>
      <c r="B154" s="252"/>
      <c r="C154" s="253"/>
      <c r="D154" s="245" t="s">
        <v>196</v>
      </c>
      <c r="E154" s="254" t="s">
        <v>1</v>
      </c>
      <c r="F154" s="255" t="s">
        <v>3250</v>
      </c>
      <c r="G154" s="253"/>
      <c r="H154" s="254" t="s">
        <v>1</v>
      </c>
      <c r="I154" s="256"/>
      <c r="J154" s="253"/>
      <c r="K154" s="253"/>
      <c r="L154" s="257"/>
      <c r="M154" s="258"/>
      <c r="N154" s="259"/>
      <c r="O154" s="259"/>
      <c r="P154" s="259"/>
      <c r="Q154" s="259"/>
      <c r="R154" s="259"/>
      <c r="S154" s="259"/>
      <c r="T154" s="26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1" t="s">
        <v>196</v>
      </c>
      <c r="AU154" s="261" t="s">
        <v>90</v>
      </c>
      <c r="AV154" s="13" t="s">
        <v>86</v>
      </c>
      <c r="AW154" s="13" t="s">
        <v>38</v>
      </c>
      <c r="AX154" s="13" t="s">
        <v>82</v>
      </c>
      <c r="AY154" s="261" t="s">
        <v>183</v>
      </c>
    </row>
    <row r="155" s="13" customFormat="1">
      <c r="A155" s="13"/>
      <c r="B155" s="252"/>
      <c r="C155" s="253"/>
      <c r="D155" s="245" t="s">
        <v>196</v>
      </c>
      <c r="E155" s="254" t="s">
        <v>1</v>
      </c>
      <c r="F155" s="255" t="s">
        <v>3251</v>
      </c>
      <c r="G155" s="253"/>
      <c r="H155" s="254" t="s">
        <v>1</v>
      </c>
      <c r="I155" s="256"/>
      <c r="J155" s="253"/>
      <c r="K155" s="253"/>
      <c r="L155" s="257"/>
      <c r="M155" s="258"/>
      <c r="N155" s="259"/>
      <c r="O155" s="259"/>
      <c r="P155" s="259"/>
      <c r="Q155" s="259"/>
      <c r="R155" s="259"/>
      <c r="S155" s="259"/>
      <c r="T155" s="26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1" t="s">
        <v>196</v>
      </c>
      <c r="AU155" s="261" t="s">
        <v>90</v>
      </c>
      <c r="AV155" s="13" t="s">
        <v>86</v>
      </c>
      <c r="AW155" s="13" t="s">
        <v>38</v>
      </c>
      <c r="AX155" s="13" t="s">
        <v>82</v>
      </c>
      <c r="AY155" s="261" t="s">
        <v>183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3252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90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98</v>
      </c>
      <c r="G157" s="263"/>
      <c r="H157" s="266">
        <v>3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82</v>
      </c>
      <c r="AY157" s="272" t="s">
        <v>183</v>
      </c>
    </row>
    <row r="158" s="13" customFormat="1">
      <c r="A158" s="13"/>
      <c r="B158" s="252"/>
      <c r="C158" s="253"/>
      <c r="D158" s="245" t="s">
        <v>196</v>
      </c>
      <c r="E158" s="254" t="s">
        <v>1</v>
      </c>
      <c r="F158" s="255" t="s">
        <v>3481</v>
      </c>
      <c r="G158" s="253"/>
      <c r="H158" s="254" t="s">
        <v>1</v>
      </c>
      <c r="I158" s="256"/>
      <c r="J158" s="253"/>
      <c r="K158" s="253"/>
      <c r="L158" s="257"/>
      <c r="M158" s="258"/>
      <c r="N158" s="259"/>
      <c r="O158" s="259"/>
      <c r="P158" s="259"/>
      <c r="Q158" s="259"/>
      <c r="R158" s="259"/>
      <c r="S158" s="259"/>
      <c r="T158" s="26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1" t="s">
        <v>196</v>
      </c>
      <c r="AU158" s="261" t="s">
        <v>90</v>
      </c>
      <c r="AV158" s="13" t="s">
        <v>86</v>
      </c>
      <c r="AW158" s="13" t="s">
        <v>38</v>
      </c>
      <c r="AX158" s="13" t="s">
        <v>82</v>
      </c>
      <c r="AY158" s="261" t="s">
        <v>183</v>
      </c>
    </row>
    <row r="159" s="13" customFormat="1">
      <c r="A159" s="13"/>
      <c r="B159" s="252"/>
      <c r="C159" s="253"/>
      <c r="D159" s="245" t="s">
        <v>196</v>
      </c>
      <c r="E159" s="254" t="s">
        <v>1</v>
      </c>
      <c r="F159" s="255" t="s">
        <v>3482</v>
      </c>
      <c r="G159" s="253"/>
      <c r="H159" s="254" t="s">
        <v>1</v>
      </c>
      <c r="I159" s="256"/>
      <c r="J159" s="253"/>
      <c r="K159" s="253"/>
      <c r="L159" s="257"/>
      <c r="M159" s="258"/>
      <c r="N159" s="259"/>
      <c r="O159" s="259"/>
      <c r="P159" s="259"/>
      <c r="Q159" s="259"/>
      <c r="R159" s="259"/>
      <c r="S159" s="259"/>
      <c r="T159" s="26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1" t="s">
        <v>196</v>
      </c>
      <c r="AU159" s="261" t="s">
        <v>90</v>
      </c>
      <c r="AV159" s="13" t="s">
        <v>86</v>
      </c>
      <c r="AW159" s="13" t="s">
        <v>38</v>
      </c>
      <c r="AX159" s="13" t="s">
        <v>82</v>
      </c>
      <c r="AY159" s="261" t="s">
        <v>183</v>
      </c>
    </row>
    <row r="160" s="14" customFormat="1">
      <c r="A160" s="14"/>
      <c r="B160" s="262"/>
      <c r="C160" s="263"/>
      <c r="D160" s="245" t="s">
        <v>196</v>
      </c>
      <c r="E160" s="264" t="s">
        <v>1</v>
      </c>
      <c r="F160" s="265" t="s">
        <v>198</v>
      </c>
      <c r="G160" s="263"/>
      <c r="H160" s="266">
        <v>30</v>
      </c>
      <c r="I160" s="267"/>
      <c r="J160" s="263"/>
      <c r="K160" s="263"/>
      <c r="L160" s="268"/>
      <c r="M160" s="269"/>
      <c r="N160" s="270"/>
      <c r="O160" s="270"/>
      <c r="P160" s="270"/>
      <c r="Q160" s="270"/>
      <c r="R160" s="270"/>
      <c r="S160" s="270"/>
      <c r="T160" s="27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2" t="s">
        <v>196</v>
      </c>
      <c r="AU160" s="272" t="s">
        <v>90</v>
      </c>
      <c r="AV160" s="14" t="s">
        <v>90</v>
      </c>
      <c r="AW160" s="14" t="s">
        <v>38</v>
      </c>
      <c r="AX160" s="14" t="s">
        <v>82</v>
      </c>
      <c r="AY160" s="272" t="s">
        <v>183</v>
      </c>
    </row>
    <row r="161" s="15" customFormat="1">
      <c r="A161" s="15"/>
      <c r="B161" s="284"/>
      <c r="C161" s="285"/>
      <c r="D161" s="245" t="s">
        <v>196</v>
      </c>
      <c r="E161" s="286" t="s">
        <v>1</v>
      </c>
      <c r="F161" s="287" t="s">
        <v>238</v>
      </c>
      <c r="G161" s="285"/>
      <c r="H161" s="288">
        <v>33</v>
      </c>
      <c r="I161" s="289"/>
      <c r="J161" s="285"/>
      <c r="K161" s="285"/>
      <c r="L161" s="290"/>
      <c r="M161" s="291"/>
      <c r="N161" s="292"/>
      <c r="O161" s="292"/>
      <c r="P161" s="292"/>
      <c r="Q161" s="292"/>
      <c r="R161" s="292"/>
      <c r="S161" s="292"/>
      <c r="T161" s="29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4" t="s">
        <v>196</v>
      </c>
      <c r="AU161" s="294" t="s">
        <v>90</v>
      </c>
      <c r="AV161" s="15" t="s">
        <v>101</v>
      </c>
      <c r="AW161" s="15" t="s">
        <v>38</v>
      </c>
      <c r="AX161" s="15" t="s">
        <v>86</v>
      </c>
      <c r="AY161" s="294" t="s">
        <v>183</v>
      </c>
    </row>
    <row r="162" s="2" customFormat="1" ht="24.15" customHeight="1">
      <c r="A162" s="41"/>
      <c r="B162" s="42"/>
      <c r="C162" s="232" t="s">
        <v>98</v>
      </c>
      <c r="D162" s="232" t="s">
        <v>186</v>
      </c>
      <c r="E162" s="233" t="s">
        <v>371</v>
      </c>
      <c r="F162" s="234" t="s">
        <v>372</v>
      </c>
      <c r="G162" s="235" t="s">
        <v>373</v>
      </c>
      <c r="H162" s="236">
        <v>27</v>
      </c>
      <c r="I162" s="237"/>
      <c r="J162" s="238">
        <f>ROUND(I162*H162,2)</f>
        <v>0</v>
      </c>
      <c r="K162" s="234" t="s">
        <v>190</v>
      </c>
      <c r="L162" s="47"/>
      <c r="M162" s="239" t="s">
        <v>1</v>
      </c>
      <c r="N162" s="240" t="s">
        <v>47</v>
      </c>
      <c r="O162" s="94"/>
      <c r="P162" s="241">
        <f>O162*H162</f>
        <v>0</v>
      </c>
      <c r="Q162" s="241">
        <v>0</v>
      </c>
      <c r="R162" s="241">
        <f>Q162*H162</f>
        <v>0</v>
      </c>
      <c r="S162" s="241">
        <v>0</v>
      </c>
      <c r="T162" s="242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43" t="s">
        <v>101</v>
      </c>
      <c r="AT162" s="243" t="s">
        <v>186</v>
      </c>
      <c r="AU162" s="243" t="s">
        <v>90</v>
      </c>
      <c r="AY162" s="19" t="s">
        <v>183</v>
      </c>
      <c r="BE162" s="244">
        <f>IF(N162="základní",J162,0)</f>
        <v>0</v>
      </c>
      <c r="BF162" s="244">
        <f>IF(N162="snížená",J162,0)</f>
        <v>0</v>
      </c>
      <c r="BG162" s="244">
        <f>IF(N162="zákl. přenesená",J162,0)</f>
        <v>0</v>
      </c>
      <c r="BH162" s="244">
        <f>IF(N162="sníž. přenesená",J162,0)</f>
        <v>0</v>
      </c>
      <c r="BI162" s="244">
        <f>IF(N162="nulová",J162,0)</f>
        <v>0</v>
      </c>
      <c r="BJ162" s="19" t="s">
        <v>86</v>
      </c>
      <c r="BK162" s="244">
        <f>ROUND(I162*H162,2)</f>
        <v>0</v>
      </c>
      <c r="BL162" s="19" t="s">
        <v>101</v>
      </c>
      <c r="BM162" s="243" t="s">
        <v>3484</v>
      </c>
    </row>
    <row r="163" s="2" customFormat="1">
      <c r="A163" s="41"/>
      <c r="B163" s="42"/>
      <c r="C163" s="43"/>
      <c r="D163" s="245" t="s">
        <v>192</v>
      </c>
      <c r="E163" s="43"/>
      <c r="F163" s="246" t="s">
        <v>375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192</v>
      </c>
      <c r="AU163" s="19" t="s">
        <v>90</v>
      </c>
    </row>
    <row r="164" s="2" customFormat="1">
      <c r="A164" s="41"/>
      <c r="B164" s="42"/>
      <c r="C164" s="43"/>
      <c r="D164" s="250" t="s">
        <v>194</v>
      </c>
      <c r="E164" s="43"/>
      <c r="F164" s="251" t="s">
        <v>376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194</v>
      </c>
      <c r="AU164" s="19" t="s">
        <v>90</v>
      </c>
    </row>
    <row r="165" s="13" customFormat="1">
      <c r="A165" s="13"/>
      <c r="B165" s="252"/>
      <c r="C165" s="253"/>
      <c r="D165" s="245" t="s">
        <v>196</v>
      </c>
      <c r="E165" s="254" t="s">
        <v>1</v>
      </c>
      <c r="F165" s="255" t="s">
        <v>3247</v>
      </c>
      <c r="G165" s="253"/>
      <c r="H165" s="254" t="s">
        <v>1</v>
      </c>
      <c r="I165" s="256"/>
      <c r="J165" s="253"/>
      <c r="K165" s="253"/>
      <c r="L165" s="257"/>
      <c r="M165" s="258"/>
      <c r="N165" s="259"/>
      <c r="O165" s="259"/>
      <c r="P165" s="259"/>
      <c r="Q165" s="259"/>
      <c r="R165" s="259"/>
      <c r="S165" s="259"/>
      <c r="T165" s="26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1" t="s">
        <v>196</v>
      </c>
      <c r="AU165" s="261" t="s">
        <v>90</v>
      </c>
      <c r="AV165" s="13" t="s">
        <v>86</v>
      </c>
      <c r="AW165" s="13" t="s">
        <v>38</v>
      </c>
      <c r="AX165" s="13" t="s">
        <v>82</v>
      </c>
      <c r="AY165" s="261" t="s">
        <v>183</v>
      </c>
    </row>
    <row r="166" s="13" customFormat="1">
      <c r="A166" s="13"/>
      <c r="B166" s="252"/>
      <c r="C166" s="253"/>
      <c r="D166" s="245" t="s">
        <v>196</v>
      </c>
      <c r="E166" s="254" t="s">
        <v>1</v>
      </c>
      <c r="F166" s="255" t="s">
        <v>3250</v>
      </c>
      <c r="G166" s="253"/>
      <c r="H166" s="254" t="s">
        <v>1</v>
      </c>
      <c r="I166" s="256"/>
      <c r="J166" s="253"/>
      <c r="K166" s="253"/>
      <c r="L166" s="257"/>
      <c r="M166" s="258"/>
      <c r="N166" s="259"/>
      <c r="O166" s="259"/>
      <c r="P166" s="259"/>
      <c r="Q166" s="259"/>
      <c r="R166" s="259"/>
      <c r="S166" s="259"/>
      <c r="T166" s="26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61" t="s">
        <v>196</v>
      </c>
      <c r="AU166" s="261" t="s">
        <v>90</v>
      </c>
      <c r="AV166" s="13" t="s">
        <v>86</v>
      </c>
      <c r="AW166" s="13" t="s">
        <v>38</v>
      </c>
      <c r="AX166" s="13" t="s">
        <v>82</v>
      </c>
      <c r="AY166" s="261" t="s">
        <v>183</v>
      </c>
    </row>
    <row r="167" s="13" customFormat="1">
      <c r="A167" s="13"/>
      <c r="B167" s="252"/>
      <c r="C167" s="253"/>
      <c r="D167" s="245" t="s">
        <v>196</v>
      </c>
      <c r="E167" s="254" t="s">
        <v>1</v>
      </c>
      <c r="F167" s="255" t="s">
        <v>3251</v>
      </c>
      <c r="G167" s="253"/>
      <c r="H167" s="254" t="s">
        <v>1</v>
      </c>
      <c r="I167" s="256"/>
      <c r="J167" s="253"/>
      <c r="K167" s="253"/>
      <c r="L167" s="257"/>
      <c r="M167" s="258"/>
      <c r="N167" s="259"/>
      <c r="O167" s="259"/>
      <c r="P167" s="259"/>
      <c r="Q167" s="259"/>
      <c r="R167" s="259"/>
      <c r="S167" s="259"/>
      <c r="T167" s="26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61" t="s">
        <v>196</v>
      </c>
      <c r="AU167" s="261" t="s">
        <v>90</v>
      </c>
      <c r="AV167" s="13" t="s">
        <v>86</v>
      </c>
      <c r="AW167" s="13" t="s">
        <v>38</v>
      </c>
      <c r="AX167" s="13" t="s">
        <v>82</v>
      </c>
      <c r="AY167" s="261" t="s">
        <v>183</v>
      </c>
    </row>
    <row r="168" s="13" customFormat="1">
      <c r="A168" s="13"/>
      <c r="B168" s="252"/>
      <c r="C168" s="253"/>
      <c r="D168" s="245" t="s">
        <v>196</v>
      </c>
      <c r="E168" s="254" t="s">
        <v>1</v>
      </c>
      <c r="F168" s="255" t="s">
        <v>3252</v>
      </c>
      <c r="G168" s="253"/>
      <c r="H168" s="254" t="s">
        <v>1</v>
      </c>
      <c r="I168" s="256"/>
      <c r="J168" s="253"/>
      <c r="K168" s="253"/>
      <c r="L168" s="257"/>
      <c r="M168" s="258"/>
      <c r="N168" s="259"/>
      <c r="O168" s="259"/>
      <c r="P168" s="259"/>
      <c r="Q168" s="259"/>
      <c r="R168" s="259"/>
      <c r="S168" s="259"/>
      <c r="T168" s="26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1" t="s">
        <v>196</v>
      </c>
      <c r="AU168" s="261" t="s">
        <v>90</v>
      </c>
      <c r="AV168" s="13" t="s">
        <v>86</v>
      </c>
      <c r="AW168" s="13" t="s">
        <v>38</v>
      </c>
      <c r="AX168" s="13" t="s">
        <v>82</v>
      </c>
      <c r="AY168" s="261" t="s">
        <v>183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107</v>
      </c>
      <c r="G169" s="263"/>
      <c r="H169" s="266">
        <v>6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90</v>
      </c>
      <c r="AV169" s="14" t="s">
        <v>90</v>
      </c>
      <c r="AW169" s="14" t="s">
        <v>38</v>
      </c>
      <c r="AX169" s="14" t="s">
        <v>82</v>
      </c>
      <c r="AY169" s="272" t="s">
        <v>183</v>
      </c>
    </row>
    <row r="170" s="13" customFormat="1">
      <c r="A170" s="13"/>
      <c r="B170" s="252"/>
      <c r="C170" s="253"/>
      <c r="D170" s="245" t="s">
        <v>196</v>
      </c>
      <c r="E170" s="254" t="s">
        <v>1</v>
      </c>
      <c r="F170" s="255" t="s">
        <v>3481</v>
      </c>
      <c r="G170" s="253"/>
      <c r="H170" s="254" t="s">
        <v>1</v>
      </c>
      <c r="I170" s="256"/>
      <c r="J170" s="253"/>
      <c r="K170" s="253"/>
      <c r="L170" s="257"/>
      <c r="M170" s="258"/>
      <c r="N170" s="259"/>
      <c r="O170" s="259"/>
      <c r="P170" s="259"/>
      <c r="Q170" s="259"/>
      <c r="R170" s="259"/>
      <c r="S170" s="259"/>
      <c r="T170" s="26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61" t="s">
        <v>196</v>
      </c>
      <c r="AU170" s="261" t="s">
        <v>90</v>
      </c>
      <c r="AV170" s="13" t="s">
        <v>86</v>
      </c>
      <c r="AW170" s="13" t="s">
        <v>38</v>
      </c>
      <c r="AX170" s="13" t="s">
        <v>82</v>
      </c>
      <c r="AY170" s="261" t="s">
        <v>183</v>
      </c>
    </row>
    <row r="171" s="13" customFormat="1">
      <c r="A171" s="13"/>
      <c r="B171" s="252"/>
      <c r="C171" s="253"/>
      <c r="D171" s="245" t="s">
        <v>196</v>
      </c>
      <c r="E171" s="254" t="s">
        <v>1</v>
      </c>
      <c r="F171" s="255" t="s">
        <v>3482</v>
      </c>
      <c r="G171" s="253"/>
      <c r="H171" s="254" t="s">
        <v>1</v>
      </c>
      <c r="I171" s="256"/>
      <c r="J171" s="253"/>
      <c r="K171" s="253"/>
      <c r="L171" s="257"/>
      <c r="M171" s="258"/>
      <c r="N171" s="259"/>
      <c r="O171" s="259"/>
      <c r="P171" s="259"/>
      <c r="Q171" s="259"/>
      <c r="R171" s="259"/>
      <c r="S171" s="259"/>
      <c r="T171" s="26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1" t="s">
        <v>196</v>
      </c>
      <c r="AU171" s="261" t="s">
        <v>90</v>
      </c>
      <c r="AV171" s="13" t="s">
        <v>86</v>
      </c>
      <c r="AW171" s="13" t="s">
        <v>38</v>
      </c>
      <c r="AX171" s="13" t="s">
        <v>82</v>
      </c>
      <c r="AY171" s="261" t="s">
        <v>183</v>
      </c>
    </row>
    <row r="172" s="14" customFormat="1">
      <c r="A172" s="14"/>
      <c r="B172" s="262"/>
      <c r="C172" s="263"/>
      <c r="D172" s="245" t="s">
        <v>196</v>
      </c>
      <c r="E172" s="264" t="s">
        <v>1</v>
      </c>
      <c r="F172" s="265" t="s">
        <v>7</v>
      </c>
      <c r="G172" s="263"/>
      <c r="H172" s="266">
        <v>21</v>
      </c>
      <c r="I172" s="267"/>
      <c r="J172" s="263"/>
      <c r="K172" s="263"/>
      <c r="L172" s="268"/>
      <c r="M172" s="269"/>
      <c r="N172" s="270"/>
      <c r="O172" s="270"/>
      <c r="P172" s="270"/>
      <c r="Q172" s="270"/>
      <c r="R172" s="270"/>
      <c r="S172" s="270"/>
      <c r="T172" s="27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2" t="s">
        <v>196</v>
      </c>
      <c r="AU172" s="272" t="s">
        <v>90</v>
      </c>
      <c r="AV172" s="14" t="s">
        <v>90</v>
      </c>
      <c r="AW172" s="14" t="s">
        <v>38</v>
      </c>
      <c r="AX172" s="14" t="s">
        <v>82</v>
      </c>
      <c r="AY172" s="272" t="s">
        <v>183</v>
      </c>
    </row>
    <row r="173" s="15" customFormat="1">
      <c r="A173" s="15"/>
      <c r="B173" s="284"/>
      <c r="C173" s="285"/>
      <c r="D173" s="245" t="s">
        <v>196</v>
      </c>
      <c r="E173" s="286" t="s">
        <v>1</v>
      </c>
      <c r="F173" s="287" t="s">
        <v>238</v>
      </c>
      <c r="G173" s="285"/>
      <c r="H173" s="288">
        <v>27</v>
      </c>
      <c r="I173" s="289"/>
      <c r="J173" s="285"/>
      <c r="K173" s="285"/>
      <c r="L173" s="290"/>
      <c r="M173" s="291"/>
      <c r="N173" s="292"/>
      <c r="O173" s="292"/>
      <c r="P173" s="292"/>
      <c r="Q173" s="292"/>
      <c r="R173" s="292"/>
      <c r="S173" s="292"/>
      <c r="T173" s="29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4" t="s">
        <v>196</v>
      </c>
      <c r="AU173" s="294" t="s">
        <v>90</v>
      </c>
      <c r="AV173" s="15" t="s">
        <v>101</v>
      </c>
      <c r="AW173" s="15" t="s">
        <v>38</v>
      </c>
      <c r="AX173" s="15" t="s">
        <v>86</v>
      </c>
      <c r="AY173" s="294" t="s">
        <v>183</v>
      </c>
    </row>
    <row r="174" s="2" customFormat="1" ht="24.15" customHeight="1">
      <c r="A174" s="41"/>
      <c r="B174" s="42"/>
      <c r="C174" s="232" t="s">
        <v>101</v>
      </c>
      <c r="D174" s="232" t="s">
        <v>186</v>
      </c>
      <c r="E174" s="233" t="s">
        <v>3485</v>
      </c>
      <c r="F174" s="234" t="s">
        <v>3486</v>
      </c>
      <c r="G174" s="235" t="s">
        <v>875</v>
      </c>
      <c r="H174" s="236">
        <v>1</v>
      </c>
      <c r="I174" s="237"/>
      <c r="J174" s="238">
        <f>ROUND(I174*H174,2)</f>
        <v>0</v>
      </c>
      <c r="K174" s="234" t="s">
        <v>1</v>
      </c>
      <c r="L174" s="47"/>
      <c r="M174" s="239" t="s">
        <v>1</v>
      </c>
      <c r="N174" s="240" t="s">
        <v>47</v>
      </c>
      <c r="O174" s="94"/>
      <c r="P174" s="241">
        <f>O174*H174</f>
        <v>0</v>
      </c>
      <c r="Q174" s="241">
        <v>0</v>
      </c>
      <c r="R174" s="241">
        <f>Q174*H174</f>
        <v>0</v>
      </c>
      <c r="S174" s="241">
        <v>0</v>
      </c>
      <c r="T174" s="242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43" t="s">
        <v>101</v>
      </c>
      <c r="AT174" s="243" t="s">
        <v>186</v>
      </c>
      <c r="AU174" s="243" t="s">
        <v>90</v>
      </c>
      <c r="AY174" s="19" t="s">
        <v>183</v>
      </c>
      <c r="BE174" s="244">
        <f>IF(N174="základní",J174,0)</f>
        <v>0</v>
      </c>
      <c r="BF174" s="244">
        <f>IF(N174="snížená",J174,0)</f>
        <v>0</v>
      </c>
      <c r="BG174" s="244">
        <f>IF(N174="zákl. přenesená",J174,0)</f>
        <v>0</v>
      </c>
      <c r="BH174" s="244">
        <f>IF(N174="sníž. přenesená",J174,0)</f>
        <v>0</v>
      </c>
      <c r="BI174" s="244">
        <f>IF(N174="nulová",J174,0)</f>
        <v>0</v>
      </c>
      <c r="BJ174" s="19" t="s">
        <v>86</v>
      </c>
      <c r="BK174" s="244">
        <f>ROUND(I174*H174,2)</f>
        <v>0</v>
      </c>
      <c r="BL174" s="19" t="s">
        <v>101</v>
      </c>
      <c r="BM174" s="243" t="s">
        <v>3487</v>
      </c>
    </row>
    <row r="175" s="2" customFormat="1">
      <c r="A175" s="41"/>
      <c r="B175" s="42"/>
      <c r="C175" s="43"/>
      <c r="D175" s="245" t="s">
        <v>192</v>
      </c>
      <c r="E175" s="43"/>
      <c r="F175" s="246" t="s">
        <v>3486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192</v>
      </c>
      <c r="AU175" s="19" t="s">
        <v>90</v>
      </c>
    </row>
    <row r="176" s="13" customFormat="1">
      <c r="A176" s="13"/>
      <c r="B176" s="252"/>
      <c r="C176" s="253"/>
      <c r="D176" s="245" t="s">
        <v>196</v>
      </c>
      <c r="E176" s="254" t="s">
        <v>1</v>
      </c>
      <c r="F176" s="255" t="s">
        <v>3488</v>
      </c>
      <c r="G176" s="253"/>
      <c r="H176" s="254" t="s">
        <v>1</v>
      </c>
      <c r="I176" s="256"/>
      <c r="J176" s="253"/>
      <c r="K176" s="253"/>
      <c r="L176" s="257"/>
      <c r="M176" s="258"/>
      <c r="N176" s="259"/>
      <c r="O176" s="259"/>
      <c r="P176" s="259"/>
      <c r="Q176" s="259"/>
      <c r="R176" s="259"/>
      <c r="S176" s="259"/>
      <c r="T176" s="26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61" t="s">
        <v>196</v>
      </c>
      <c r="AU176" s="261" t="s">
        <v>90</v>
      </c>
      <c r="AV176" s="13" t="s">
        <v>86</v>
      </c>
      <c r="AW176" s="13" t="s">
        <v>38</v>
      </c>
      <c r="AX176" s="13" t="s">
        <v>82</v>
      </c>
      <c r="AY176" s="261" t="s">
        <v>183</v>
      </c>
    </row>
    <row r="177" s="13" customFormat="1">
      <c r="A177" s="13"/>
      <c r="B177" s="252"/>
      <c r="C177" s="253"/>
      <c r="D177" s="245" t="s">
        <v>196</v>
      </c>
      <c r="E177" s="254" t="s">
        <v>1</v>
      </c>
      <c r="F177" s="255" t="s">
        <v>3489</v>
      </c>
      <c r="G177" s="253"/>
      <c r="H177" s="254" t="s">
        <v>1</v>
      </c>
      <c r="I177" s="256"/>
      <c r="J177" s="253"/>
      <c r="K177" s="253"/>
      <c r="L177" s="257"/>
      <c r="M177" s="258"/>
      <c r="N177" s="259"/>
      <c r="O177" s="259"/>
      <c r="P177" s="259"/>
      <c r="Q177" s="259"/>
      <c r="R177" s="259"/>
      <c r="S177" s="259"/>
      <c r="T177" s="26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1" t="s">
        <v>196</v>
      </c>
      <c r="AU177" s="261" t="s">
        <v>90</v>
      </c>
      <c r="AV177" s="13" t="s">
        <v>86</v>
      </c>
      <c r="AW177" s="13" t="s">
        <v>38</v>
      </c>
      <c r="AX177" s="13" t="s">
        <v>82</v>
      </c>
      <c r="AY177" s="261" t="s">
        <v>183</v>
      </c>
    </row>
    <row r="178" s="13" customFormat="1">
      <c r="A178" s="13"/>
      <c r="B178" s="252"/>
      <c r="C178" s="253"/>
      <c r="D178" s="245" t="s">
        <v>196</v>
      </c>
      <c r="E178" s="254" t="s">
        <v>1</v>
      </c>
      <c r="F178" s="255" t="s">
        <v>3490</v>
      </c>
      <c r="G178" s="253"/>
      <c r="H178" s="254" t="s">
        <v>1</v>
      </c>
      <c r="I178" s="256"/>
      <c r="J178" s="253"/>
      <c r="K178" s="253"/>
      <c r="L178" s="257"/>
      <c r="M178" s="258"/>
      <c r="N178" s="259"/>
      <c r="O178" s="259"/>
      <c r="P178" s="259"/>
      <c r="Q178" s="259"/>
      <c r="R178" s="259"/>
      <c r="S178" s="259"/>
      <c r="T178" s="26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1" t="s">
        <v>196</v>
      </c>
      <c r="AU178" s="261" t="s">
        <v>90</v>
      </c>
      <c r="AV178" s="13" t="s">
        <v>86</v>
      </c>
      <c r="AW178" s="13" t="s">
        <v>38</v>
      </c>
      <c r="AX178" s="13" t="s">
        <v>82</v>
      </c>
      <c r="AY178" s="261" t="s">
        <v>183</v>
      </c>
    </row>
    <row r="179" s="13" customFormat="1">
      <c r="A179" s="13"/>
      <c r="B179" s="252"/>
      <c r="C179" s="253"/>
      <c r="D179" s="245" t="s">
        <v>196</v>
      </c>
      <c r="E179" s="254" t="s">
        <v>1</v>
      </c>
      <c r="F179" s="255" t="s">
        <v>3491</v>
      </c>
      <c r="G179" s="253"/>
      <c r="H179" s="254" t="s">
        <v>1</v>
      </c>
      <c r="I179" s="256"/>
      <c r="J179" s="253"/>
      <c r="K179" s="253"/>
      <c r="L179" s="257"/>
      <c r="M179" s="258"/>
      <c r="N179" s="259"/>
      <c r="O179" s="259"/>
      <c r="P179" s="259"/>
      <c r="Q179" s="259"/>
      <c r="R179" s="259"/>
      <c r="S179" s="259"/>
      <c r="T179" s="26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1" t="s">
        <v>196</v>
      </c>
      <c r="AU179" s="261" t="s">
        <v>90</v>
      </c>
      <c r="AV179" s="13" t="s">
        <v>86</v>
      </c>
      <c r="AW179" s="13" t="s">
        <v>38</v>
      </c>
      <c r="AX179" s="13" t="s">
        <v>82</v>
      </c>
      <c r="AY179" s="261" t="s">
        <v>183</v>
      </c>
    </row>
    <row r="180" s="13" customFormat="1">
      <c r="A180" s="13"/>
      <c r="B180" s="252"/>
      <c r="C180" s="253"/>
      <c r="D180" s="245" t="s">
        <v>196</v>
      </c>
      <c r="E180" s="254" t="s">
        <v>1</v>
      </c>
      <c r="F180" s="255" t="s">
        <v>3312</v>
      </c>
      <c r="G180" s="253"/>
      <c r="H180" s="254" t="s">
        <v>1</v>
      </c>
      <c r="I180" s="256"/>
      <c r="J180" s="253"/>
      <c r="K180" s="253"/>
      <c r="L180" s="257"/>
      <c r="M180" s="258"/>
      <c r="N180" s="259"/>
      <c r="O180" s="259"/>
      <c r="P180" s="259"/>
      <c r="Q180" s="259"/>
      <c r="R180" s="259"/>
      <c r="S180" s="259"/>
      <c r="T180" s="26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61" t="s">
        <v>196</v>
      </c>
      <c r="AU180" s="261" t="s">
        <v>90</v>
      </c>
      <c r="AV180" s="13" t="s">
        <v>86</v>
      </c>
      <c r="AW180" s="13" t="s">
        <v>38</v>
      </c>
      <c r="AX180" s="13" t="s">
        <v>82</v>
      </c>
      <c r="AY180" s="261" t="s">
        <v>183</v>
      </c>
    </row>
    <row r="181" s="13" customFormat="1">
      <c r="A181" s="13"/>
      <c r="B181" s="252"/>
      <c r="C181" s="253"/>
      <c r="D181" s="245" t="s">
        <v>196</v>
      </c>
      <c r="E181" s="254" t="s">
        <v>1</v>
      </c>
      <c r="F181" s="255" t="s">
        <v>3318</v>
      </c>
      <c r="G181" s="253"/>
      <c r="H181" s="254" t="s">
        <v>1</v>
      </c>
      <c r="I181" s="256"/>
      <c r="J181" s="253"/>
      <c r="K181" s="253"/>
      <c r="L181" s="257"/>
      <c r="M181" s="258"/>
      <c r="N181" s="259"/>
      <c r="O181" s="259"/>
      <c r="P181" s="259"/>
      <c r="Q181" s="259"/>
      <c r="R181" s="259"/>
      <c r="S181" s="259"/>
      <c r="T181" s="26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1" t="s">
        <v>196</v>
      </c>
      <c r="AU181" s="261" t="s">
        <v>90</v>
      </c>
      <c r="AV181" s="13" t="s">
        <v>86</v>
      </c>
      <c r="AW181" s="13" t="s">
        <v>38</v>
      </c>
      <c r="AX181" s="13" t="s">
        <v>82</v>
      </c>
      <c r="AY181" s="261" t="s">
        <v>183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86</v>
      </c>
      <c r="G182" s="263"/>
      <c r="H182" s="266">
        <v>1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90</v>
      </c>
      <c r="AV182" s="14" t="s">
        <v>90</v>
      </c>
      <c r="AW182" s="14" t="s">
        <v>38</v>
      </c>
      <c r="AX182" s="14" t="s">
        <v>86</v>
      </c>
      <c r="AY182" s="272" t="s">
        <v>183</v>
      </c>
    </row>
    <row r="183" s="2" customFormat="1" ht="24.15" customHeight="1">
      <c r="A183" s="41"/>
      <c r="B183" s="42"/>
      <c r="C183" s="232" t="s">
        <v>104</v>
      </c>
      <c r="D183" s="232" t="s">
        <v>186</v>
      </c>
      <c r="E183" s="233" t="s">
        <v>3492</v>
      </c>
      <c r="F183" s="234" t="s">
        <v>3493</v>
      </c>
      <c r="G183" s="235" t="s">
        <v>231</v>
      </c>
      <c r="H183" s="236">
        <v>1.5</v>
      </c>
      <c r="I183" s="237"/>
      <c r="J183" s="238">
        <f>ROUND(I183*H183,2)</f>
        <v>0</v>
      </c>
      <c r="K183" s="234" t="s">
        <v>190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0.0086800000000000002</v>
      </c>
      <c r="R183" s="241">
        <f>Q183*H183</f>
        <v>0.01302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101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101</v>
      </c>
      <c r="BM183" s="243" t="s">
        <v>3494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3495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50" t="s">
        <v>194</v>
      </c>
      <c r="E185" s="43"/>
      <c r="F185" s="251" t="s">
        <v>3496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194</v>
      </c>
      <c r="AU185" s="19" t="s">
        <v>90</v>
      </c>
    </row>
    <row r="186" s="13" customFormat="1">
      <c r="A186" s="13"/>
      <c r="B186" s="252"/>
      <c r="C186" s="253"/>
      <c r="D186" s="245" t="s">
        <v>196</v>
      </c>
      <c r="E186" s="254" t="s">
        <v>1</v>
      </c>
      <c r="F186" s="255" t="s">
        <v>3497</v>
      </c>
      <c r="G186" s="253"/>
      <c r="H186" s="254" t="s">
        <v>1</v>
      </c>
      <c r="I186" s="256"/>
      <c r="J186" s="253"/>
      <c r="K186" s="253"/>
      <c r="L186" s="257"/>
      <c r="M186" s="258"/>
      <c r="N186" s="259"/>
      <c r="O186" s="259"/>
      <c r="P186" s="259"/>
      <c r="Q186" s="259"/>
      <c r="R186" s="259"/>
      <c r="S186" s="259"/>
      <c r="T186" s="26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1" t="s">
        <v>196</v>
      </c>
      <c r="AU186" s="261" t="s">
        <v>90</v>
      </c>
      <c r="AV186" s="13" t="s">
        <v>86</v>
      </c>
      <c r="AW186" s="13" t="s">
        <v>38</v>
      </c>
      <c r="AX186" s="13" t="s">
        <v>82</v>
      </c>
      <c r="AY186" s="261" t="s">
        <v>183</v>
      </c>
    </row>
    <row r="187" s="14" customFormat="1">
      <c r="A187" s="14"/>
      <c r="B187" s="262"/>
      <c r="C187" s="263"/>
      <c r="D187" s="245" t="s">
        <v>196</v>
      </c>
      <c r="E187" s="264" t="s">
        <v>1</v>
      </c>
      <c r="F187" s="265" t="s">
        <v>3498</v>
      </c>
      <c r="G187" s="263"/>
      <c r="H187" s="266">
        <v>1.5</v>
      </c>
      <c r="I187" s="267"/>
      <c r="J187" s="263"/>
      <c r="K187" s="263"/>
      <c r="L187" s="268"/>
      <c r="M187" s="269"/>
      <c r="N187" s="270"/>
      <c r="O187" s="270"/>
      <c r="P187" s="270"/>
      <c r="Q187" s="270"/>
      <c r="R187" s="270"/>
      <c r="S187" s="270"/>
      <c r="T187" s="27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2" t="s">
        <v>196</v>
      </c>
      <c r="AU187" s="272" t="s">
        <v>90</v>
      </c>
      <c r="AV187" s="14" t="s">
        <v>90</v>
      </c>
      <c r="AW187" s="14" t="s">
        <v>38</v>
      </c>
      <c r="AX187" s="14" t="s">
        <v>86</v>
      </c>
      <c r="AY187" s="272" t="s">
        <v>183</v>
      </c>
    </row>
    <row r="188" s="2" customFormat="1" ht="24.15" customHeight="1">
      <c r="A188" s="41"/>
      <c r="B188" s="42"/>
      <c r="C188" s="232" t="s">
        <v>107</v>
      </c>
      <c r="D188" s="232" t="s">
        <v>186</v>
      </c>
      <c r="E188" s="233" t="s">
        <v>377</v>
      </c>
      <c r="F188" s="234" t="s">
        <v>378</v>
      </c>
      <c r="G188" s="235" t="s">
        <v>284</v>
      </c>
      <c r="H188" s="236">
        <v>5</v>
      </c>
      <c r="I188" s="237"/>
      <c r="J188" s="238">
        <f>ROUND(I188*H188,2)</f>
        <v>0</v>
      </c>
      <c r="K188" s="234" t="s">
        <v>190</v>
      </c>
      <c r="L188" s="47"/>
      <c r="M188" s="239" t="s">
        <v>1</v>
      </c>
      <c r="N188" s="240" t="s">
        <v>47</v>
      </c>
      <c r="O188" s="94"/>
      <c r="P188" s="241">
        <f>O188*H188</f>
        <v>0</v>
      </c>
      <c r="Q188" s="241">
        <v>0</v>
      </c>
      <c r="R188" s="241">
        <f>Q188*H188</f>
        <v>0</v>
      </c>
      <c r="S188" s="241">
        <v>0</v>
      </c>
      <c r="T188" s="242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43" t="s">
        <v>101</v>
      </c>
      <c r="AT188" s="243" t="s">
        <v>186</v>
      </c>
      <c r="AU188" s="243" t="s">
        <v>90</v>
      </c>
      <c r="AY188" s="19" t="s">
        <v>183</v>
      </c>
      <c r="BE188" s="244">
        <f>IF(N188="základní",J188,0)</f>
        <v>0</v>
      </c>
      <c r="BF188" s="244">
        <f>IF(N188="snížená",J188,0)</f>
        <v>0</v>
      </c>
      <c r="BG188" s="244">
        <f>IF(N188="zákl. přenesená",J188,0)</f>
        <v>0</v>
      </c>
      <c r="BH188" s="244">
        <f>IF(N188="sníž. přenesená",J188,0)</f>
        <v>0</v>
      </c>
      <c r="BI188" s="244">
        <f>IF(N188="nulová",J188,0)</f>
        <v>0</v>
      </c>
      <c r="BJ188" s="19" t="s">
        <v>86</v>
      </c>
      <c r="BK188" s="244">
        <f>ROUND(I188*H188,2)</f>
        <v>0</v>
      </c>
      <c r="BL188" s="19" t="s">
        <v>101</v>
      </c>
      <c r="BM188" s="243" t="s">
        <v>3499</v>
      </c>
    </row>
    <row r="189" s="2" customFormat="1">
      <c r="A189" s="41"/>
      <c r="B189" s="42"/>
      <c r="C189" s="43"/>
      <c r="D189" s="245" t="s">
        <v>192</v>
      </c>
      <c r="E189" s="43"/>
      <c r="F189" s="246" t="s">
        <v>380</v>
      </c>
      <c r="G189" s="43"/>
      <c r="H189" s="43"/>
      <c r="I189" s="247"/>
      <c r="J189" s="43"/>
      <c r="K189" s="43"/>
      <c r="L189" s="47"/>
      <c r="M189" s="248"/>
      <c r="N189" s="249"/>
      <c r="O189" s="94"/>
      <c r="P189" s="94"/>
      <c r="Q189" s="94"/>
      <c r="R189" s="94"/>
      <c r="S189" s="94"/>
      <c r="T189" s="95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192</v>
      </c>
      <c r="AU189" s="19" t="s">
        <v>90</v>
      </c>
    </row>
    <row r="190" s="2" customFormat="1">
      <c r="A190" s="41"/>
      <c r="B190" s="42"/>
      <c r="C190" s="43"/>
      <c r="D190" s="250" t="s">
        <v>194</v>
      </c>
      <c r="E190" s="43"/>
      <c r="F190" s="251" t="s">
        <v>381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194</v>
      </c>
      <c r="AU190" s="19" t="s">
        <v>90</v>
      </c>
    </row>
    <row r="191" s="13" customFormat="1">
      <c r="A191" s="13"/>
      <c r="B191" s="252"/>
      <c r="C191" s="253"/>
      <c r="D191" s="245" t="s">
        <v>196</v>
      </c>
      <c r="E191" s="254" t="s">
        <v>1</v>
      </c>
      <c r="F191" s="255" t="s">
        <v>3247</v>
      </c>
      <c r="G191" s="253"/>
      <c r="H191" s="254" t="s">
        <v>1</v>
      </c>
      <c r="I191" s="256"/>
      <c r="J191" s="253"/>
      <c r="K191" s="253"/>
      <c r="L191" s="257"/>
      <c r="M191" s="258"/>
      <c r="N191" s="259"/>
      <c r="O191" s="259"/>
      <c r="P191" s="259"/>
      <c r="Q191" s="259"/>
      <c r="R191" s="259"/>
      <c r="S191" s="259"/>
      <c r="T191" s="26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1" t="s">
        <v>196</v>
      </c>
      <c r="AU191" s="261" t="s">
        <v>90</v>
      </c>
      <c r="AV191" s="13" t="s">
        <v>86</v>
      </c>
      <c r="AW191" s="13" t="s">
        <v>38</v>
      </c>
      <c r="AX191" s="13" t="s">
        <v>82</v>
      </c>
      <c r="AY191" s="261" t="s">
        <v>183</v>
      </c>
    </row>
    <row r="192" s="13" customFormat="1">
      <c r="A192" s="13"/>
      <c r="B192" s="252"/>
      <c r="C192" s="253"/>
      <c r="D192" s="245" t="s">
        <v>196</v>
      </c>
      <c r="E192" s="254" t="s">
        <v>1</v>
      </c>
      <c r="F192" s="255" t="s">
        <v>3255</v>
      </c>
      <c r="G192" s="253"/>
      <c r="H192" s="254" t="s">
        <v>1</v>
      </c>
      <c r="I192" s="256"/>
      <c r="J192" s="253"/>
      <c r="K192" s="253"/>
      <c r="L192" s="257"/>
      <c r="M192" s="258"/>
      <c r="N192" s="259"/>
      <c r="O192" s="259"/>
      <c r="P192" s="259"/>
      <c r="Q192" s="259"/>
      <c r="R192" s="259"/>
      <c r="S192" s="259"/>
      <c r="T192" s="26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61" t="s">
        <v>196</v>
      </c>
      <c r="AU192" s="261" t="s">
        <v>90</v>
      </c>
      <c r="AV192" s="13" t="s">
        <v>86</v>
      </c>
      <c r="AW192" s="13" t="s">
        <v>38</v>
      </c>
      <c r="AX192" s="13" t="s">
        <v>82</v>
      </c>
      <c r="AY192" s="261" t="s">
        <v>183</v>
      </c>
    </row>
    <row r="193" s="13" customFormat="1">
      <c r="A193" s="13"/>
      <c r="B193" s="252"/>
      <c r="C193" s="253"/>
      <c r="D193" s="245" t="s">
        <v>196</v>
      </c>
      <c r="E193" s="254" t="s">
        <v>1</v>
      </c>
      <c r="F193" s="255" t="s">
        <v>3256</v>
      </c>
      <c r="G193" s="253"/>
      <c r="H193" s="254" t="s">
        <v>1</v>
      </c>
      <c r="I193" s="256"/>
      <c r="J193" s="253"/>
      <c r="K193" s="253"/>
      <c r="L193" s="257"/>
      <c r="M193" s="258"/>
      <c r="N193" s="259"/>
      <c r="O193" s="259"/>
      <c r="P193" s="259"/>
      <c r="Q193" s="259"/>
      <c r="R193" s="259"/>
      <c r="S193" s="259"/>
      <c r="T193" s="26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1" t="s">
        <v>196</v>
      </c>
      <c r="AU193" s="261" t="s">
        <v>90</v>
      </c>
      <c r="AV193" s="13" t="s">
        <v>86</v>
      </c>
      <c r="AW193" s="13" t="s">
        <v>38</v>
      </c>
      <c r="AX193" s="13" t="s">
        <v>82</v>
      </c>
      <c r="AY193" s="261" t="s">
        <v>183</v>
      </c>
    </row>
    <row r="194" s="13" customFormat="1">
      <c r="A194" s="13"/>
      <c r="B194" s="252"/>
      <c r="C194" s="253"/>
      <c r="D194" s="245" t="s">
        <v>196</v>
      </c>
      <c r="E194" s="254" t="s">
        <v>1</v>
      </c>
      <c r="F194" s="255" t="s">
        <v>3257</v>
      </c>
      <c r="G194" s="253"/>
      <c r="H194" s="254" t="s">
        <v>1</v>
      </c>
      <c r="I194" s="256"/>
      <c r="J194" s="253"/>
      <c r="K194" s="253"/>
      <c r="L194" s="257"/>
      <c r="M194" s="258"/>
      <c r="N194" s="259"/>
      <c r="O194" s="259"/>
      <c r="P194" s="259"/>
      <c r="Q194" s="259"/>
      <c r="R194" s="259"/>
      <c r="S194" s="259"/>
      <c r="T194" s="26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1" t="s">
        <v>196</v>
      </c>
      <c r="AU194" s="261" t="s">
        <v>90</v>
      </c>
      <c r="AV194" s="13" t="s">
        <v>86</v>
      </c>
      <c r="AW194" s="13" t="s">
        <v>38</v>
      </c>
      <c r="AX194" s="13" t="s">
        <v>82</v>
      </c>
      <c r="AY194" s="261" t="s">
        <v>183</v>
      </c>
    </row>
    <row r="195" s="13" customFormat="1">
      <c r="A195" s="13"/>
      <c r="B195" s="252"/>
      <c r="C195" s="253"/>
      <c r="D195" s="245" t="s">
        <v>196</v>
      </c>
      <c r="E195" s="254" t="s">
        <v>1</v>
      </c>
      <c r="F195" s="255" t="s">
        <v>3500</v>
      </c>
      <c r="G195" s="253"/>
      <c r="H195" s="254" t="s">
        <v>1</v>
      </c>
      <c r="I195" s="256"/>
      <c r="J195" s="253"/>
      <c r="K195" s="253"/>
      <c r="L195" s="257"/>
      <c r="M195" s="258"/>
      <c r="N195" s="259"/>
      <c r="O195" s="259"/>
      <c r="P195" s="259"/>
      <c r="Q195" s="259"/>
      <c r="R195" s="259"/>
      <c r="S195" s="259"/>
      <c r="T195" s="26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1" t="s">
        <v>196</v>
      </c>
      <c r="AU195" s="261" t="s">
        <v>90</v>
      </c>
      <c r="AV195" s="13" t="s">
        <v>86</v>
      </c>
      <c r="AW195" s="13" t="s">
        <v>38</v>
      </c>
      <c r="AX195" s="13" t="s">
        <v>82</v>
      </c>
      <c r="AY195" s="261" t="s">
        <v>183</v>
      </c>
    </row>
    <row r="196" s="14" customFormat="1">
      <c r="A196" s="14"/>
      <c r="B196" s="262"/>
      <c r="C196" s="263"/>
      <c r="D196" s="245" t="s">
        <v>196</v>
      </c>
      <c r="E196" s="264" t="s">
        <v>1</v>
      </c>
      <c r="F196" s="265" t="s">
        <v>104</v>
      </c>
      <c r="G196" s="263"/>
      <c r="H196" s="266">
        <v>5</v>
      </c>
      <c r="I196" s="267"/>
      <c r="J196" s="263"/>
      <c r="K196" s="263"/>
      <c r="L196" s="268"/>
      <c r="M196" s="269"/>
      <c r="N196" s="270"/>
      <c r="O196" s="270"/>
      <c r="P196" s="270"/>
      <c r="Q196" s="270"/>
      <c r="R196" s="270"/>
      <c r="S196" s="270"/>
      <c r="T196" s="27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2" t="s">
        <v>196</v>
      </c>
      <c r="AU196" s="272" t="s">
        <v>90</v>
      </c>
      <c r="AV196" s="14" t="s">
        <v>90</v>
      </c>
      <c r="AW196" s="14" t="s">
        <v>38</v>
      </c>
      <c r="AX196" s="14" t="s">
        <v>86</v>
      </c>
      <c r="AY196" s="272" t="s">
        <v>183</v>
      </c>
    </row>
    <row r="197" s="2" customFormat="1" ht="24.15" customHeight="1">
      <c r="A197" s="41"/>
      <c r="B197" s="42"/>
      <c r="C197" s="232" t="s">
        <v>110</v>
      </c>
      <c r="D197" s="232" t="s">
        <v>186</v>
      </c>
      <c r="E197" s="233" t="s">
        <v>3259</v>
      </c>
      <c r="F197" s="234" t="s">
        <v>3260</v>
      </c>
      <c r="G197" s="235" t="s">
        <v>284</v>
      </c>
      <c r="H197" s="236">
        <v>16.158999999999999</v>
      </c>
      <c r="I197" s="237"/>
      <c r="J197" s="238">
        <f>ROUND(I197*H197,2)</f>
        <v>0</v>
      </c>
      <c r="K197" s="234" t="s">
        <v>190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0</v>
      </c>
      <c r="R197" s="241">
        <f>Q197*H197</f>
        <v>0</v>
      </c>
      <c r="S197" s="241">
        <v>0</v>
      </c>
      <c r="T197" s="242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101</v>
      </c>
      <c r="AT197" s="243" t="s">
        <v>186</v>
      </c>
      <c r="AU197" s="243" t="s">
        <v>90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101</v>
      </c>
      <c r="BM197" s="243" t="s">
        <v>3501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3262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90</v>
      </c>
    </row>
    <row r="199" s="2" customFormat="1">
      <c r="A199" s="41"/>
      <c r="B199" s="42"/>
      <c r="C199" s="43"/>
      <c r="D199" s="250" t="s">
        <v>194</v>
      </c>
      <c r="E199" s="43"/>
      <c r="F199" s="251" t="s">
        <v>3263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194</v>
      </c>
      <c r="AU199" s="19" t="s">
        <v>90</v>
      </c>
    </row>
    <row r="200" s="13" customFormat="1">
      <c r="A200" s="13"/>
      <c r="B200" s="252"/>
      <c r="C200" s="253"/>
      <c r="D200" s="245" t="s">
        <v>196</v>
      </c>
      <c r="E200" s="254" t="s">
        <v>1</v>
      </c>
      <c r="F200" s="255" t="s">
        <v>3247</v>
      </c>
      <c r="G200" s="253"/>
      <c r="H200" s="254" t="s">
        <v>1</v>
      </c>
      <c r="I200" s="256"/>
      <c r="J200" s="253"/>
      <c r="K200" s="253"/>
      <c r="L200" s="257"/>
      <c r="M200" s="258"/>
      <c r="N200" s="259"/>
      <c r="O200" s="259"/>
      <c r="P200" s="259"/>
      <c r="Q200" s="259"/>
      <c r="R200" s="259"/>
      <c r="S200" s="259"/>
      <c r="T200" s="26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61" t="s">
        <v>196</v>
      </c>
      <c r="AU200" s="261" t="s">
        <v>90</v>
      </c>
      <c r="AV200" s="13" t="s">
        <v>86</v>
      </c>
      <c r="AW200" s="13" t="s">
        <v>38</v>
      </c>
      <c r="AX200" s="13" t="s">
        <v>82</v>
      </c>
      <c r="AY200" s="261" t="s">
        <v>183</v>
      </c>
    </row>
    <row r="201" s="13" customFormat="1">
      <c r="A201" s="13"/>
      <c r="B201" s="252"/>
      <c r="C201" s="253"/>
      <c r="D201" s="245" t="s">
        <v>196</v>
      </c>
      <c r="E201" s="254" t="s">
        <v>1</v>
      </c>
      <c r="F201" s="255" t="s">
        <v>3255</v>
      </c>
      <c r="G201" s="253"/>
      <c r="H201" s="254" t="s">
        <v>1</v>
      </c>
      <c r="I201" s="256"/>
      <c r="J201" s="253"/>
      <c r="K201" s="253"/>
      <c r="L201" s="257"/>
      <c r="M201" s="258"/>
      <c r="N201" s="259"/>
      <c r="O201" s="259"/>
      <c r="P201" s="259"/>
      <c r="Q201" s="259"/>
      <c r="R201" s="259"/>
      <c r="S201" s="259"/>
      <c r="T201" s="26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1" t="s">
        <v>196</v>
      </c>
      <c r="AU201" s="261" t="s">
        <v>90</v>
      </c>
      <c r="AV201" s="13" t="s">
        <v>86</v>
      </c>
      <c r="AW201" s="13" t="s">
        <v>38</v>
      </c>
      <c r="AX201" s="13" t="s">
        <v>82</v>
      </c>
      <c r="AY201" s="261" t="s">
        <v>183</v>
      </c>
    </row>
    <row r="202" s="13" customFormat="1">
      <c r="A202" s="13"/>
      <c r="B202" s="252"/>
      <c r="C202" s="253"/>
      <c r="D202" s="245" t="s">
        <v>196</v>
      </c>
      <c r="E202" s="254" t="s">
        <v>1</v>
      </c>
      <c r="F202" s="255" t="s">
        <v>3256</v>
      </c>
      <c r="G202" s="253"/>
      <c r="H202" s="254" t="s">
        <v>1</v>
      </c>
      <c r="I202" s="256"/>
      <c r="J202" s="253"/>
      <c r="K202" s="253"/>
      <c r="L202" s="257"/>
      <c r="M202" s="258"/>
      <c r="N202" s="259"/>
      <c r="O202" s="259"/>
      <c r="P202" s="259"/>
      <c r="Q202" s="259"/>
      <c r="R202" s="259"/>
      <c r="S202" s="259"/>
      <c r="T202" s="26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1" t="s">
        <v>196</v>
      </c>
      <c r="AU202" s="261" t="s">
        <v>90</v>
      </c>
      <c r="AV202" s="13" t="s">
        <v>86</v>
      </c>
      <c r="AW202" s="13" t="s">
        <v>38</v>
      </c>
      <c r="AX202" s="13" t="s">
        <v>82</v>
      </c>
      <c r="AY202" s="261" t="s">
        <v>183</v>
      </c>
    </row>
    <row r="203" s="13" customFormat="1">
      <c r="A203" s="13"/>
      <c r="B203" s="252"/>
      <c r="C203" s="253"/>
      <c r="D203" s="245" t="s">
        <v>196</v>
      </c>
      <c r="E203" s="254" t="s">
        <v>1</v>
      </c>
      <c r="F203" s="255" t="s">
        <v>3502</v>
      </c>
      <c r="G203" s="253"/>
      <c r="H203" s="254" t="s">
        <v>1</v>
      </c>
      <c r="I203" s="256"/>
      <c r="J203" s="253"/>
      <c r="K203" s="253"/>
      <c r="L203" s="257"/>
      <c r="M203" s="258"/>
      <c r="N203" s="259"/>
      <c r="O203" s="259"/>
      <c r="P203" s="259"/>
      <c r="Q203" s="259"/>
      <c r="R203" s="259"/>
      <c r="S203" s="259"/>
      <c r="T203" s="26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61" t="s">
        <v>196</v>
      </c>
      <c r="AU203" s="261" t="s">
        <v>90</v>
      </c>
      <c r="AV203" s="13" t="s">
        <v>86</v>
      </c>
      <c r="AW203" s="13" t="s">
        <v>38</v>
      </c>
      <c r="AX203" s="13" t="s">
        <v>82</v>
      </c>
      <c r="AY203" s="261" t="s">
        <v>183</v>
      </c>
    </row>
    <row r="204" s="13" customFormat="1">
      <c r="A204" s="13"/>
      <c r="B204" s="252"/>
      <c r="C204" s="253"/>
      <c r="D204" s="245" t="s">
        <v>196</v>
      </c>
      <c r="E204" s="254" t="s">
        <v>1</v>
      </c>
      <c r="F204" s="255" t="s">
        <v>3265</v>
      </c>
      <c r="G204" s="253"/>
      <c r="H204" s="254" t="s">
        <v>1</v>
      </c>
      <c r="I204" s="256"/>
      <c r="J204" s="253"/>
      <c r="K204" s="253"/>
      <c r="L204" s="257"/>
      <c r="M204" s="258"/>
      <c r="N204" s="259"/>
      <c r="O204" s="259"/>
      <c r="P204" s="259"/>
      <c r="Q204" s="259"/>
      <c r="R204" s="259"/>
      <c r="S204" s="259"/>
      <c r="T204" s="26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1" t="s">
        <v>196</v>
      </c>
      <c r="AU204" s="261" t="s">
        <v>90</v>
      </c>
      <c r="AV204" s="13" t="s">
        <v>86</v>
      </c>
      <c r="AW204" s="13" t="s">
        <v>38</v>
      </c>
      <c r="AX204" s="13" t="s">
        <v>82</v>
      </c>
      <c r="AY204" s="261" t="s">
        <v>183</v>
      </c>
    </row>
    <row r="205" s="14" customFormat="1">
      <c r="A205" s="14"/>
      <c r="B205" s="262"/>
      <c r="C205" s="263"/>
      <c r="D205" s="245" t="s">
        <v>196</v>
      </c>
      <c r="E205" s="264" t="s">
        <v>1</v>
      </c>
      <c r="F205" s="265" t="s">
        <v>3266</v>
      </c>
      <c r="G205" s="263"/>
      <c r="H205" s="266">
        <v>9.0399999999999991</v>
      </c>
      <c r="I205" s="267"/>
      <c r="J205" s="263"/>
      <c r="K205" s="263"/>
      <c r="L205" s="268"/>
      <c r="M205" s="269"/>
      <c r="N205" s="270"/>
      <c r="O205" s="270"/>
      <c r="P205" s="270"/>
      <c r="Q205" s="270"/>
      <c r="R205" s="270"/>
      <c r="S205" s="270"/>
      <c r="T205" s="27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2" t="s">
        <v>196</v>
      </c>
      <c r="AU205" s="272" t="s">
        <v>90</v>
      </c>
      <c r="AV205" s="14" t="s">
        <v>90</v>
      </c>
      <c r="AW205" s="14" t="s">
        <v>38</v>
      </c>
      <c r="AX205" s="14" t="s">
        <v>82</v>
      </c>
      <c r="AY205" s="272" t="s">
        <v>183</v>
      </c>
    </row>
    <row r="206" s="14" customFormat="1">
      <c r="A206" s="14"/>
      <c r="B206" s="262"/>
      <c r="C206" s="263"/>
      <c r="D206" s="245" t="s">
        <v>196</v>
      </c>
      <c r="E206" s="264" t="s">
        <v>1</v>
      </c>
      <c r="F206" s="265" t="s">
        <v>3267</v>
      </c>
      <c r="G206" s="263"/>
      <c r="H206" s="266">
        <v>1.0369999999999999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2" t="s">
        <v>196</v>
      </c>
      <c r="AU206" s="272" t="s">
        <v>90</v>
      </c>
      <c r="AV206" s="14" t="s">
        <v>90</v>
      </c>
      <c r="AW206" s="14" t="s">
        <v>38</v>
      </c>
      <c r="AX206" s="14" t="s">
        <v>82</v>
      </c>
      <c r="AY206" s="272" t="s">
        <v>183</v>
      </c>
    </row>
    <row r="207" s="13" customFormat="1">
      <c r="A207" s="13"/>
      <c r="B207" s="252"/>
      <c r="C207" s="253"/>
      <c r="D207" s="245" t="s">
        <v>196</v>
      </c>
      <c r="E207" s="254" t="s">
        <v>1</v>
      </c>
      <c r="F207" s="255" t="s">
        <v>3268</v>
      </c>
      <c r="G207" s="253"/>
      <c r="H207" s="254" t="s">
        <v>1</v>
      </c>
      <c r="I207" s="256"/>
      <c r="J207" s="253"/>
      <c r="K207" s="253"/>
      <c r="L207" s="257"/>
      <c r="M207" s="258"/>
      <c r="N207" s="259"/>
      <c r="O207" s="259"/>
      <c r="P207" s="259"/>
      <c r="Q207" s="259"/>
      <c r="R207" s="259"/>
      <c r="S207" s="259"/>
      <c r="T207" s="26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61" t="s">
        <v>196</v>
      </c>
      <c r="AU207" s="261" t="s">
        <v>90</v>
      </c>
      <c r="AV207" s="13" t="s">
        <v>86</v>
      </c>
      <c r="AW207" s="13" t="s">
        <v>38</v>
      </c>
      <c r="AX207" s="13" t="s">
        <v>82</v>
      </c>
      <c r="AY207" s="261" t="s">
        <v>183</v>
      </c>
    </row>
    <row r="208" s="14" customFormat="1">
      <c r="A208" s="14"/>
      <c r="B208" s="262"/>
      <c r="C208" s="263"/>
      <c r="D208" s="245" t="s">
        <v>196</v>
      </c>
      <c r="E208" s="264" t="s">
        <v>1</v>
      </c>
      <c r="F208" s="265" t="s">
        <v>3269</v>
      </c>
      <c r="G208" s="263"/>
      <c r="H208" s="266">
        <v>-1.9079999999999999</v>
      </c>
      <c r="I208" s="267"/>
      <c r="J208" s="263"/>
      <c r="K208" s="263"/>
      <c r="L208" s="268"/>
      <c r="M208" s="269"/>
      <c r="N208" s="270"/>
      <c r="O208" s="270"/>
      <c r="P208" s="270"/>
      <c r="Q208" s="270"/>
      <c r="R208" s="270"/>
      <c r="S208" s="270"/>
      <c r="T208" s="27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72" t="s">
        <v>196</v>
      </c>
      <c r="AU208" s="272" t="s">
        <v>90</v>
      </c>
      <c r="AV208" s="14" t="s">
        <v>90</v>
      </c>
      <c r="AW208" s="14" t="s">
        <v>38</v>
      </c>
      <c r="AX208" s="14" t="s">
        <v>82</v>
      </c>
      <c r="AY208" s="272" t="s">
        <v>183</v>
      </c>
    </row>
    <row r="209" s="16" customFormat="1">
      <c r="A209" s="16"/>
      <c r="B209" s="303"/>
      <c r="C209" s="304"/>
      <c r="D209" s="245" t="s">
        <v>196</v>
      </c>
      <c r="E209" s="305" t="s">
        <v>1</v>
      </c>
      <c r="F209" s="306" t="s">
        <v>1300</v>
      </c>
      <c r="G209" s="304"/>
      <c r="H209" s="307">
        <v>8.1689999999999987</v>
      </c>
      <c r="I209" s="308"/>
      <c r="J209" s="304"/>
      <c r="K209" s="304"/>
      <c r="L209" s="309"/>
      <c r="M209" s="310"/>
      <c r="N209" s="311"/>
      <c r="O209" s="311"/>
      <c r="P209" s="311"/>
      <c r="Q209" s="311"/>
      <c r="R209" s="311"/>
      <c r="S209" s="311"/>
      <c r="T209" s="312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13" t="s">
        <v>196</v>
      </c>
      <c r="AU209" s="313" t="s">
        <v>90</v>
      </c>
      <c r="AV209" s="16" t="s">
        <v>98</v>
      </c>
      <c r="AW209" s="16" t="s">
        <v>38</v>
      </c>
      <c r="AX209" s="16" t="s">
        <v>82</v>
      </c>
      <c r="AY209" s="313" t="s">
        <v>183</v>
      </c>
    </row>
    <row r="210" s="13" customFormat="1">
      <c r="A210" s="13"/>
      <c r="B210" s="252"/>
      <c r="C210" s="253"/>
      <c r="D210" s="245" t="s">
        <v>196</v>
      </c>
      <c r="E210" s="254" t="s">
        <v>1</v>
      </c>
      <c r="F210" s="255" t="s">
        <v>3503</v>
      </c>
      <c r="G210" s="253"/>
      <c r="H210" s="254" t="s">
        <v>1</v>
      </c>
      <c r="I210" s="256"/>
      <c r="J210" s="253"/>
      <c r="K210" s="253"/>
      <c r="L210" s="257"/>
      <c r="M210" s="258"/>
      <c r="N210" s="259"/>
      <c r="O210" s="259"/>
      <c r="P210" s="259"/>
      <c r="Q210" s="259"/>
      <c r="R210" s="259"/>
      <c r="S210" s="259"/>
      <c r="T210" s="26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1" t="s">
        <v>196</v>
      </c>
      <c r="AU210" s="261" t="s">
        <v>90</v>
      </c>
      <c r="AV210" s="13" t="s">
        <v>86</v>
      </c>
      <c r="AW210" s="13" t="s">
        <v>38</v>
      </c>
      <c r="AX210" s="13" t="s">
        <v>82</v>
      </c>
      <c r="AY210" s="261" t="s">
        <v>183</v>
      </c>
    </row>
    <row r="211" s="13" customFormat="1">
      <c r="A211" s="13"/>
      <c r="B211" s="252"/>
      <c r="C211" s="253"/>
      <c r="D211" s="245" t="s">
        <v>196</v>
      </c>
      <c r="E211" s="254" t="s">
        <v>1</v>
      </c>
      <c r="F211" s="255" t="s">
        <v>3265</v>
      </c>
      <c r="G211" s="253"/>
      <c r="H211" s="254" t="s">
        <v>1</v>
      </c>
      <c r="I211" s="256"/>
      <c r="J211" s="253"/>
      <c r="K211" s="253"/>
      <c r="L211" s="257"/>
      <c r="M211" s="258"/>
      <c r="N211" s="259"/>
      <c r="O211" s="259"/>
      <c r="P211" s="259"/>
      <c r="Q211" s="259"/>
      <c r="R211" s="259"/>
      <c r="S211" s="259"/>
      <c r="T211" s="26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61" t="s">
        <v>196</v>
      </c>
      <c r="AU211" s="261" t="s">
        <v>90</v>
      </c>
      <c r="AV211" s="13" t="s">
        <v>86</v>
      </c>
      <c r="AW211" s="13" t="s">
        <v>38</v>
      </c>
      <c r="AX211" s="13" t="s">
        <v>82</v>
      </c>
      <c r="AY211" s="261" t="s">
        <v>183</v>
      </c>
    </row>
    <row r="212" s="14" customFormat="1">
      <c r="A212" s="14"/>
      <c r="B212" s="262"/>
      <c r="C212" s="263"/>
      <c r="D212" s="245" t="s">
        <v>196</v>
      </c>
      <c r="E212" s="264" t="s">
        <v>1</v>
      </c>
      <c r="F212" s="265" t="s">
        <v>3504</v>
      </c>
      <c r="G212" s="263"/>
      <c r="H212" s="266">
        <v>8.7479999999999993</v>
      </c>
      <c r="I212" s="267"/>
      <c r="J212" s="263"/>
      <c r="K212" s="263"/>
      <c r="L212" s="268"/>
      <c r="M212" s="269"/>
      <c r="N212" s="270"/>
      <c r="O212" s="270"/>
      <c r="P212" s="270"/>
      <c r="Q212" s="270"/>
      <c r="R212" s="270"/>
      <c r="S212" s="270"/>
      <c r="T212" s="27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72" t="s">
        <v>196</v>
      </c>
      <c r="AU212" s="272" t="s">
        <v>90</v>
      </c>
      <c r="AV212" s="14" t="s">
        <v>90</v>
      </c>
      <c r="AW212" s="14" t="s">
        <v>38</v>
      </c>
      <c r="AX212" s="14" t="s">
        <v>82</v>
      </c>
      <c r="AY212" s="272" t="s">
        <v>183</v>
      </c>
    </row>
    <row r="213" s="14" customFormat="1">
      <c r="A213" s="14"/>
      <c r="B213" s="262"/>
      <c r="C213" s="263"/>
      <c r="D213" s="245" t="s">
        <v>196</v>
      </c>
      <c r="E213" s="264" t="s">
        <v>1</v>
      </c>
      <c r="F213" s="265" t="s">
        <v>3267</v>
      </c>
      <c r="G213" s="263"/>
      <c r="H213" s="266">
        <v>1.0369999999999999</v>
      </c>
      <c r="I213" s="267"/>
      <c r="J213" s="263"/>
      <c r="K213" s="263"/>
      <c r="L213" s="268"/>
      <c r="M213" s="269"/>
      <c r="N213" s="270"/>
      <c r="O213" s="270"/>
      <c r="P213" s="270"/>
      <c r="Q213" s="270"/>
      <c r="R213" s="270"/>
      <c r="S213" s="270"/>
      <c r="T213" s="27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72" t="s">
        <v>196</v>
      </c>
      <c r="AU213" s="272" t="s">
        <v>90</v>
      </c>
      <c r="AV213" s="14" t="s">
        <v>90</v>
      </c>
      <c r="AW213" s="14" t="s">
        <v>38</v>
      </c>
      <c r="AX213" s="14" t="s">
        <v>82</v>
      </c>
      <c r="AY213" s="272" t="s">
        <v>183</v>
      </c>
    </row>
    <row r="214" s="16" customFormat="1">
      <c r="A214" s="16"/>
      <c r="B214" s="303"/>
      <c r="C214" s="304"/>
      <c r="D214" s="245" t="s">
        <v>196</v>
      </c>
      <c r="E214" s="305" t="s">
        <v>1</v>
      </c>
      <c r="F214" s="306" t="s">
        <v>1300</v>
      </c>
      <c r="G214" s="304"/>
      <c r="H214" s="307">
        <v>9.7850000000000001</v>
      </c>
      <c r="I214" s="308"/>
      <c r="J214" s="304"/>
      <c r="K214" s="304"/>
      <c r="L214" s="309"/>
      <c r="M214" s="310"/>
      <c r="N214" s="311"/>
      <c r="O214" s="311"/>
      <c r="P214" s="311"/>
      <c r="Q214" s="311"/>
      <c r="R214" s="311"/>
      <c r="S214" s="311"/>
      <c r="T214" s="312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13" t="s">
        <v>196</v>
      </c>
      <c r="AU214" s="313" t="s">
        <v>90</v>
      </c>
      <c r="AV214" s="16" t="s">
        <v>98</v>
      </c>
      <c r="AW214" s="16" t="s">
        <v>38</v>
      </c>
      <c r="AX214" s="16" t="s">
        <v>82</v>
      </c>
      <c r="AY214" s="313" t="s">
        <v>183</v>
      </c>
    </row>
    <row r="215" s="15" customFormat="1">
      <c r="A215" s="15"/>
      <c r="B215" s="284"/>
      <c r="C215" s="285"/>
      <c r="D215" s="245" t="s">
        <v>196</v>
      </c>
      <c r="E215" s="286" t="s">
        <v>1</v>
      </c>
      <c r="F215" s="287" t="s">
        <v>238</v>
      </c>
      <c r="G215" s="285"/>
      <c r="H215" s="288">
        <v>17.953999999999997</v>
      </c>
      <c r="I215" s="289"/>
      <c r="J215" s="285"/>
      <c r="K215" s="285"/>
      <c r="L215" s="290"/>
      <c r="M215" s="291"/>
      <c r="N215" s="292"/>
      <c r="O215" s="292"/>
      <c r="P215" s="292"/>
      <c r="Q215" s="292"/>
      <c r="R215" s="292"/>
      <c r="S215" s="292"/>
      <c r="T215" s="29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4" t="s">
        <v>196</v>
      </c>
      <c r="AU215" s="294" t="s">
        <v>90</v>
      </c>
      <c r="AV215" s="15" t="s">
        <v>101</v>
      </c>
      <c r="AW215" s="15" t="s">
        <v>38</v>
      </c>
      <c r="AX215" s="15" t="s">
        <v>82</v>
      </c>
      <c r="AY215" s="294" t="s">
        <v>183</v>
      </c>
    </row>
    <row r="216" s="13" customFormat="1">
      <c r="A216" s="13"/>
      <c r="B216" s="252"/>
      <c r="C216" s="253"/>
      <c r="D216" s="245" t="s">
        <v>196</v>
      </c>
      <c r="E216" s="254" t="s">
        <v>1</v>
      </c>
      <c r="F216" s="255" t="s">
        <v>3270</v>
      </c>
      <c r="G216" s="253"/>
      <c r="H216" s="254" t="s">
        <v>1</v>
      </c>
      <c r="I216" s="256"/>
      <c r="J216" s="253"/>
      <c r="K216" s="253"/>
      <c r="L216" s="257"/>
      <c r="M216" s="258"/>
      <c r="N216" s="259"/>
      <c r="O216" s="259"/>
      <c r="P216" s="259"/>
      <c r="Q216" s="259"/>
      <c r="R216" s="259"/>
      <c r="S216" s="259"/>
      <c r="T216" s="26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1" t="s">
        <v>196</v>
      </c>
      <c r="AU216" s="261" t="s">
        <v>90</v>
      </c>
      <c r="AV216" s="13" t="s">
        <v>86</v>
      </c>
      <c r="AW216" s="13" t="s">
        <v>38</v>
      </c>
      <c r="AX216" s="13" t="s">
        <v>82</v>
      </c>
      <c r="AY216" s="261" t="s">
        <v>183</v>
      </c>
    </row>
    <row r="217" s="13" customFormat="1">
      <c r="A217" s="13"/>
      <c r="B217" s="252"/>
      <c r="C217" s="253"/>
      <c r="D217" s="245" t="s">
        <v>196</v>
      </c>
      <c r="E217" s="254" t="s">
        <v>1</v>
      </c>
      <c r="F217" s="255" t="s">
        <v>3271</v>
      </c>
      <c r="G217" s="253"/>
      <c r="H217" s="254" t="s">
        <v>1</v>
      </c>
      <c r="I217" s="256"/>
      <c r="J217" s="253"/>
      <c r="K217" s="253"/>
      <c r="L217" s="257"/>
      <c r="M217" s="258"/>
      <c r="N217" s="259"/>
      <c r="O217" s="259"/>
      <c r="P217" s="259"/>
      <c r="Q217" s="259"/>
      <c r="R217" s="259"/>
      <c r="S217" s="259"/>
      <c r="T217" s="26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61" t="s">
        <v>196</v>
      </c>
      <c r="AU217" s="261" t="s">
        <v>90</v>
      </c>
      <c r="AV217" s="13" t="s">
        <v>86</v>
      </c>
      <c r="AW217" s="13" t="s">
        <v>38</v>
      </c>
      <c r="AX217" s="13" t="s">
        <v>82</v>
      </c>
      <c r="AY217" s="261" t="s">
        <v>183</v>
      </c>
    </row>
    <row r="218" s="14" customFormat="1">
      <c r="A218" s="14"/>
      <c r="B218" s="262"/>
      <c r="C218" s="263"/>
      <c r="D218" s="245" t="s">
        <v>196</v>
      </c>
      <c r="E218" s="264" t="s">
        <v>1</v>
      </c>
      <c r="F218" s="265" t="s">
        <v>3505</v>
      </c>
      <c r="G218" s="263"/>
      <c r="H218" s="266">
        <v>16.158999999999999</v>
      </c>
      <c r="I218" s="267"/>
      <c r="J218" s="263"/>
      <c r="K218" s="263"/>
      <c r="L218" s="268"/>
      <c r="M218" s="269"/>
      <c r="N218" s="270"/>
      <c r="O218" s="270"/>
      <c r="P218" s="270"/>
      <c r="Q218" s="270"/>
      <c r="R218" s="270"/>
      <c r="S218" s="270"/>
      <c r="T218" s="27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72" t="s">
        <v>196</v>
      </c>
      <c r="AU218" s="272" t="s">
        <v>90</v>
      </c>
      <c r="AV218" s="14" t="s">
        <v>90</v>
      </c>
      <c r="AW218" s="14" t="s">
        <v>38</v>
      </c>
      <c r="AX218" s="14" t="s">
        <v>86</v>
      </c>
      <c r="AY218" s="272" t="s">
        <v>183</v>
      </c>
    </row>
    <row r="219" s="2" customFormat="1" ht="33" customHeight="1">
      <c r="A219" s="41"/>
      <c r="B219" s="42"/>
      <c r="C219" s="232" t="s">
        <v>113</v>
      </c>
      <c r="D219" s="232" t="s">
        <v>186</v>
      </c>
      <c r="E219" s="233" t="s">
        <v>3273</v>
      </c>
      <c r="F219" s="234" t="s">
        <v>3274</v>
      </c>
      <c r="G219" s="235" t="s">
        <v>284</v>
      </c>
      <c r="H219" s="236">
        <v>0.89800000000000002</v>
      </c>
      <c r="I219" s="237"/>
      <c r="J219" s="238">
        <f>ROUND(I219*H219,2)</f>
        <v>0</v>
      </c>
      <c r="K219" s="234" t="s">
        <v>190</v>
      </c>
      <c r="L219" s="47"/>
      <c r="M219" s="239" t="s">
        <v>1</v>
      </c>
      <c r="N219" s="240" t="s">
        <v>47</v>
      </c>
      <c r="O219" s="94"/>
      <c r="P219" s="241">
        <f>O219*H219</f>
        <v>0</v>
      </c>
      <c r="Q219" s="241">
        <v>0</v>
      </c>
      <c r="R219" s="241">
        <f>Q219*H219</f>
        <v>0</v>
      </c>
      <c r="S219" s="241">
        <v>0</v>
      </c>
      <c r="T219" s="242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43" t="s">
        <v>101</v>
      </c>
      <c r="AT219" s="243" t="s">
        <v>186</v>
      </c>
      <c r="AU219" s="243" t="s">
        <v>90</v>
      </c>
      <c r="AY219" s="19" t="s">
        <v>183</v>
      </c>
      <c r="BE219" s="244">
        <f>IF(N219="základní",J219,0)</f>
        <v>0</v>
      </c>
      <c r="BF219" s="244">
        <f>IF(N219="snížená",J219,0)</f>
        <v>0</v>
      </c>
      <c r="BG219" s="244">
        <f>IF(N219="zákl. přenesená",J219,0)</f>
        <v>0</v>
      </c>
      <c r="BH219" s="244">
        <f>IF(N219="sníž. přenesená",J219,0)</f>
        <v>0</v>
      </c>
      <c r="BI219" s="244">
        <f>IF(N219="nulová",J219,0)</f>
        <v>0</v>
      </c>
      <c r="BJ219" s="19" t="s">
        <v>86</v>
      </c>
      <c r="BK219" s="244">
        <f>ROUND(I219*H219,2)</f>
        <v>0</v>
      </c>
      <c r="BL219" s="19" t="s">
        <v>101</v>
      </c>
      <c r="BM219" s="243" t="s">
        <v>3506</v>
      </c>
    </row>
    <row r="220" s="2" customFormat="1">
      <c r="A220" s="41"/>
      <c r="B220" s="42"/>
      <c r="C220" s="43"/>
      <c r="D220" s="245" t="s">
        <v>192</v>
      </c>
      <c r="E220" s="43"/>
      <c r="F220" s="246" t="s">
        <v>3276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192</v>
      </c>
      <c r="AU220" s="19" t="s">
        <v>90</v>
      </c>
    </row>
    <row r="221" s="2" customFormat="1">
      <c r="A221" s="41"/>
      <c r="B221" s="42"/>
      <c r="C221" s="43"/>
      <c r="D221" s="250" t="s">
        <v>194</v>
      </c>
      <c r="E221" s="43"/>
      <c r="F221" s="251" t="s">
        <v>3277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194</v>
      </c>
      <c r="AU221" s="19" t="s">
        <v>90</v>
      </c>
    </row>
    <row r="222" s="13" customFormat="1">
      <c r="A222" s="13"/>
      <c r="B222" s="252"/>
      <c r="C222" s="253"/>
      <c r="D222" s="245" t="s">
        <v>196</v>
      </c>
      <c r="E222" s="254" t="s">
        <v>1</v>
      </c>
      <c r="F222" s="255" t="s">
        <v>3247</v>
      </c>
      <c r="G222" s="253"/>
      <c r="H222" s="254" t="s">
        <v>1</v>
      </c>
      <c r="I222" s="256"/>
      <c r="J222" s="253"/>
      <c r="K222" s="253"/>
      <c r="L222" s="257"/>
      <c r="M222" s="258"/>
      <c r="N222" s="259"/>
      <c r="O222" s="259"/>
      <c r="P222" s="259"/>
      <c r="Q222" s="259"/>
      <c r="R222" s="259"/>
      <c r="S222" s="259"/>
      <c r="T222" s="26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1" t="s">
        <v>196</v>
      </c>
      <c r="AU222" s="261" t="s">
        <v>90</v>
      </c>
      <c r="AV222" s="13" t="s">
        <v>86</v>
      </c>
      <c r="AW222" s="13" t="s">
        <v>38</v>
      </c>
      <c r="AX222" s="13" t="s">
        <v>82</v>
      </c>
      <c r="AY222" s="261" t="s">
        <v>183</v>
      </c>
    </row>
    <row r="223" s="13" customFormat="1">
      <c r="A223" s="13"/>
      <c r="B223" s="252"/>
      <c r="C223" s="253"/>
      <c r="D223" s="245" t="s">
        <v>196</v>
      </c>
      <c r="E223" s="254" t="s">
        <v>1</v>
      </c>
      <c r="F223" s="255" t="s">
        <v>3255</v>
      </c>
      <c r="G223" s="253"/>
      <c r="H223" s="254" t="s">
        <v>1</v>
      </c>
      <c r="I223" s="256"/>
      <c r="J223" s="253"/>
      <c r="K223" s="253"/>
      <c r="L223" s="257"/>
      <c r="M223" s="258"/>
      <c r="N223" s="259"/>
      <c r="O223" s="259"/>
      <c r="P223" s="259"/>
      <c r="Q223" s="259"/>
      <c r="R223" s="259"/>
      <c r="S223" s="259"/>
      <c r="T223" s="26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61" t="s">
        <v>196</v>
      </c>
      <c r="AU223" s="261" t="s">
        <v>90</v>
      </c>
      <c r="AV223" s="13" t="s">
        <v>86</v>
      </c>
      <c r="AW223" s="13" t="s">
        <v>38</v>
      </c>
      <c r="AX223" s="13" t="s">
        <v>82</v>
      </c>
      <c r="AY223" s="261" t="s">
        <v>183</v>
      </c>
    </row>
    <row r="224" s="13" customFormat="1">
      <c r="A224" s="13"/>
      <c r="B224" s="252"/>
      <c r="C224" s="253"/>
      <c r="D224" s="245" t="s">
        <v>196</v>
      </c>
      <c r="E224" s="254" t="s">
        <v>1</v>
      </c>
      <c r="F224" s="255" t="s">
        <v>3256</v>
      </c>
      <c r="G224" s="253"/>
      <c r="H224" s="254" t="s">
        <v>1</v>
      </c>
      <c r="I224" s="256"/>
      <c r="J224" s="253"/>
      <c r="K224" s="253"/>
      <c r="L224" s="257"/>
      <c r="M224" s="258"/>
      <c r="N224" s="259"/>
      <c r="O224" s="259"/>
      <c r="P224" s="259"/>
      <c r="Q224" s="259"/>
      <c r="R224" s="259"/>
      <c r="S224" s="259"/>
      <c r="T224" s="26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61" t="s">
        <v>196</v>
      </c>
      <c r="AU224" s="261" t="s">
        <v>90</v>
      </c>
      <c r="AV224" s="13" t="s">
        <v>86</v>
      </c>
      <c r="AW224" s="13" t="s">
        <v>38</v>
      </c>
      <c r="AX224" s="13" t="s">
        <v>82</v>
      </c>
      <c r="AY224" s="261" t="s">
        <v>183</v>
      </c>
    </row>
    <row r="225" s="13" customFormat="1">
      <c r="A225" s="13"/>
      <c r="B225" s="252"/>
      <c r="C225" s="253"/>
      <c r="D225" s="245" t="s">
        <v>196</v>
      </c>
      <c r="E225" s="254" t="s">
        <v>1</v>
      </c>
      <c r="F225" s="255" t="s">
        <v>3278</v>
      </c>
      <c r="G225" s="253"/>
      <c r="H225" s="254" t="s">
        <v>1</v>
      </c>
      <c r="I225" s="256"/>
      <c r="J225" s="253"/>
      <c r="K225" s="253"/>
      <c r="L225" s="257"/>
      <c r="M225" s="258"/>
      <c r="N225" s="259"/>
      <c r="O225" s="259"/>
      <c r="P225" s="259"/>
      <c r="Q225" s="259"/>
      <c r="R225" s="259"/>
      <c r="S225" s="259"/>
      <c r="T225" s="26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1" t="s">
        <v>196</v>
      </c>
      <c r="AU225" s="261" t="s">
        <v>90</v>
      </c>
      <c r="AV225" s="13" t="s">
        <v>86</v>
      </c>
      <c r="AW225" s="13" t="s">
        <v>38</v>
      </c>
      <c r="AX225" s="13" t="s">
        <v>82</v>
      </c>
      <c r="AY225" s="261" t="s">
        <v>183</v>
      </c>
    </row>
    <row r="226" s="13" customFormat="1">
      <c r="A226" s="13"/>
      <c r="B226" s="252"/>
      <c r="C226" s="253"/>
      <c r="D226" s="245" t="s">
        <v>196</v>
      </c>
      <c r="E226" s="254" t="s">
        <v>1</v>
      </c>
      <c r="F226" s="255" t="s">
        <v>3279</v>
      </c>
      <c r="G226" s="253"/>
      <c r="H226" s="254" t="s">
        <v>1</v>
      </c>
      <c r="I226" s="256"/>
      <c r="J226" s="253"/>
      <c r="K226" s="253"/>
      <c r="L226" s="257"/>
      <c r="M226" s="258"/>
      <c r="N226" s="259"/>
      <c r="O226" s="259"/>
      <c r="P226" s="259"/>
      <c r="Q226" s="259"/>
      <c r="R226" s="259"/>
      <c r="S226" s="259"/>
      <c r="T226" s="26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1" t="s">
        <v>196</v>
      </c>
      <c r="AU226" s="261" t="s">
        <v>90</v>
      </c>
      <c r="AV226" s="13" t="s">
        <v>86</v>
      </c>
      <c r="AW226" s="13" t="s">
        <v>38</v>
      </c>
      <c r="AX226" s="13" t="s">
        <v>82</v>
      </c>
      <c r="AY226" s="261" t="s">
        <v>183</v>
      </c>
    </row>
    <row r="227" s="14" customFormat="1">
      <c r="A227" s="14"/>
      <c r="B227" s="262"/>
      <c r="C227" s="263"/>
      <c r="D227" s="245" t="s">
        <v>196</v>
      </c>
      <c r="E227" s="264" t="s">
        <v>1</v>
      </c>
      <c r="F227" s="265" t="s">
        <v>3507</v>
      </c>
      <c r="G227" s="263"/>
      <c r="H227" s="266">
        <v>0.89800000000000002</v>
      </c>
      <c r="I227" s="267"/>
      <c r="J227" s="263"/>
      <c r="K227" s="263"/>
      <c r="L227" s="268"/>
      <c r="M227" s="269"/>
      <c r="N227" s="270"/>
      <c r="O227" s="270"/>
      <c r="P227" s="270"/>
      <c r="Q227" s="270"/>
      <c r="R227" s="270"/>
      <c r="S227" s="270"/>
      <c r="T227" s="27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2" t="s">
        <v>196</v>
      </c>
      <c r="AU227" s="272" t="s">
        <v>90</v>
      </c>
      <c r="AV227" s="14" t="s">
        <v>90</v>
      </c>
      <c r="AW227" s="14" t="s">
        <v>38</v>
      </c>
      <c r="AX227" s="14" t="s">
        <v>86</v>
      </c>
      <c r="AY227" s="272" t="s">
        <v>183</v>
      </c>
    </row>
    <row r="228" s="2" customFormat="1" ht="33" customHeight="1">
      <c r="A228" s="41"/>
      <c r="B228" s="42"/>
      <c r="C228" s="232" t="s">
        <v>116</v>
      </c>
      <c r="D228" s="232" t="s">
        <v>186</v>
      </c>
      <c r="E228" s="233" t="s">
        <v>3281</v>
      </c>
      <c r="F228" s="234" t="s">
        <v>3282</v>
      </c>
      <c r="G228" s="235" t="s">
        <v>284</v>
      </c>
      <c r="H228" s="236">
        <v>0.89800000000000002</v>
      </c>
      <c r="I228" s="237"/>
      <c r="J228" s="238">
        <f>ROUND(I228*H228,2)</f>
        <v>0</v>
      </c>
      <c r="K228" s="234" t="s">
        <v>190</v>
      </c>
      <c r="L228" s="47"/>
      <c r="M228" s="239" t="s">
        <v>1</v>
      </c>
      <c r="N228" s="240" t="s">
        <v>47</v>
      </c>
      <c r="O228" s="94"/>
      <c r="P228" s="241">
        <f>O228*H228</f>
        <v>0</v>
      </c>
      <c r="Q228" s="241">
        <v>0</v>
      </c>
      <c r="R228" s="241">
        <f>Q228*H228</f>
        <v>0</v>
      </c>
      <c r="S228" s="241">
        <v>0</v>
      </c>
      <c r="T228" s="242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43" t="s">
        <v>101</v>
      </c>
      <c r="AT228" s="243" t="s">
        <v>186</v>
      </c>
      <c r="AU228" s="243" t="s">
        <v>90</v>
      </c>
      <c r="AY228" s="19" t="s">
        <v>183</v>
      </c>
      <c r="BE228" s="244">
        <f>IF(N228="základní",J228,0)</f>
        <v>0</v>
      </c>
      <c r="BF228" s="244">
        <f>IF(N228="snížená",J228,0)</f>
        <v>0</v>
      </c>
      <c r="BG228" s="244">
        <f>IF(N228="zákl. přenesená",J228,0)</f>
        <v>0</v>
      </c>
      <c r="BH228" s="244">
        <f>IF(N228="sníž. přenesená",J228,0)</f>
        <v>0</v>
      </c>
      <c r="BI228" s="244">
        <f>IF(N228="nulová",J228,0)</f>
        <v>0</v>
      </c>
      <c r="BJ228" s="19" t="s">
        <v>86</v>
      </c>
      <c r="BK228" s="244">
        <f>ROUND(I228*H228,2)</f>
        <v>0</v>
      </c>
      <c r="BL228" s="19" t="s">
        <v>101</v>
      </c>
      <c r="BM228" s="243" t="s">
        <v>3508</v>
      </c>
    </row>
    <row r="229" s="2" customFormat="1">
      <c r="A229" s="41"/>
      <c r="B229" s="42"/>
      <c r="C229" s="43"/>
      <c r="D229" s="245" t="s">
        <v>192</v>
      </c>
      <c r="E229" s="43"/>
      <c r="F229" s="246" t="s">
        <v>3284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192</v>
      </c>
      <c r="AU229" s="19" t="s">
        <v>90</v>
      </c>
    </row>
    <row r="230" s="2" customFormat="1">
      <c r="A230" s="41"/>
      <c r="B230" s="42"/>
      <c r="C230" s="43"/>
      <c r="D230" s="250" t="s">
        <v>194</v>
      </c>
      <c r="E230" s="43"/>
      <c r="F230" s="251" t="s">
        <v>3285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194</v>
      </c>
      <c r="AU230" s="19" t="s">
        <v>90</v>
      </c>
    </row>
    <row r="231" s="13" customFormat="1">
      <c r="A231" s="13"/>
      <c r="B231" s="252"/>
      <c r="C231" s="253"/>
      <c r="D231" s="245" t="s">
        <v>196</v>
      </c>
      <c r="E231" s="254" t="s">
        <v>1</v>
      </c>
      <c r="F231" s="255" t="s">
        <v>3247</v>
      </c>
      <c r="G231" s="253"/>
      <c r="H231" s="254" t="s">
        <v>1</v>
      </c>
      <c r="I231" s="256"/>
      <c r="J231" s="253"/>
      <c r="K231" s="253"/>
      <c r="L231" s="257"/>
      <c r="M231" s="258"/>
      <c r="N231" s="259"/>
      <c r="O231" s="259"/>
      <c r="P231" s="259"/>
      <c r="Q231" s="259"/>
      <c r="R231" s="259"/>
      <c r="S231" s="259"/>
      <c r="T231" s="26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61" t="s">
        <v>196</v>
      </c>
      <c r="AU231" s="261" t="s">
        <v>90</v>
      </c>
      <c r="AV231" s="13" t="s">
        <v>86</v>
      </c>
      <c r="AW231" s="13" t="s">
        <v>38</v>
      </c>
      <c r="AX231" s="13" t="s">
        <v>82</v>
      </c>
      <c r="AY231" s="261" t="s">
        <v>183</v>
      </c>
    </row>
    <row r="232" s="13" customFormat="1">
      <c r="A232" s="13"/>
      <c r="B232" s="252"/>
      <c r="C232" s="253"/>
      <c r="D232" s="245" t="s">
        <v>196</v>
      </c>
      <c r="E232" s="254" t="s">
        <v>1</v>
      </c>
      <c r="F232" s="255" t="s">
        <v>3255</v>
      </c>
      <c r="G232" s="253"/>
      <c r="H232" s="254" t="s">
        <v>1</v>
      </c>
      <c r="I232" s="256"/>
      <c r="J232" s="253"/>
      <c r="K232" s="253"/>
      <c r="L232" s="257"/>
      <c r="M232" s="258"/>
      <c r="N232" s="259"/>
      <c r="O232" s="259"/>
      <c r="P232" s="259"/>
      <c r="Q232" s="259"/>
      <c r="R232" s="259"/>
      <c r="S232" s="259"/>
      <c r="T232" s="26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1" t="s">
        <v>196</v>
      </c>
      <c r="AU232" s="261" t="s">
        <v>90</v>
      </c>
      <c r="AV232" s="13" t="s">
        <v>86</v>
      </c>
      <c r="AW232" s="13" t="s">
        <v>38</v>
      </c>
      <c r="AX232" s="13" t="s">
        <v>82</v>
      </c>
      <c r="AY232" s="261" t="s">
        <v>183</v>
      </c>
    </row>
    <row r="233" s="13" customFormat="1">
      <c r="A233" s="13"/>
      <c r="B233" s="252"/>
      <c r="C233" s="253"/>
      <c r="D233" s="245" t="s">
        <v>196</v>
      </c>
      <c r="E233" s="254" t="s">
        <v>1</v>
      </c>
      <c r="F233" s="255" t="s">
        <v>3256</v>
      </c>
      <c r="G233" s="253"/>
      <c r="H233" s="254" t="s">
        <v>1</v>
      </c>
      <c r="I233" s="256"/>
      <c r="J233" s="253"/>
      <c r="K233" s="253"/>
      <c r="L233" s="257"/>
      <c r="M233" s="258"/>
      <c r="N233" s="259"/>
      <c r="O233" s="259"/>
      <c r="P233" s="259"/>
      <c r="Q233" s="259"/>
      <c r="R233" s="259"/>
      <c r="S233" s="259"/>
      <c r="T233" s="26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1" t="s">
        <v>196</v>
      </c>
      <c r="AU233" s="261" t="s">
        <v>90</v>
      </c>
      <c r="AV233" s="13" t="s">
        <v>86</v>
      </c>
      <c r="AW233" s="13" t="s">
        <v>38</v>
      </c>
      <c r="AX233" s="13" t="s">
        <v>82</v>
      </c>
      <c r="AY233" s="261" t="s">
        <v>183</v>
      </c>
    </row>
    <row r="234" s="13" customFormat="1">
      <c r="A234" s="13"/>
      <c r="B234" s="252"/>
      <c r="C234" s="253"/>
      <c r="D234" s="245" t="s">
        <v>196</v>
      </c>
      <c r="E234" s="254" t="s">
        <v>1</v>
      </c>
      <c r="F234" s="255" t="s">
        <v>3278</v>
      </c>
      <c r="G234" s="253"/>
      <c r="H234" s="254" t="s">
        <v>1</v>
      </c>
      <c r="I234" s="256"/>
      <c r="J234" s="253"/>
      <c r="K234" s="253"/>
      <c r="L234" s="257"/>
      <c r="M234" s="258"/>
      <c r="N234" s="259"/>
      <c r="O234" s="259"/>
      <c r="P234" s="259"/>
      <c r="Q234" s="259"/>
      <c r="R234" s="259"/>
      <c r="S234" s="259"/>
      <c r="T234" s="26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1" t="s">
        <v>196</v>
      </c>
      <c r="AU234" s="261" t="s">
        <v>90</v>
      </c>
      <c r="AV234" s="13" t="s">
        <v>86</v>
      </c>
      <c r="AW234" s="13" t="s">
        <v>38</v>
      </c>
      <c r="AX234" s="13" t="s">
        <v>82</v>
      </c>
      <c r="AY234" s="261" t="s">
        <v>183</v>
      </c>
    </row>
    <row r="235" s="13" customFormat="1">
      <c r="A235" s="13"/>
      <c r="B235" s="252"/>
      <c r="C235" s="253"/>
      <c r="D235" s="245" t="s">
        <v>196</v>
      </c>
      <c r="E235" s="254" t="s">
        <v>1</v>
      </c>
      <c r="F235" s="255" t="s">
        <v>3286</v>
      </c>
      <c r="G235" s="253"/>
      <c r="H235" s="254" t="s">
        <v>1</v>
      </c>
      <c r="I235" s="256"/>
      <c r="J235" s="253"/>
      <c r="K235" s="253"/>
      <c r="L235" s="257"/>
      <c r="M235" s="258"/>
      <c r="N235" s="259"/>
      <c r="O235" s="259"/>
      <c r="P235" s="259"/>
      <c r="Q235" s="259"/>
      <c r="R235" s="259"/>
      <c r="S235" s="259"/>
      <c r="T235" s="26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1" t="s">
        <v>196</v>
      </c>
      <c r="AU235" s="261" t="s">
        <v>90</v>
      </c>
      <c r="AV235" s="13" t="s">
        <v>86</v>
      </c>
      <c r="AW235" s="13" t="s">
        <v>38</v>
      </c>
      <c r="AX235" s="13" t="s">
        <v>82</v>
      </c>
      <c r="AY235" s="261" t="s">
        <v>183</v>
      </c>
    </row>
    <row r="236" s="14" customFormat="1">
      <c r="A236" s="14"/>
      <c r="B236" s="262"/>
      <c r="C236" s="263"/>
      <c r="D236" s="245" t="s">
        <v>196</v>
      </c>
      <c r="E236" s="264" t="s">
        <v>1</v>
      </c>
      <c r="F236" s="265" t="s">
        <v>3507</v>
      </c>
      <c r="G236" s="263"/>
      <c r="H236" s="266">
        <v>0.89800000000000002</v>
      </c>
      <c r="I236" s="267"/>
      <c r="J236" s="263"/>
      <c r="K236" s="263"/>
      <c r="L236" s="268"/>
      <c r="M236" s="269"/>
      <c r="N236" s="270"/>
      <c r="O236" s="270"/>
      <c r="P236" s="270"/>
      <c r="Q236" s="270"/>
      <c r="R236" s="270"/>
      <c r="S236" s="270"/>
      <c r="T236" s="27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2" t="s">
        <v>196</v>
      </c>
      <c r="AU236" s="272" t="s">
        <v>90</v>
      </c>
      <c r="AV236" s="14" t="s">
        <v>90</v>
      </c>
      <c r="AW236" s="14" t="s">
        <v>38</v>
      </c>
      <c r="AX236" s="14" t="s">
        <v>86</v>
      </c>
      <c r="AY236" s="272" t="s">
        <v>183</v>
      </c>
    </row>
    <row r="237" s="2" customFormat="1" ht="33" customHeight="1">
      <c r="A237" s="41"/>
      <c r="B237" s="42"/>
      <c r="C237" s="232" t="s">
        <v>139</v>
      </c>
      <c r="D237" s="232" t="s">
        <v>186</v>
      </c>
      <c r="E237" s="233" t="s">
        <v>397</v>
      </c>
      <c r="F237" s="234" t="s">
        <v>398</v>
      </c>
      <c r="G237" s="235" t="s">
        <v>284</v>
      </c>
      <c r="H237" s="236">
        <v>23.609000000000002</v>
      </c>
      <c r="I237" s="237"/>
      <c r="J237" s="238">
        <f>ROUND(I237*H237,2)</f>
        <v>0</v>
      </c>
      <c r="K237" s="234" t="s">
        <v>190</v>
      </c>
      <c r="L237" s="47"/>
      <c r="M237" s="239" t="s">
        <v>1</v>
      </c>
      <c r="N237" s="240" t="s">
        <v>47</v>
      </c>
      <c r="O237" s="94"/>
      <c r="P237" s="241">
        <f>O237*H237</f>
        <v>0</v>
      </c>
      <c r="Q237" s="241">
        <v>0</v>
      </c>
      <c r="R237" s="241">
        <f>Q237*H237</f>
        <v>0</v>
      </c>
      <c r="S237" s="241">
        <v>0</v>
      </c>
      <c r="T237" s="242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43" t="s">
        <v>101</v>
      </c>
      <c r="AT237" s="243" t="s">
        <v>186</v>
      </c>
      <c r="AU237" s="243" t="s">
        <v>90</v>
      </c>
      <c r="AY237" s="19" t="s">
        <v>183</v>
      </c>
      <c r="BE237" s="244">
        <f>IF(N237="základní",J237,0)</f>
        <v>0</v>
      </c>
      <c r="BF237" s="244">
        <f>IF(N237="snížená",J237,0)</f>
        <v>0</v>
      </c>
      <c r="BG237" s="244">
        <f>IF(N237="zákl. přenesená",J237,0)</f>
        <v>0</v>
      </c>
      <c r="BH237" s="244">
        <f>IF(N237="sníž. přenesená",J237,0)</f>
        <v>0</v>
      </c>
      <c r="BI237" s="244">
        <f>IF(N237="nulová",J237,0)</f>
        <v>0</v>
      </c>
      <c r="BJ237" s="19" t="s">
        <v>86</v>
      </c>
      <c r="BK237" s="244">
        <f>ROUND(I237*H237,2)</f>
        <v>0</v>
      </c>
      <c r="BL237" s="19" t="s">
        <v>101</v>
      </c>
      <c r="BM237" s="243" t="s">
        <v>3509</v>
      </c>
    </row>
    <row r="238" s="2" customFormat="1">
      <c r="A238" s="41"/>
      <c r="B238" s="42"/>
      <c r="C238" s="43"/>
      <c r="D238" s="245" t="s">
        <v>192</v>
      </c>
      <c r="E238" s="43"/>
      <c r="F238" s="246" t="s">
        <v>400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192</v>
      </c>
      <c r="AU238" s="19" t="s">
        <v>90</v>
      </c>
    </row>
    <row r="239" s="2" customFormat="1">
      <c r="A239" s="41"/>
      <c r="B239" s="42"/>
      <c r="C239" s="43"/>
      <c r="D239" s="250" t="s">
        <v>194</v>
      </c>
      <c r="E239" s="43"/>
      <c r="F239" s="251" t="s">
        <v>401</v>
      </c>
      <c r="G239" s="43"/>
      <c r="H239" s="43"/>
      <c r="I239" s="247"/>
      <c r="J239" s="43"/>
      <c r="K239" s="43"/>
      <c r="L239" s="47"/>
      <c r="M239" s="248"/>
      <c r="N239" s="249"/>
      <c r="O239" s="94"/>
      <c r="P239" s="94"/>
      <c r="Q239" s="94"/>
      <c r="R239" s="94"/>
      <c r="S239" s="94"/>
      <c r="T239" s="95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194</v>
      </c>
      <c r="AU239" s="19" t="s">
        <v>90</v>
      </c>
    </row>
    <row r="240" s="13" customFormat="1">
      <c r="A240" s="13"/>
      <c r="B240" s="252"/>
      <c r="C240" s="253"/>
      <c r="D240" s="245" t="s">
        <v>196</v>
      </c>
      <c r="E240" s="254" t="s">
        <v>1</v>
      </c>
      <c r="F240" s="255" t="s">
        <v>3247</v>
      </c>
      <c r="G240" s="253"/>
      <c r="H240" s="254" t="s">
        <v>1</v>
      </c>
      <c r="I240" s="256"/>
      <c r="J240" s="253"/>
      <c r="K240" s="253"/>
      <c r="L240" s="257"/>
      <c r="M240" s="258"/>
      <c r="N240" s="259"/>
      <c r="O240" s="259"/>
      <c r="P240" s="259"/>
      <c r="Q240" s="259"/>
      <c r="R240" s="259"/>
      <c r="S240" s="259"/>
      <c r="T240" s="26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1" t="s">
        <v>196</v>
      </c>
      <c r="AU240" s="261" t="s">
        <v>90</v>
      </c>
      <c r="AV240" s="13" t="s">
        <v>86</v>
      </c>
      <c r="AW240" s="13" t="s">
        <v>38</v>
      </c>
      <c r="AX240" s="13" t="s">
        <v>82</v>
      </c>
      <c r="AY240" s="261" t="s">
        <v>183</v>
      </c>
    </row>
    <row r="241" s="13" customFormat="1">
      <c r="A241" s="13"/>
      <c r="B241" s="252"/>
      <c r="C241" s="253"/>
      <c r="D241" s="245" t="s">
        <v>196</v>
      </c>
      <c r="E241" s="254" t="s">
        <v>1</v>
      </c>
      <c r="F241" s="255" t="s">
        <v>3255</v>
      </c>
      <c r="G241" s="253"/>
      <c r="H241" s="254" t="s">
        <v>1</v>
      </c>
      <c r="I241" s="256"/>
      <c r="J241" s="253"/>
      <c r="K241" s="253"/>
      <c r="L241" s="257"/>
      <c r="M241" s="258"/>
      <c r="N241" s="259"/>
      <c r="O241" s="259"/>
      <c r="P241" s="259"/>
      <c r="Q241" s="259"/>
      <c r="R241" s="259"/>
      <c r="S241" s="259"/>
      <c r="T241" s="26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1" t="s">
        <v>196</v>
      </c>
      <c r="AU241" s="261" t="s">
        <v>90</v>
      </c>
      <c r="AV241" s="13" t="s">
        <v>86</v>
      </c>
      <c r="AW241" s="13" t="s">
        <v>38</v>
      </c>
      <c r="AX241" s="13" t="s">
        <v>82</v>
      </c>
      <c r="AY241" s="261" t="s">
        <v>183</v>
      </c>
    </row>
    <row r="242" s="13" customFormat="1">
      <c r="A242" s="13"/>
      <c r="B242" s="252"/>
      <c r="C242" s="253"/>
      <c r="D242" s="245" t="s">
        <v>196</v>
      </c>
      <c r="E242" s="254" t="s">
        <v>1</v>
      </c>
      <c r="F242" s="255" t="s">
        <v>3256</v>
      </c>
      <c r="G242" s="253"/>
      <c r="H242" s="254" t="s">
        <v>1</v>
      </c>
      <c r="I242" s="256"/>
      <c r="J242" s="253"/>
      <c r="K242" s="253"/>
      <c r="L242" s="257"/>
      <c r="M242" s="258"/>
      <c r="N242" s="259"/>
      <c r="O242" s="259"/>
      <c r="P242" s="259"/>
      <c r="Q242" s="259"/>
      <c r="R242" s="259"/>
      <c r="S242" s="259"/>
      <c r="T242" s="26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61" t="s">
        <v>196</v>
      </c>
      <c r="AU242" s="261" t="s">
        <v>90</v>
      </c>
      <c r="AV242" s="13" t="s">
        <v>86</v>
      </c>
      <c r="AW242" s="13" t="s">
        <v>38</v>
      </c>
      <c r="AX242" s="13" t="s">
        <v>82</v>
      </c>
      <c r="AY242" s="261" t="s">
        <v>183</v>
      </c>
    </row>
    <row r="243" s="13" customFormat="1">
      <c r="A243" s="13"/>
      <c r="B243" s="252"/>
      <c r="C243" s="253"/>
      <c r="D243" s="245" t="s">
        <v>196</v>
      </c>
      <c r="E243" s="254" t="s">
        <v>1</v>
      </c>
      <c r="F243" s="255" t="s">
        <v>3292</v>
      </c>
      <c r="G243" s="253"/>
      <c r="H243" s="254" t="s">
        <v>1</v>
      </c>
      <c r="I243" s="256"/>
      <c r="J243" s="253"/>
      <c r="K243" s="253"/>
      <c r="L243" s="257"/>
      <c r="M243" s="258"/>
      <c r="N243" s="259"/>
      <c r="O243" s="259"/>
      <c r="P243" s="259"/>
      <c r="Q243" s="259"/>
      <c r="R243" s="259"/>
      <c r="S243" s="259"/>
      <c r="T243" s="26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1" t="s">
        <v>196</v>
      </c>
      <c r="AU243" s="261" t="s">
        <v>90</v>
      </c>
      <c r="AV243" s="13" t="s">
        <v>86</v>
      </c>
      <c r="AW243" s="13" t="s">
        <v>38</v>
      </c>
      <c r="AX243" s="13" t="s">
        <v>82</v>
      </c>
      <c r="AY243" s="261" t="s">
        <v>183</v>
      </c>
    </row>
    <row r="244" s="13" customFormat="1">
      <c r="A244" s="13"/>
      <c r="B244" s="252"/>
      <c r="C244" s="253"/>
      <c r="D244" s="245" t="s">
        <v>196</v>
      </c>
      <c r="E244" s="254" t="s">
        <v>1</v>
      </c>
      <c r="F244" s="255" t="s">
        <v>3265</v>
      </c>
      <c r="G244" s="253"/>
      <c r="H244" s="254" t="s">
        <v>1</v>
      </c>
      <c r="I244" s="256"/>
      <c r="J244" s="253"/>
      <c r="K244" s="253"/>
      <c r="L244" s="257"/>
      <c r="M244" s="258"/>
      <c r="N244" s="259"/>
      <c r="O244" s="259"/>
      <c r="P244" s="259"/>
      <c r="Q244" s="259"/>
      <c r="R244" s="259"/>
      <c r="S244" s="259"/>
      <c r="T244" s="26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61" t="s">
        <v>196</v>
      </c>
      <c r="AU244" s="261" t="s">
        <v>90</v>
      </c>
      <c r="AV244" s="13" t="s">
        <v>86</v>
      </c>
      <c r="AW244" s="13" t="s">
        <v>38</v>
      </c>
      <c r="AX244" s="13" t="s">
        <v>82</v>
      </c>
      <c r="AY244" s="261" t="s">
        <v>183</v>
      </c>
    </row>
    <row r="245" s="14" customFormat="1">
      <c r="A245" s="14"/>
      <c r="B245" s="262"/>
      <c r="C245" s="263"/>
      <c r="D245" s="245" t="s">
        <v>196</v>
      </c>
      <c r="E245" s="264" t="s">
        <v>1</v>
      </c>
      <c r="F245" s="265" t="s">
        <v>3510</v>
      </c>
      <c r="G245" s="263"/>
      <c r="H245" s="266">
        <v>6.3310000000000004</v>
      </c>
      <c r="I245" s="267"/>
      <c r="J245" s="263"/>
      <c r="K245" s="263"/>
      <c r="L245" s="268"/>
      <c r="M245" s="269"/>
      <c r="N245" s="270"/>
      <c r="O245" s="270"/>
      <c r="P245" s="270"/>
      <c r="Q245" s="270"/>
      <c r="R245" s="270"/>
      <c r="S245" s="270"/>
      <c r="T245" s="27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72" t="s">
        <v>196</v>
      </c>
      <c r="AU245" s="272" t="s">
        <v>90</v>
      </c>
      <c r="AV245" s="14" t="s">
        <v>90</v>
      </c>
      <c r="AW245" s="14" t="s">
        <v>38</v>
      </c>
      <c r="AX245" s="14" t="s">
        <v>82</v>
      </c>
      <c r="AY245" s="272" t="s">
        <v>183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3511</v>
      </c>
      <c r="G246" s="263"/>
      <c r="H246" s="266">
        <v>19.901</v>
      </c>
      <c r="I246" s="267"/>
      <c r="J246" s="263"/>
      <c r="K246" s="263"/>
      <c r="L246" s="268"/>
      <c r="M246" s="269"/>
      <c r="N246" s="270"/>
      <c r="O246" s="270"/>
      <c r="P246" s="270"/>
      <c r="Q246" s="270"/>
      <c r="R246" s="270"/>
      <c r="S246" s="270"/>
      <c r="T246" s="27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90</v>
      </c>
      <c r="AV246" s="14" t="s">
        <v>90</v>
      </c>
      <c r="AW246" s="14" t="s">
        <v>38</v>
      </c>
      <c r="AX246" s="14" t="s">
        <v>82</v>
      </c>
      <c r="AY246" s="272" t="s">
        <v>183</v>
      </c>
    </row>
    <row r="247" s="16" customFormat="1">
      <c r="A247" s="16"/>
      <c r="B247" s="303"/>
      <c r="C247" s="304"/>
      <c r="D247" s="245" t="s">
        <v>196</v>
      </c>
      <c r="E247" s="305" t="s">
        <v>1</v>
      </c>
      <c r="F247" s="306" t="s">
        <v>1300</v>
      </c>
      <c r="G247" s="304"/>
      <c r="H247" s="307">
        <v>26.231999999999999</v>
      </c>
      <c r="I247" s="308"/>
      <c r="J247" s="304"/>
      <c r="K247" s="304"/>
      <c r="L247" s="309"/>
      <c r="M247" s="310"/>
      <c r="N247" s="311"/>
      <c r="O247" s="311"/>
      <c r="P247" s="311"/>
      <c r="Q247" s="311"/>
      <c r="R247" s="311"/>
      <c r="S247" s="311"/>
      <c r="T247" s="312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13" t="s">
        <v>196</v>
      </c>
      <c r="AU247" s="313" t="s">
        <v>90</v>
      </c>
      <c r="AV247" s="16" t="s">
        <v>98</v>
      </c>
      <c r="AW247" s="16" t="s">
        <v>38</v>
      </c>
      <c r="AX247" s="16" t="s">
        <v>82</v>
      </c>
      <c r="AY247" s="313" t="s">
        <v>183</v>
      </c>
    </row>
    <row r="248" s="13" customFormat="1">
      <c r="A248" s="13"/>
      <c r="B248" s="252"/>
      <c r="C248" s="253"/>
      <c r="D248" s="245" t="s">
        <v>196</v>
      </c>
      <c r="E248" s="254" t="s">
        <v>1</v>
      </c>
      <c r="F248" s="255" t="s">
        <v>3270</v>
      </c>
      <c r="G248" s="253"/>
      <c r="H248" s="254" t="s">
        <v>1</v>
      </c>
      <c r="I248" s="256"/>
      <c r="J248" s="253"/>
      <c r="K248" s="253"/>
      <c r="L248" s="257"/>
      <c r="M248" s="258"/>
      <c r="N248" s="259"/>
      <c r="O248" s="259"/>
      <c r="P248" s="259"/>
      <c r="Q248" s="259"/>
      <c r="R248" s="259"/>
      <c r="S248" s="259"/>
      <c r="T248" s="26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61" t="s">
        <v>196</v>
      </c>
      <c r="AU248" s="261" t="s">
        <v>90</v>
      </c>
      <c r="AV248" s="13" t="s">
        <v>86</v>
      </c>
      <c r="AW248" s="13" t="s">
        <v>38</v>
      </c>
      <c r="AX248" s="13" t="s">
        <v>82</v>
      </c>
      <c r="AY248" s="261" t="s">
        <v>183</v>
      </c>
    </row>
    <row r="249" s="13" customFormat="1">
      <c r="A249" s="13"/>
      <c r="B249" s="252"/>
      <c r="C249" s="253"/>
      <c r="D249" s="245" t="s">
        <v>196</v>
      </c>
      <c r="E249" s="254" t="s">
        <v>1</v>
      </c>
      <c r="F249" s="255" t="s">
        <v>3271</v>
      </c>
      <c r="G249" s="253"/>
      <c r="H249" s="254" t="s">
        <v>1</v>
      </c>
      <c r="I249" s="256"/>
      <c r="J249" s="253"/>
      <c r="K249" s="253"/>
      <c r="L249" s="257"/>
      <c r="M249" s="258"/>
      <c r="N249" s="259"/>
      <c r="O249" s="259"/>
      <c r="P249" s="259"/>
      <c r="Q249" s="259"/>
      <c r="R249" s="259"/>
      <c r="S249" s="259"/>
      <c r="T249" s="26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61" t="s">
        <v>196</v>
      </c>
      <c r="AU249" s="261" t="s">
        <v>90</v>
      </c>
      <c r="AV249" s="13" t="s">
        <v>86</v>
      </c>
      <c r="AW249" s="13" t="s">
        <v>38</v>
      </c>
      <c r="AX249" s="13" t="s">
        <v>82</v>
      </c>
      <c r="AY249" s="261" t="s">
        <v>183</v>
      </c>
    </row>
    <row r="250" s="14" customFormat="1">
      <c r="A250" s="14"/>
      <c r="B250" s="262"/>
      <c r="C250" s="263"/>
      <c r="D250" s="245" t="s">
        <v>196</v>
      </c>
      <c r="E250" s="264" t="s">
        <v>1</v>
      </c>
      <c r="F250" s="265" t="s">
        <v>3512</v>
      </c>
      <c r="G250" s="263"/>
      <c r="H250" s="266">
        <v>23.609000000000002</v>
      </c>
      <c r="I250" s="267"/>
      <c r="J250" s="263"/>
      <c r="K250" s="263"/>
      <c r="L250" s="268"/>
      <c r="M250" s="269"/>
      <c r="N250" s="270"/>
      <c r="O250" s="270"/>
      <c r="P250" s="270"/>
      <c r="Q250" s="270"/>
      <c r="R250" s="270"/>
      <c r="S250" s="270"/>
      <c r="T250" s="27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2" t="s">
        <v>196</v>
      </c>
      <c r="AU250" s="272" t="s">
        <v>90</v>
      </c>
      <c r="AV250" s="14" t="s">
        <v>90</v>
      </c>
      <c r="AW250" s="14" t="s">
        <v>38</v>
      </c>
      <c r="AX250" s="14" t="s">
        <v>86</v>
      </c>
      <c r="AY250" s="272" t="s">
        <v>183</v>
      </c>
    </row>
    <row r="251" s="2" customFormat="1" ht="33" customHeight="1">
      <c r="A251" s="41"/>
      <c r="B251" s="42"/>
      <c r="C251" s="232" t="s">
        <v>261</v>
      </c>
      <c r="D251" s="232" t="s">
        <v>186</v>
      </c>
      <c r="E251" s="233" t="s">
        <v>402</v>
      </c>
      <c r="F251" s="234" t="s">
        <v>403</v>
      </c>
      <c r="G251" s="235" t="s">
        <v>284</v>
      </c>
      <c r="H251" s="236">
        <v>1.3120000000000001</v>
      </c>
      <c r="I251" s="237"/>
      <c r="J251" s="238">
        <f>ROUND(I251*H251,2)</f>
        <v>0</v>
      </c>
      <c r="K251" s="234" t="s">
        <v>190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</v>
      </c>
      <c r="R251" s="241">
        <f>Q251*H251</f>
        <v>0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90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3513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405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90</v>
      </c>
    </row>
    <row r="253" s="2" customFormat="1">
      <c r="A253" s="41"/>
      <c r="B253" s="42"/>
      <c r="C253" s="43"/>
      <c r="D253" s="250" t="s">
        <v>194</v>
      </c>
      <c r="E253" s="43"/>
      <c r="F253" s="251" t="s">
        <v>406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194</v>
      </c>
      <c r="AU253" s="19" t="s">
        <v>90</v>
      </c>
    </row>
    <row r="254" s="13" customFormat="1">
      <c r="A254" s="13"/>
      <c r="B254" s="252"/>
      <c r="C254" s="253"/>
      <c r="D254" s="245" t="s">
        <v>196</v>
      </c>
      <c r="E254" s="254" t="s">
        <v>1</v>
      </c>
      <c r="F254" s="255" t="s">
        <v>3247</v>
      </c>
      <c r="G254" s="253"/>
      <c r="H254" s="254" t="s">
        <v>1</v>
      </c>
      <c r="I254" s="256"/>
      <c r="J254" s="253"/>
      <c r="K254" s="253"/>
      <c r="L254" s="257"/>
      <c r="M254" s="258"/>
      <c r="N254" s="259"/>
      <c r="O254" s="259"/>
      <c r="P254" s="259"/>
      <c r="Q254" s="259"/>
      <c r="R254" s="259"/>
      <c r="S254" s="259"/>
      <c r="T254" s="26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61" t="s">
        <v>196</v>
      </c>
      <c r="AU254" s="261" t="s">
        <v>90</v>
      </c>
      <c r="AV254" s="13" t="s">
        <v>86</v>
      </c>
      <c r="AW254" s="13" t="s">
        <v>38</v>
      </c>
      <c r="AX254" s="13" t="s">
        <v>82</v>
      </c>
      <c r="AY254" s="261" t="s">
        <v>183</v>
      </c>
    </row>
    <row r="255" s="13" customFormat="1">
      <c r="A255" s="13"/>
      <c r="B255" s="252"/>
      <c r="C255" s="253"/>
      <c r="D255" s="245" t="s">
        <v>196</v>
      </c>
      <c r="E255" s="254" t="s">
        <v>1</v>
      </c>
      <c r="F255" s="255" t="s">
        <v>3255</v>
      </c>
      <c r="G255" s="253"/>
      <c r="H255" s="254" t="s">
        <v>1</v>
      </c>
      <c r="I255" s="256"/>
      <c r="J255" s="253"/>
      <c r="K255" s="253"/>
      <c r="L255" s="257"/>
      <c r="M255" s="258"/>
      <c r="N255" s="259"/>
      <c r="O255" s="259"/>
      <c r="P255" s="259"/>
      <c r="Q255" s="259"/>
      <c r="R255" s="259"/>
      <c r="S255" s="259"/>
      <c r="T255" s="26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61" t="s">
        <v>196</v>
      </c>
      <c r="AU255" s="261" t="s">
        <v>90</v>
      </c>
      <c r="AV255" s="13" t="s">
        <v>86</v>
      </c>
      <c r="AW255" s="13" t="s">
        <v>38</v>
      </c>
      <c r="AX255" s="13" t="s">
        <v>82</v>
      </c>
      <c r="AY255" s="261" t="s">
        <v>183</v>
      </c>
    </row>
    <row r="256" s="13" customFormat="1">
      <c r="A256" s="13"/>
      <c r="B256" s="252"/>
      <c r="C256" s="253"/>
      <c r="D256" s="245" t="s">
        <v>196</v>
      </c>
      <c r="E256" s="254" t="s">
        <v>1</v>
      </c>
      <c r="F256" s="255" t="s">
        <v>3256</v>
      </c>
      <c r="G256" s="253"/>
      <c r="H256" s="254" t="s">
        <v>1</v>
      </c>
      <c r="I256" s="256"/>
      <c r="J256" s="253"/>
      <c r="K256" s="253"/>
      <c r="L256" s="257"/>
      <c r="M256" s="258"/>
      <c r="N256" s="259"/>
      <c r="O256" s="259"/>
      <c r="P256" s="259"/>
      <c r="Q256" s="259"/>
      <c r="R256" s="259"/>
      <c r="S256" s="259"/>
      <c r="T256" s="26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1" t="s">
        <v>196</v>
      </c>
      <c r="AU256" s="261" t="s">
        <v>90</v>
      </c>
      <c r="AV256" s="13" t="s">
        <v>86</v>
      </c>
      <c r="AW256" s="13" t="s">
        <v>38</v>
      </c>
      <c r="AX256" s="13" t="s">
        <v>82</v>
      </c>
      <c r="AY256" s="261" t="s">
        <v>183</v>
      </c>
    </row>
    <row r="257" s="13" customFormat="1">
      <c r="A257" s="13"/>
      <c r="B257" s="252"/>
      <c r="C257" s="253"/>
      <c r="D257" s="245" t="s">
        <v>196</v>
      </c>
      <c r="E257" s="254" t="s">
        <v>1</v>
      </c>
      <c r="F257" s="255" t="s">
        <v>3278</v>
      </c>
      <c r="G257" s="253"/>
      <c r="H257" s="254" t="s">
        <v>1</v>
      </c>
      <c r="I257" s="256"/>
      <c r="J257" s="253"/>
      <c r="K257" s="253"/>
      <c r="L257" s="257"/>
      <c r="M257" s="258"/>
      <c r="N257" s="259"/>
      <c r="O257" s="259"/>
      <c r="P257" s="259"/>
      <c r="Q257" s="259"/>
      <c r="R257" s="259"/>
      <c r="S257" s="259"/>
      <c r="T257" s="26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1" t="s">
        <v>196</v>
      </c>
      <c r="AU257" s="261" t="s">
        <v>90</v>
      </c>
      <c r="AV257" s="13" t="s">
        <v>86</v>
      </c>
      <c r="AW257" s="13" t="s">
        <v>38</v>
      </c>
      <c r="AX257" s="13" t="s">
        <v>82</v>
      </c>
      <c r="AY257" s="261" t="s">
        <v>183</v>
      </c>
    </row>
    <row r="258" s="13" customFormat="1">
      <c r="A258" s="13"/>
      <c r="B258" s="252"/>
      <c r="C258" s="253"/>
      <c r="D258" s="245" t="s">
        <v>196</v>
      </c>
      <c r="E258" s="254" t="s">
        <v>1</v>
      </c>
      <c r="F258" s="255" t="s">
        <v>3279</v>
      </c>
      <c r="G258" s="253"/>
      <c r="H258" s="254" t="s">
        <v>1</v>
      </c>
      <c r="I258" s="256"/>
      <c r="J258" s="253"/>
      <c r="K258" s="253"/>
      <c r="L258" s="257"/>
      <c r="M258" s="258"/>
      <c r="N258" s="259"/>
      <c r="O258" s="259"/>
      <c r="P258" s="259"/>
      <c r="Q258" s="259"/>
      <c r="R258" s="259"/>
      <c r="S258" s="259"/>
      <c r="T258" s="26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61" t="s">
        <v>196</v>
      </c>
      <c r="AU258" s="261" t="s">
        <v>90</v>
      </c>
      <c r="AV258" s="13" t="s">
        <v>86</v>
      </c>
      <c r="AW258" s="13" t="s">
        <v>38</v>
      </c>
      <c r="AX258" s="13" t="s">
        <v>82</v>
      </c>
      <c r="AY258" s="261" t="s">
        <v>183</v>
      </c>
    </row>
    <row r="259" s="14" customFormat="1">
      <c r="A259" s="14"/>
      <c r="B259" s="262"/>
      <c r="C259" s="263"/>
      <c r="D259" s="245" t="s">
        <v>196</v>
      </c>
      <c r="E259" s="264" t="s">
        <v>1</v>
      </c>
      <c r="F259" s="265" t="s">
        <v>3514</v>
      </c>
      <c r="G259" s="263"/>
      <c r="H259" s="266">
        <v>1.3120000000000001</v>
      </c>
      <c r="I259" s="267"/>
      <c r="J259" s="263"/>
      <c r="K259" s="263"/>
      <c r="L259" s="268"/>
      <c r="M259" s="269"/>
      <c r="N259" s="270"/>
      <c r="O259" s="270"/>
      <c r="P259" s="270"/>
      <c r="Q259" s="270"/>
      <c r="R259" s="270"/>
      <c r="S259" s="270"/>
      <c r="T259" s="27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72" t="s">
        <v>196</v>
      </c>
      <c r="AU259" s="272" t="s">
        <v>90</v>
      </c>
      <c r="AV259" s="14" t="s">
        <v>90</v>
      </c>
      <c r="AW259" s="14" t="s">
        <v>38</v>
      </c>
      <c r="AX259" s="14" t="s">
        <v>86</v>
      </c>
      <c r="AY259" s="272" t="s">
        <v>183</v>
      </c>
    </row>
    <row r="260" s="2" customFormat="1" ht="33" customHeight="1">
      <c r="A260" s="41"/>
      <c r="B260" s="42"/>
      <c r="C260" s="232" t="s">
        <v>8</v>
      </c>
      <c r="D260" s="232" t="s">
        <v>186</v>
      </c>
      <c r="E260" s="233" t="s">
        <v>407</v>
      </c>
      <c r="F260" s="234" t="s">
        <v>408</v>
      </c>
      <c r="G260" s="235" t="s">
        <v>284</v>
      </c>
      <c r="H260" s="236">
        <v>1.3120000000000001</v>
      </c>
      <c r="I260" s="237"/>
      <c r="J260" s="238">
        <f>ROUND(I260*H260,2)</f>
        <v>0</v>
      </c>
      <c r="K260" s="234" t="s">
        <v>190</v>
      </c>
      <c r="L260" s="47"/>
      <c r="M260" s="239" t="s">
        <v>1</v>
      </c>
      <c r="N260" s="240" t="s">
        <v>47</v>
      </c>
      <c r="O260" s="94"/>
      <c r="P260" s="241">
        <f>O260*H260</f>
        <v>0</v>
      </c>
      <c r="Q260" s="241">
        <v>0</v>
      </c>
      <c r="R260" s="241">
        <f>Q260*H260</f>
        <v>0</v>
      </c>
      <c r="S260" s="241">
        <v>0</v>
      </c>
      <c r="T260" s="242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43" t="s">
        <v>101</v>
      </c>
      <c r="AT260" s="243" t="s">
        <v>186</v>
      </c>
      <c r="AU260" s="243" t="s">
        <v>90</v>
      </c>
      <c r="AY260" s="19" t="s">
        <v>183</v>
      </c>
      <c r="BE260" s="244">
        <f>IF(N260="základní",J260,0)</f>
        <v>0</v>
      </c>
      <c r="BF260" s="244">
        <f>IF(N260="snížená",J260,0)</f>
        <v>0</v>
      </c>
      <c r="BG260" s="244">
        <f>IF(N260="zákl. přenesená",J260,0)</f>
        <v>0</v>
      </c>
      <c r="BH260" s="244">
        <f>IF(N260="sníž. přenesená",J260,0)</f>
        <v>0</v>
      </c>
      <c r="BI260" s="244">
        <f>IF(N260="nulová",J260,0)</f>
        <v>0</v>
      </c>
      <c r="BJ260" s="19" t="s">
        <v>86</v>
      </c>
      <c r="BK260" s="244">
        <f>ROUND(I260*H260,2)</f>
        <v>0</v>
      </c>
      <c r="BL260" s="19" t="s">
        <v>101</v>
      </c>
      <c r="BM260" s="243" t="s">
        <v>3515</v>
      </c>
    </row>
    <row r="261" s="2" customFormat="1">
      <c r="A261" s="41"/>
      <c r="B261" s="42"/>
      <c r="C261" s="43"/>
      <c r="D261" s="245" t="s">
        <v>192</v>
      </c>
      <c r="E261" s="43"/>
      <c r="F261" s="246" t="s">
        <v>410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192</v>
      </c>
      <c r="AU261" s="19" t="s">
        <v>90</v>
      </c>
    </row>
    <row r="262" s="2" customFormat="1">
      <c r="A262" s="41"/>
      <c r="B262" s="42"/>
      <c r="C262" s="43"/>
      <c r="D262" s="250" t="s">
        <v>194</v>
      </c>
      <c r="E262" s="43"/>
      <c r="F262" s="251" t="s">
        <v>411</v>
      </c>
      <c r="G262" s="43"/>
      <c r="H262" s="43"/>
      <c r="I262" s="247"/>
      <c r="J262" s="43"/>
      <c r="K262" s="43"/>
      <c r="L262" s="47"/>
      <c r="M262" s="248"/>
      <c r="N262" s="249"/>
      <c r="O262" s="94"/>
      <c r="P262" s="94"/>
      <c r="Q262" s="94"/>
      <c r="R262" s="94"/>
      <c r="S262" s="94"/>
      <c r="T262" s="95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194</v>
      </c>
      <c r="AU262" s="19" t="s">
        <v>90</v>
      </c>
    </row>
    <row r="263" s="13" customFormat="1">
      <c r="A263" s="13"/>
      <c r="B263" s="252"/>
      <c r="C263" s="253"/>
      <c r="D263" s="245" t="s">
        <v>196</v>
      </c>
      <c r="E263" s="254" t="s">
        <v>1</v>
      </c>
      <c r="F263" s="255" t="s">
        <v>3247</v>
      </c>
      <c r="G263" s="253"/>
      <c r="H263" s="254" t="s">
        <v>1</v>
      </c>
      <c r="I263" s="256"/>
      <c r="J263" s="253"/>
      <c r="K263" s="253"/>
      <c r="L263" s="257"/>
      <c r="M263" s="258"/>
      <c r="N263" s="259"/>
      <c r="O263" s="259"/>
      <c r="P263" s="259"/>
      <c r="Q263" s="259"/>
      <c r="R263" s="259"/>
      <c r="S263" s="259"/>
      <c r="T263" s="26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1" t="s">
        <v>196</v>
      </c>
      <c r="AU263" s="261" t="s">
        <v>90</v>
      </c>
      <c r="AV263" s="13" t="s">
        <v>86</v>
      </c>
      <c r="AW263" s="13" t="s">
        <v>38</v>
      </c>
      <c r="AX263" s="13" t="s">
        <v>82</v>
      </c>
      <c r="AY263" s="261" t="s">
        <v>183</v>
      </c>
    </row>
    <row r="264" s="13" customFormat="1">
      <c r="A264" s="13"/>
      <c r="B264" s="252"/>
      <c r="C264" s="253"/>
      <c r="D264" s="245" t="s">
        <v>196</v>
      </c>
      <c r="E264" s="254" t="s">
        <v>1</v>
      </c>
      <c r="F264" s="255" t="s">
        <v>3255</v>
      </c>
      <c r="G264" s="253"/>
      <c r="H264" s="254" t="s">
        <v>1</v>
      </c>
      <c r="I264" s="256"/>
      <c r="J264" s="253"/>
      <c r="K264" s="253"/>
      <c r="L264" s="257"/>
      <c r="M264" s="258"/>
      <c r="N264" s="259"/>
      <c r="O264" s="259"/>
      <c r="P264" s="259"/>
      <c r="Q264" s="259"/>
      <c r="R264" s="259"/>
      <c r="S264" s="259"/>
      <c r="T264" s="26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61" t="s">
        <v>196</v>
      </c>
      <c r="AU264" s="261" t="s">
        <v>90</v>
      </c>
      <c r="AV264" s="13" t="s">
        <v>86</v>
      </c>
      <c r="AW264" s="13" t="s">
        <v>38</v>
      </c>
      <c r="AX264" s="13" t="s">
        <v>82</v>
      </c>
      <c r="AY264" s="261" t="s">
        <v>183</v>
      </c>
    </row>
    <row r="265" s="13" customFormat="1">
      <c r="A265" s="13"/>
      <c r="B265" s="252"/>
      <c r="C265" s="253"/>
      <c r="D265" s="245" t="s">
        <v>196</v>
      </c>
      <c r="E265" s="254" t="s">
        <v>1</v>
      </c>
      <c r="F265" s="255" t="s">
        <v>3256</v>
      </c>
      <c r="G265" s="253"/>
      <c r="H265" s="254" t="s">
        <v>1</v>
      </c>
      <c r="I265" s="256"/>
      <c r="J265" s="253"/>
      <c r="K265" s="253"/>
      <c r="L265" s="257"/>
      <c r="M265" s="258"/>
      <c r="N265" s="259"/>
      <c r="O265" s="259"/>
      <c r="P265" s="259"/>
      <c r="Q265" s="259"/>
      <c r="R265" s="259"/>
      <c r="S265" s="259"/>
      <c r="T265" s="26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1" t="s">
        <v>196</v>
      </c>
      <c r="AU265" s="261" t="s">
        <v>90</v>
      </c>
      <c r="AV265" s="13" t="s">
        <v>86</v>
      </c>
      <c r="AW265" s="13" t="s">
        <v>38</v>
      </c>
      <c r="AX265" s="13" t="s">
        <v>82</v>
      </c>
      <c r="AY265" s="261" t="s">
        <v>183</v>
      </c>
    </row>
    <row r="266" s="13" customFormat="1">
      <c r="A266" s="13"/>
      <c r="B266" s="252"/>
      <c r="C266" s="253"/>
      <c r="D266" s="245" t="s">
        <v>196</v>
      </c>
      <c r="E266" s="254" t="s">
        <v>1</v>
      </c>
      <c r="F266" s="255" t="s">
        <v>3278</v>
      </c>
      <c r="G266" s="253"/>
      <c r="H266" s="254" t="s">
        <v>1</v>
      </c>
      <c r="I266" s="256"/>
      <c r="J266" s="253"/>
      <c r="K266" s="253"/>
      <c r="L266" s="257"/>
      <c r="M266" s="258"/>
      <c r="N266" s="259"/>
      <c r="O266" s="259"/>
      <c r="P266" s="259"/>
      <c r="Q266" s="259"/>
      <c r="R266" s="259"/>
      <c r="S266" s="259"/>
      <c r="T266" s="26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1" t="s">
        <v>196</v>
      </c>
      <c r="AU266" s="261" t="s">
        <v>90</v>
      </c>
      <c r="AV266" s="13" t="s">
        <v>86</v>
      </c>
      <c r="AW266" s="13" t="s">
        <v>38</v>
      </c>
      <c r="AX266" s="13" t="s">
        <v>82</v>
      </c>
      <c r="AY266" s="261" t="s">
        <v>183</v>
      </c>
    </row>
    <row r="267" s="13" customFormat="1">
      <c r="A267" s="13"/>
      <c r="B267" s="252"/>
      <c r="C267" s="253"/>
      <c r="D267" s="245" t="s">
        <v>196</v>
      </c>
      <c r="E267" s="254" t="s">
        <v>1</v>
      </c>
      <c r="F267" s="255" t="s">
        <v>3286</v>
      </c>
      <c r="G267" s="253"/>
      <c r="H267" s="254" t="s">
        <v>1</v>
      </c>
      <c r="I267" s="256"/>
      <c r="J267" s="253"/>
      <c r="K267" s="253"/>
      <c r="L267" s="257"/>
      <c r="M267" s="258"/>
      <c r="N267" s="259"/>
      <c r="O267" s="259"/>
      <c r="P267" s="259"/>
      <c r="Q267" s="259"/>
      <c r="R267" s="259"/>
      <c r="S267" s="259"/>
      <c r="T267" s="26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61" t="s">
        <v>196</v>
      </c>
      <c r="AU267" s="261" t="s">
        <v>90</v>
      </c>
      <c r="AV267" s="13" t="s">
        <v>86</v>
      </c>
      <c r="AW267" s="13" t="s">
        <v>38</v>
      </c>
      <c r="AX267" s="13" t="s">
        <v>82</v>
      </c>
      <c r="AY267" s="261" t="s">
        <v>183</v>
      </c>
    </row>
    <row r="268" s="14" customFormat="1">
      <c r="A268" s="14"/>
      <c r="B268" s="262"/>
      <c r="C268" s="263"/>
      <c r="D268" s="245" t="s">
        <v>196</v>
      </c>
      <c r="E268" s="264" t="s">
        <v>1</v>
      </c>
      <c r="F268" s="265" t="s">
        <v>3514</v>
      </c>
      <c r="G268" s="263"/>
      <c r="H268" s="266">
        <v>1.3120000000000001</v>
      </c>
      <c r="I268" s="267"/>
      <c r="J268" s="263"/>
      <c r="K268" s="263"/>
      <c r="L268" s="268"/>
      <c r="M268" s="269"/>
      <c r="N268" s="270"/>
      <c r="O268" s="270"/>
      <c r="P268" s="270"/>
      <c r="Q268" s="270"/>
      <c r="R268" s="270"/>
      <c r="S268" s="270"/>
      <c r="T268" s="27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72" t="s">
        <v>196</v>
      </c>
      <c r="AU268" s="272" t="s">
        <v>90</v>
      </c>
      <c r="AV268" s="14" t="s">
        <v>90</v>
      </c>
      <c r="AW268" s="14" t="s">
        <v>38</v>
      </c>
      <c r="AX268" s="14" t="s">
        <v>86</v>
      </c>
      <c r="AY268" s="272" t="s">
        <v>183</v>
      </c>
    </row>
    <row r="269" s="2" customFormat="1" ht="21.75" customHeight="1">
      <c r="A269" s="41"/>
      <c r="B269" s="42"/>
      <c r="C269" s="232" t="s">
        <v>269</v>
      </c>
      <c r="D269" s="232" t="s">
        <v>186</v>
      </c>
      <c r="E269" s="233" t="s">
        <v>432</v>
      </c>
      <c r="F269" s="234" t="s">
        <v>3308</v>
      </c>
      <c r="G269" s="235" t="s">
        <v>189</v>
      </c>
      <c r="H269" s="236">
        <v>44.927999999999997</v>
      </c>
      <c r="I269" s="237"/>
      <c r="J269" s="238">
        <f>ROUND(I269*H269,2)</f>
        <v>0</v>
      </c>
      <c r="K269" s="234" t="s">
        <v>1</v>
      </c>
      <c r="L269" s="47"/>
      <c r="M269" s="239" t="s">
        <v>1</v>
      </c>
      <c r="N269" s="240" t="s">
        <v>47</v>
      </c>
      <c r="O269" s="94"/>
      <c r="P269" s="241">
        <f>O269*H269</f>
        <v>0</v>
      </c>
      <c r="Q269" s="241">
        <v>0</v>
      </c>
      <c r="R269" s="241">
        <f>Q269*H269</f>
        <v>0</v>
      </c>
      <c r="S269" s="241">
        <v>0</v>
      </c>
      <c r="T269" s="242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43" t="s">
        <v>101</v>
      </c>
      <c r="AT269" s="243" t="s">
        <v>186</v>
      </c>
      <c r="AU269" s="243" t="s">
        <v>90</v>
      </c>
      <c r="AY269" s="19" t="s">
        <v>183</v>
      </c>
      <c r="BE269" s="244">
        <f>IF(N269="základní",J269,0)</f>
        <v>0</v>
      </c>
      <c r="BF269" s="244">
        <f>IF(N269="snížená",J269,0)</f>
        <v>0</v>
      </c>
      <c r="BG269" s="244">
        <f>IF(N269="zákl. přenesená",J269,0)</f>
        <v>0</v>
      </c>
      <c r="BH269" s="244">
        <f>IF(N269="sníž. přenesená",J269,0)</f>
        <v>0</v>
      </c>
      <c r="BI269" s="244">
        <f>IF(N269="nulová",J269,0)</f>
        <v>0</v>
      </c>
      <c r="BJ269" s="19" t="s">
        <v>86</v>
      </c>
      <c r="BK269" s="244">
        <f>ROUND(I269*H269,2)</f>
        <v>0</v>
      </c>
      <c r="BL269" s="19" t="s">
        <v>101</v>
      </c>
      <c r="BM269" s="243" t="s">
        <v>3516</v>
      </c>
    </row>
    <row r="270" s="2" customFormat="1">
      <c r="A270" s="41"/>
      <c r="B270" s="42"/>
      <c r="C270" s="43"/>
      <c r="D270" s="245" t="s">
        <v>192</v>
      </c>
      <c r="E270" s="43"/>
      <c r="F270" s="246" t="s">
        <v>3308</v>
      </c>
      <c r="G270" s="43"/>
      <c r="H270" s="43"/>
      <c r="I270" s="247"/>
      <c r="J270" s="43"/>
      <c r="K270" s="43"/>
      <c r="L270" s="47"/>
      <c r="M270" s="248"/>
      <c r="N270" s="249"/>
      <c r="O270" s="94"/>
      <c r="P270" s="94"/>
      <c r="Q270" s="94"/>
      <c r="R270" s="94"/>
      <c r="S270" s="94"/>
      <c r="T270" s="95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19" t="s">
        <v>192</v>
      </c>
      <c r="AU270" s="19" t="s">
        <v>90</v>
      </c>
    </row>
    <row r="271" s="13" customFormat="1">
      <c r="A271" s="13"/>
      <c r="B271" s="252"/>
      <c r="C271" s="253"/>
      <c r="D271" s="245" t="s">
        <v>196</v>
      </c>
      <c r="E271" s="254" t="s">
        <v>1</v>
      </c>
      <c r="F271" s="255" t="s">
        <v>3247</v>
      </c>
      <c r="G271" s="253"/>
      <c r="H271" s="254" t="s">
        <v>1</v>
      </c>
      <c r="I271" s="256"/>
      <c r="J271" s="253"/>
      <c r="K271" s="253"/>
      <c r="L271" s="257"/>
      <c r="M271" s="258"/>
      <c r="N271" s="259"/>
      <c r="O271" s="259"/>
      <c r="P271" s="259"/>
      <c r="Q271" s="259"/>
      <c r="R271" s="259"/>
      <c r="S271" s="259"/>
      <c r="T271" s="26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1" t="s">
        <v>196</v>
      </c>
      <c r="AU271" s="261" t="s">
        <v>90</v>
      </c>
      <c r="AV271" s="13" t="s">
        <v>86</v>
      </c>
      <c r="AW271" s="13" t="s">
        <v>38</v>
      </c>
      <c r="AX271" s="13" t="s">
        <v>82</v>
      </c>
      <c r="AY271" s="261" t="s">
        <v>183</v>
      </c>
    </row>
    <row r="272" s="13" customFormat="1">
      <c r="A272" s="13"/>
      <c r="B272" s="252"/>
      <c r="C272" s="253"/>
      <c r="D272" s="245" t="s">
        <v>196</v>
      </c>
      <c r="E272" s="254" t="s">
        <v>1</v>
      </c>
      <c r="F272" s="255" t="s">
        <v>3255</v>
      </c>
      <c r="G272" s="253"/>
      <c r="H272" s="254" t="s">
        <v>1</v>
      </c>
      <c r="I272" s="256"/>
      <c r="J272" s="253"/>
      <c r="K272" s="253"/>
      <c r="L272" s="257"/>
      <c r="M272" s="258"/>
      <c r="N272" s="259"/>
      <c r="O272" s="259"/>
      <c r="P272" s="259"/>
      <c r="Q272" s="259"/>
      <c r="R272" s="259"/>
      <c r="S272" s="259"/>
      <c r="T272" s="26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61" t="s">
        <v>196</v>
      </c>
      <c r="AU272" s="261" t="s">
        <v>90</v>
      </c>
      <c r="AV272" s="13" t="s">
        <v>86</v>
      </c>
      <c r="AW272" s="13" t="s">
        <v>38</v>
      </c>
      <c r="AX272" s="13" t="s">
        <v>82</v>
      </c>
      <c r="AY272" s="261" t="s">
        <v>183</v>
      </c>
    </row>
    <row r="273" s="13" customFormat="1">
      <c r="A273" s="13"/>
      <c r="B273" s="252"/>
      <c r="C273" s="253"/>
      <c r="D273" s="245" t="s">
        <v>196</v>
      </c>
      <c r="E273" s="254" t="s">
        <v>1</v>
      </c>
      <c r="F273" s="255" t="s">
        <v>3256</v>
      </c>
      <c r="G273" s="253"/>
      <c r="H273" s="254" t="s">
        <v>1</v>
      </c>
      <c r="I273" s="256"/>
      <c r="J273" s="253"/>
      <c r="K273" s="253"/>
      <c r="L273" s="257"/>
      <c r="M273" s="258"/>
      <c r="N273" s="259"/>
      <c r="O273" s="259"/>
      <c r="P273" s="259"/>
      <c r="Q273" s="259"/>
      <c r="R273" s="259"/>
      <c r="S273" s="259"/>
      <c r="T273" s="26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61" t="s">
        <v>196</v>
      </c>
      <c r="AU273" s="261" t="s">
        <v>90</v>
      </c>
      <c r="AV273" s="13" t="s">
        <v>86</v>
      </c>
      <c r="AW273" s="13" t="s">
        <v>38</v>
      </c>
      <c r="AX273" s="13" t="s">
        <v>82</v>
      </c>
      <c r="AY273" s="261" t="s">
        <v>183</v>
      </c>
    </row>
    <row r="274" s="13" customFormat="1">
      <c r="A274" s="13"/>
      <c r="B274" s="252"/>
      <c r="C274" s="253"/>
      <c r="D274" s="245" t="s">
        <v>196</v>
      </c>
      <c r="E274" s="254" t="s">
        <v>1</v>
      </c>
      <c r="F274" s="255" t="s">
        <v>3310</v>
      </c>
      <c r="G274" s="253"/>
      <c r="H274" s="254" t="s">
        <v>1</v>
      </c>
      <c r="I274" s="256"/>
      <c r="J274" s="253"/>
      <c r="K274" s="253"/>
      <c r="L274" s="257"/>
      <c r="M274" s="258"/>
      <c r="N274" s="259"/>
      <c r="O274" s="259"/>
      <c r="P274" s="259"/>
      <c r="Q274" s="259"/>
      <c r="R274" s="259"/>
      <c r="S274" s="259"/>
      <c r="T274" s="26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61" t="s">
        <v>196</v>
      </c>
      <c r="AU274" s="261" t="s">
        <v>90</v>
      </c>
      <c r="AV274" s="13" t="s">
        <v>86</v>
      </c>
      <c r="AW274" s="13" t="s">
        <v>38</v>
      </c>
      <c r="AX274" s="13" t="s">
        <v>82</v>
      </c>
      <c r="AY274" s="261" t="s">
        <v>183</v>
      </c>
    </row>
    <row r="275" s="13" customFormat="1">
      <c r="A275" s="13"/>
      <c r="B275" s="252"/>
      <c r="C275" s="253"/>
      <c r="D275" s="245" t="s">
        <v>196</v>
      </c>
      <c r="E275" s="254" t="s">
        <v>1</v>
      </c>
      <c r="F275" s="255" t="s">
        <v>3311</v>
      </c>
      <c r="G275" s="253"/>
      <c r="H275" s="254" t="s">
        <v>1</v>
      </c>
      <c r="I275" s="256"/>
      <c r="J275" s="253"/>
      <c r="K275" s="253"/>
      <c r="L275" s="257"/>
      <c r="M275" s="258"/>
      <c r="N275" s="259"/>
      <c r="O275" s="259"/>
      <c r="P275" s="259"/>
      <c r="Q275" s="259"/>
      <c r="R275" s="259"/>
      <c r="S275" s="259"/>
      <c r="T275" s="26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1" t="s">
        <v>196</v>
      </c>
      <c r="AU275" s="261" t="s">
        <v>90</v>
      </c>
      <c r="AV275" s="13" t="s">
        <v>86</v>
      </c>
      <c r="AW275" s="13" t="s">
        <v>38</v>
      </c>
      <c r="AX275" s="13" t="s">
        <v>82</v>
      </c>
      <c r="AY275" s="261" t="s">
        <v>183</v>
      </c>
    </row>
    <row r="276" s="13" customFormat="1">
      <c r="A276" s="13"/>
      <c r="B276" s="252"/>
      <c r="C276" s="253"/>
      <c r="D276" s="245" t="s">
        <v>196</v>
      </c>
      <c r="E276" s="254" t="s">
        <v>1</v>
      </c>
      <c r="F276" s="255" t="s">
        <v>3312</v>
      </c>
      <c r="G276" s="253"/>
      <c r="H276" s="254" t="s">
        <v>1</v>
      </c>
      <c r="I276" s="256"/>
      <c r="J276" s="253"/>
      <c r="K276" s="253"/>
      <c r="L276" s="257"/>
      <c r="M276" s="258"/>
      <c r="N276" s="259"/>
      <c r="O276" s="259"/>
      <c r="P276" s="259"/>
      <c r="Q276" s="259"/>
      <c r="R276" s="259"/>
      <c r="S276" s="259"/>
      <c r="T276" s="26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61" t="s">
        <v>196</v>
      </c>
      <c r="AU276" s="261" t="s">
        <v>90</v>
      </c>
      <c r="AV276" s="13" t="s">
        <v>86</v>
      </c>
      <c r="AW276" s="13" t="s">
        <v>38</v>
      </c>
      <c r="AX276" s="13" t="s">
        <v>82</v>
      </c>
      <c r="AY276" s="261" t="s">
        <v>183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3313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90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3" customFormat="1">
      <c r="A278" s="13"/>
      <c r="B278" s="252"/>
      <c r="C278" s="253"/>
      <c r="D278" s="245" t="s">
        <v>196</v>
      </c>
      <c r="E278" s="254" t="s">
        <v>1</v>
      </c>
      <c r="F278" s="255" t="s">
        <v>3314</v>
      </c>
      <c r="G278" s="253"/>
      <c r="H278" s="254" t="s">
        <v>1</v>
      </c>
      <c r="I278" s="256"/>
      <c r="J278" s="253"/>
      <c r="K278" s="253"/>
      <c r="L278" s="257"/>
      <c r="M278" s="258"/>
      <c r="N278" s="259"/>
      <c r="O278" s="259"/>
      <c r="P278" s="259"/>
      <c r="Q278" s="259"/>
      <c r="R278" s="259"/>
      <c r="S278" s="259"/>
      <c r="T278" s="26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61" t="s">
        <v>196</v>
      </c>
      <c r="AU278" s="261" t="s">
        <v>90</v>
      </c>
      <c r="AV278" s="13" t="s">
        <v>86</v>
      </c>
      <c r="AW278" s="13" t="s">
        <v>38</v>
      </c>
      <c r="AX278" s="13" t="s">
        <v>82</v>
      </c>
      <c r="AY278" s="261" t="s">
        <v>183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3315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3" customFormat="1">
      <c r="A280" s="13"/>
      <c r="B280" s="252"/>
      <c r="C280" s="253"/>
      <c r="D280" s="245" t="s">
        <v>196</v>
      </c>
      <c r="E280" s="254" t="s">
        <v>1</v>
      </c>
      <c r="F280" s="255" t="s">
        <v>3316</v>
      </c>
      <c r="G280" s="253"/>
      <c r="H280" s="254" t="s">
        <v>1</v>
      </c>
      <c r="I280" s="256"/>
      <c r="J280" s="253"/>
      <c r="K280" s="253"/>
      <c r="L280" s="257"/>
      <c r="M280" s="258"/>
      <c r="N280" s="259"/>
      <c r="O280" s="259"/>
      <c r="P280" s="259"/>
      <c r="Q280" s="259"/>
      <c r="R280" s="259"/>
      <c r="S280" s="259"/>
      <c r="T280" s="26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61" t="s">
        <v>196</v>
      </c>
      <c r="AU280" s="261" t="s">
        <v>90</v>
      </c>
      <c r="AV280" s="13" t="s">
        <v>86</v>
      </c>
      <c r="AW280" s="13" t="s">
        <v>38</v>
      </c>
      <c r="AX280" s="13" t="s">
        <v>82</v>
      </c>
      <c r="AY280" s="261" t="s">
        <v>183</v>
      </c>
    </row>
    <row r="281" s="13" customFormat="1">
      <c r="A281" s="13"/>
      <c r="B281" s="252"/>
      <c r="C281" s="253"/>
      <c r="D281" s="245" t="s">
        <v>196</v>
      </c>
      <c r="E281" s="254" t="s">
        <v>1</v>
      </c>
      <c r="F281" s="255" t="s">
        <v>3317</v>
      </c>
      <c r="G281" s="253"/>
      <c r="H281" s="254" t="s">
        <v>1</v>
      </c>
      <c r="I281" s="256"/>
      <c r="J281" s="253"/>
      <c r="K281" s="253"/>
      <c r="L281" s="257"/>
      <c r="M281" s="258"/>
      <c r="N281" s="259"/>
      <c r="O281" s="259"/>
      <c r="P281" s="259"/>
      <c r="Q281" s="259"/>
      <c r="R281" s="259"/>
      <c r="S281" s="259"/>
      <c r="T281" s="26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61" t="s">
        <v>196</v>
      </c>
      <c r="AU281" s="261" t="s">
        <v>90</v>
      </c>
      <c r="AV281" s="13" t="s">
        <v>86</v>
      </c>
      <c r="AW281" s="13" t="s">
        <v>38</v>
      </c>
      <c r="AX281" s="13" t="s">
        <v>82</v>
      </c>
      <c r="AY281" s="261" t="s">
        <v>183</v>
      </c>
    </row>
    <row r="282" s="13" customFormat="1">
      <c r="A282" s="13"/>
      <c r="B282" s="252"/>
      <c r="C282" s="253"/>
      <c r="D282" s="245" t="s">
        <v>196</v>
      </c>
      <c r="E282" s="254" t="s">
        <v>1</v>
      </c>
      <c r="F282" s="255" t="s">
        <v>3318</v>
      </c>
      <c r="G282" s="253"/>
      <c r="H282" s="254" t="s">
        <v>1</v>
      </c>
      <c r="I282" s="256"/>
      <c r="J282" s="253"/>
      <c r="K282" s="253"/>
      <c r="L282" s="257"/>
      <c r="M282" s="258"/>
      <c r="N282" s="259"/>
      <c r="O282" s="259"/>
      <c r="P282" s="259"/>
      <c r="Q282" s="259"/>
      <c r="R282" s="259"/>
      <c r="S282" s="259"/>
      <c r="T282" s="26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61" t="s">
        <v>196</v>
      </c>
      <c r="AU282" s="261" t="s">
        <v>90</v>
      </c>
      <c r="AV282" s="13" t="s">
        <v>86</v>
      </c>
      <c r="AW282" s="13" t="s">
        <v>38</v>
      </c>
      <c r="AX282" s="13" t="s">
        <v>82</v>
      </c>
      <c r="AY282" s="261" t="s">
        <v>183</v>
      </c>
    </row>
    <row r="283" s="13" customFormat="1">
      <c r="A283" s="13"/>
      <c r="B283" s="252"/>
      <c r="C283" s="253"/>
      <c r="D283" s="245" t="s">
        <v>196</v>
      </c>
      <c r="E283" s="254" t="s">
        <v>1</v>
      </c>
      <c r="F283" s="255" t="s">
        <v>3502</v>
      </c>
      <c r="G283" s="253"/>
      <c r="H283" s="254" t="s">
        <v>1</v>
      </c>
      <c r="I283" s="256"/>
      <c r="J283" s="253"/>
      <c r="K283" s="253"/>
      <c r="L283" s="257"/>
      <c r="M283" s="258"/>
      <c r="N283" s="259"/>
      <c r="O283" s="259"/>
      <c r="P283" s="259"/>
      <c r="Q283" s="259"/>
      <c r="R283" s="259"/>
      <c r="S283" s="259"/>
      <c r="T283" s="26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1" t="s">
        <v>196</v>
      </c>
      <c r="AU283" s="261" t="s">
        <v>90</v>
      </c>
      <c r="AV283" s="13" t="s">
        <v>86</v>
      </c>
      <c r="AW283" s="13" t="s">
        <v>38</v>
      </c>
      <c r="AX283" s="13" t="s">
        <v>82</v>
      </c>
      <c r="AY283" s="261" t="s">
        <v>183</v>
      </c>
    </row>
    <row r="284" s="13" customFormat="1">
      <c r="A284" s="13"/>
      <c r="B284" s="252"/>
      <c r="C284" s="253"/>
      <c r="D284" s="245" t="s">
        <v>196</v>
      </c>
      <c r="E284" s="254" t="s">
        <v>1</v>
      </c>
      <c r="F284" s="255" t="s">
        <v>3265</v>
      </c>
      <c r="G284" s="253"/>
      <c r="H284" s="254" t="s">
        <v>1</v>
      </c>
      <c r="I284" s="256"/>
      <c r="J284" s="253"/>
      <c r="K284" s="253"/>
      <c r="L284" s="257"/>
      <c r="M284" s="258"/>
      <c r="N284" s="259"/>
      <c r="O284" s="259"/>
      <c r="P284" s="259"/>
      <c r="Q284" s="259"/>
      <c r="R284" s="259"/>
      <c r="S284" s="259"/>
      <c r="T284" s="26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61" t="s">
        <v>196</v>
      </c>
      <c r="AU284" s="261" t="s">
        <v>90</v>
      </c>
      <c r="AV284" s="13" t="s">
        <v>86</v>
      </c>
      <c r="AW284" s="13" t="s">
        <v>38</v>
      </c>
      <c r="AX284" s="13" t="s">
        <v>82</v>
      </c>
      <c r="AY284" s="261" t="s">
        <v>183</v>
      </c>
    </row>
    <row r="285" s="14" customFormat="1">
      <c r="A285" s="14"/>
      <c r="B285" s="262"/>
      <c r="C285" s="263"/>
      <c r="D285" s="245" t="s">
        <v>196</v>
      </c>
      <c r="E285" s="264" t="s">
        <v>1</v>
      </c>
      <c r="F285" s="265" t="s">
        <v>3319</v>
      </c>
      <c r="G285" s="263"/>
      <c r="H285" s="266">
        <v>22.68</v>
      </c>
      <c r="I285" s="267"/>
      <c r="J285" s="263"/>
      <c r="K285" s="263"/>
      <c r="L285" s="268"/>
      <c r="M285" s="269"/>
      <c r="N285" s="270"/>
      <c r="O285" s="270"/>
      <c r="P285" s="270"/>
      <c r="Q285" s="270"/>
      <c r="R285" s="270"/>
      <c r="S285" s="270"/>
      <c r="T285" s="27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72" t="s">
        <v>196</v>
      </c>
      <c r="AU285" s="272" t="s">
        <v>90</v>
      </c>
      <c r="AV285" s="14" t="s">
        <v>90</v>
      </c>
      <c r="AW285" s="14" t="s">
        <v>38</v>
      </c>
      <c r="AX285" s="14" t="s">
        <v>82</v>
      </c>
      <c r="AY285" s="272" t="s">
        <v>183</v>
      </c>
    </row>
    <row r="286" s="13" customFormat="1">
      <c r="A286" s="13"/>
      <c r="B286" s="252"/>
      <c r="C286" s="253"/>
      <c r="D286" s="245" t="s">
        <v>196</v>
      </c>
      <c r="E286" s="254" t="s">
        <v>1</v>
      </c>
      <c r="F286" s="255" t="s">
        <v>3503</v>
      </c>
      <c r="G286" s="253"/>
      <c r="H286" s="254" t="s">
        <v>1</v>
      </c>
      <c r="I286" s="256"/>
      <c r="J286" s="253"/>
      <c r="K286" s="253"/>
      <c r="L286" s="257"/>
      <c r="M286" s="258"/>
      <c r="N286" s="259"/>
      <c r="O286" s="259"/>
      <c r="P286" s="259"/>
      <c r="Q286" s="259"/>
      <c r="R286" s="259"/>
      <c r="S286" s="259"/>
      <c r="T286" s="26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1" t="s">
        <v>196</v>
      </c>
      <c r="AU286" s="261" t="s">
        <v>90</v>
      </c>
      <c r="AV286" s="13" t="s">
        <v>86</v>
      </c>
      <c r="AW286" s="13" t="s">
        <v>38</v>
      </c>
      <c r="AX286" s="13" t="s">
        <v>82</v>
      </c>
      <c r="AY286" s="261" t="s">
        <v>183</v>
      </c>
    </row>
    <row r="287" s="13" customFormat="1">
      <c r="A287" s="13"/>
      <c r="B287" s="252"/>
      <c r="C287" s="253"/>
      <c r="D287" s="245" t="s">
        <v>196</v>
      </c>
      <c r="E287" s="254" t="s">
        <v>1</v>
      </c>
      <c r="F287" s="255" t="s">
        <v>3265</v>
      </c>
      <c r="G287" s="253"/>
      <c r="H287" s="254" t="s">
        <v>1</v>
      </c>
      <c r="I287" s="256"/>
      <c r="J287" s="253"/>
      <c r="K287" s="253"/>
      <c r="L287" s="257"/>
      <c r="M287" s="258"/>
      <c r="N287" s="259"/>
      <c r="O287" s="259"/>
      <c r="P287" s="259"/>
      <c r="Q287" s="259"/>
      <c r="R287" s="259"/>
      <c r="S287" s="259"/>
      <c r="T287" s="26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1" t="s">
        <v>196</v>
      </c>
      <c r="AU287" s="261" t="s">
        <v>90</v>
      </c>
      <c r="AV287" s="13" t="s">
        <v>86</v>
      </c>
      <c r="AW287" s="13" t="s">
        <v>38</v>
      </c>
      <c r="AX287" s="13" t="s">
        <v>82</v>
      </c>
      <c r="AY287" s="261" t="s">
        <v>183</v>
      </c>
    </row>
    <row r="288" s="14" customFormat="1">
      <c r="A288" s="14"/>
      <c r="B288" s="262"/>
      <c r="C288" s="263"/>
      <c r="D288" s="245" t="s">
        <v>196</v>
      </c>
      <c r="E288" s="264" t="s">
        <v>1</v>
      </c>
      <c r="F288" s="265" t="s">
        <v>3517</v>
      </c>
      <c r="G288" s="263"/>
      <c r="H288" s="266">
        <v>22.248000000000001</v>
      </c>
      <c r="I288" s="267"/>
      <c r="J288" s="263"/>
      <c r="K288" s="263"/>
      <c r="L288" s="268"/>
      <c r="M288" s="269"/>
      <c r="N288" s="270"/>
      <c r="O288" s="270"/>
      <c r="P288" s="270"/>
      <c r="Q288" s="270"/>
      <c r="R288" s="270"/>
      <c r="S288" s="270"/>
      <c r="T288" s="27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72" t="s">
        <v>196</v>
      </c>
      <c r="AU288" s="272" t="s">
        <v>90</v>
      </c>
      <c r="AV288" s="14" t="s">
        <v>90</v>
      </c>
      <c r="AW288" s="14" t="s">
        <v>38</v>
      </c>
      <c r="AX288" s="14" t="s">
        <v>82</v>
      </c>
      <c r="AY288" s="272" t="s">
        <v>183</v>
      </c>
    </row>
    <row r="289" s="15" customFormat="1">
      <c r="A289" s="15"/>
      <c r="B289" s="284"/>
      <c r="C289" s="285"/>
      <c r="D289" s="245" t="s">
        <v>196</v>
      </c>
      <c r="E289" s="286" t="s">
        <v>1</v>
      </c>
      <c r="F289" s="287" t="s">
        <v>238</v>
      </c>
      <c r="G289" s="285"/>
      <c r="H289" s="288">
        <v>44.927999999999997</v>
      </c>
      <c r="I289" s="289"/>
      <c r="J289" s="285"/>
      <c r="K289" s="285"/>
      <c r="L289" s="290"/>
      <c r="M289" s="291"/>
      <c r="N289" s="292"/>
      <c r="O289" s="292"/>
      <c r="P289" s="292"/>
      <c r="Q289" s="292"/>
      <c r="R289" s="292"/>
      <c r="S289" s="292"/>
      <c r="T289" s="293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4" t="s">
        <v>196</v>
      </c>
      <c r="AU289" s="294" t="s">
        <v>90</v>
      </c>
      <c r="AV289" s="15" t="s">
        <v>101</v>
      </c>
      <c r="AW289" s="15" t="s">
        <v>38</v>
      </c>
      <c r="AX289" s="15" t="s">
        <v>86</v>
      </c>
      <c r="AY289" s="294" t="s">
        <v>183</v>
      </c>
    </row>
    <row r="290" s="2" customFormat="1" ht="21.75" customHeight="1">
      <c r="A290" s="41"/>
      <c r="B290" s="42"/>
      <c r="C290" s="232" t="s">
        <v>275</v>
      </c>
      <c r="D290" s="232" t="s">
        <v>186</v>
      </c>
      <c r="E290" s="233" t="s">
        <v>412</v>
      </c>
      <c r="F290" s="234" t="s">
        <v>413</v>
      </c>
      <c r="G290" s="235" t="s">
        <v>189</v>
      </c>
      <c r="H290" s="236">
        <v>74.988</v>
      </c>
      <c r="I290" s="237"/>
      <c r="J290" s="238">
        <f>ROUND(I290*H290,2)</f>
        <v>0</v>
      </c>
      <c r="K290" s="234" t="s">
        <v>190</v>
      </c>
      <c r="L290" s="47"/>
      <c r="M290" s="239" t="s">
        <v>1</v>
      </c>
      <c r="N290" s="240" t="s">
        <v>47</v>
      </c>
      <c r="O290" s="94"/>
      <c r="P290" s="241">
        <f>O290*H290</f>
        <v>0</v>
      </c>
      <c r="Q290" s="241">
        <v>0.00058</v>
      </c>
      <c r="R290" s="241">
        <f>Q290*H290</f>
        <v>0.043493039999999997</v>
      </c>
      <c r="S290" s="241">
        <v>0</v>
      </c>
      <c r="T290" s="242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43" t="s">
        <v>101</v>
      </c>
      <c r="AT290" s="243" t="s">
        <v>186</v>
      </c>
      <c r="AU290" s="243" t="s">
        <v>90</v>
      </c>
      <c r="AY290" s="19" t="s">
        <v>183</v>
      </c>
      <c r="BE290" s="244">
        <f>IF(N290="základní",J290,0)</f>
        <v>0</v>
      </c>
      <c r="BF290" s="244">
        <f>IF(N290="snížená",J290,0)</f>
        <v>0</v>
      </c>
      <c r="BG290" s="244">
        <f>IF(N290="zákl. přenesená",J290,0)</f>
        <v>0</v>
      </c>
      <c r="BH290" s="244">
        <f>IF(N290="sníž. přenesená",J290,0)</f>
        <v>0</v>
      </c>
      <c r="BI290" s="244">
        <f>IF(N290="nulová",J290,0)</f>
        <v>0</v>
      </c>
      <c r="BJ290" s="19" t="s">
        <v>86</v>
      </c>
      <c r="BK290" s="244">
        <f>ROUND(I290*H290,2)</f>
        <v>0</v>
      </c>
      <c r="BL290" s="19" t="s">
        <v>101</v>
      </c>
      <c r="BM290" s="243" t="s">
        <v>3518</v>
      </c>
    </row>
    <row r="291" s="2" customFormat="1">
      <c r="A291" s="41"/>
      <c r="B291" s="42"/>
      <c r="C291" s="43"/>
      <c r="D291" s="245" t="s">
        <v>192</v>
      </c>
      <c r="E291" s="43"/>
      <c r="F291" s="246" t="s">
        <v>415</v>
      </c>
      <c r="G291" s="43"/>
      <c r="H291" s="43"/>
      <c r="I291" s="247"/>
      <c r="J291" s="43"/>
      <c r="K291" s="43"/>
      <c r="L291" s="47"/>
      <c r="M291" s="248"/>
      <c r="N291" s="249"/>
      <c r="O291" s="94"/>
      <c r="P291" s="94"/>
      <c r="Q291" s="94"/>
      <c r="R291" s="94"/>
      <c r="S291" s="94"/>
      <c r="T291" s="95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19" t="s">
        <v>192</v>
      </c>
      <c r="AU291" s="19" t="s">
        <v>90</v>
      </c>
    </row>
    <row r="292" s="2" customFormat="1">
      <c r="A292" s="41"/>
      <c r="B292" s="42"/>
      <c r="C292" s="43"/>
      <c r="D292" s="250" t="s">
        <v>194</v>
      </c>
      <c r="E292" s="43"/>
      <c r="F292" s="251" t="s">
        <v>416</v>
      </c>
      <c r="G292" s="43"/>
      <c r="H292" s="43"/>
      <c r="I292" s="247"/>
      <c r="J292" s="43"/>
      <c r="K292" s="43"/>
      <c r="L292" s="47"/>
      <c r="M292" s="248"/>
      <c r="N292" s="249"/>
      <c r="O292" s="94"/>
      <c r="P292" s="94"/>
      <c r="Q292" s="94"/>
      <c r="R292" s="94"/>
      <c r="S292" s="94"/>
      <c r="T292" s="95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19" t="s">
        <v>194</v>
      </c>
      <c r="AU292" s="19" t="s">
        <v>90</v>
      </c>
    </row>
    <row r="293" s="13" customFormat="1">
      <c r="A293" s="13"/>
      <c r="B293" s="252"/>
      <c r="C293" s="253"/>
      <c r="D293" s="245" t="s">
        <v>196</v>
      </c>
      <c r="E293" s="254" t="s">
        <v>1</v>
      </c>
      <c r="F293" s="255" t="s">
        <v>3247</v>
      </c>
      <c r="G293" s="253"/>
      <c r="H293" s="254" t="s">
        <v>1</v>
      </c>
      <c r="I293" s="256"/>
      <c r="J293" s="253"/>
      <c r="K293" s="253"/>
      <c r="L293" s="257"/>
      <c r="M293" s="258"/>
      <c r="N293" s="259"/>
      <c r="O293" s="259"/>
      <c r="P293" s="259"/>
      <c r="Q293" s="259"/>
      <c r="R293" s="259"/>
      <c r="S293" s="259"/>
      <c r="T293" s="26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1" t="s">
        <v>196</v>
      </c>
      <c r="AU293" s="261" t="s">
        <v>90</v>
      </c>
      <c r="AV293" s="13" t="s">
        <v>86</v>
      </c>
      <c r="AW293" s="13" t="s">
        <v>38</v>
      </c>
      <c r="AX293" s="13" t="s">
        <v>82</v>
      </c>
      <c r="AY293" s="261" t="s">
        <v>183</v>
      </c>
    </row>
    <row r="294" s="13" customFormat="1">
      <c r="A294" s="13"/>
      <c r="B294" s="252"/>
      <c r="C294" s="253"/>
      <c r="D294" s="245" t="s">
        <v>196</v>
      </c>
      <c r="E294" s="254" t="s">
        <v>1</v>
      </c>
      <c r="F294" s="255" t="s">
        <v>3255</v>
      </c>
      <c r="G294" s="253"/>
      <c r="H294" s="254" t="s">
        <v>1</v>
      </c>
      <c r="I294" s="256"/>
      <c r="J294" s="253"/>
      <c r="K294" s="253"/>
      <c r="L294" s="257"/>
      <c r="M294" s="258"/>
      <c r="N294" s="259"/>
      <c r="O294" s="259"/>
      <c r="P294" s="259"/>
      <c r="Q294" s="259"/>
      <c r="R294" s="259"/>
      <c r="S294" s="259"/>
      <c r="T294" s="26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61" t="s">
        <v>196</v>
      </c>
      <c r="AU294" s="261" t="s">
        <v>90</v>
      </c>
      <c r="AV294" s="13" t="s">
        <v>86</v>
      </c>
      <c r="AW294" s="13" t="s">
        <v>38</v>
      </c>
      <c r="AX294" s="13" t="s">
        <v>82</v>
      </c>
      <c r="AY294" s="261" t="s">
        <v>183</v>
      </c>
    </row>
    <row r="295" s="13" customFormat="1">
      <c r="A295" s="13"/>
      <c r="B295" s="252"/>
      <c r="C295" s="253"/>
      <c r="D295" s="245" t="s">
        <v>196</v>
      </c>
      <c r="E295" s="254" t="s">
        <v>1</v>
      </c>
      <c r="F295" s="255" t="s">
        <v>3256</v>
      </c>
      <c r="G295" s="253"/>
      <c r="H295" s="254" t="s">
        <v>1</v>
      </c>
      <c r="I295" s="256"/>
      <c r="J295" s="253"/>
      <c r="K295" s="253"/>
      <c r="L295" s="257"/>
      <c r="M295" s="258"/>
      <c r="N295" s="259"/>
      <c r="O295" s="259"/>
      <c r="P295" s="259"/>
      <c r="Q295" s="259"/>
      <c r="R295" s="259"/>
      <c r="S295" s="259"/>
      <c r="T295" s="26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1" t="s">
        <v>196</v>
      </c>
      <c r="AU295" s="261" t="s">
        <v>90</v>
      </c>
      <c r="AV295" s="13" t="s">
        <v>86</v>
      </c>
      <c r="AW295" s="13" t="s">
        <v>38</v>
      </c>
      <c r="AX295" s="13" t="s">
        <v>82</v>
      </c>
      <c r="AY295" s="261" t="s">
        <v>183</v>
      </c>
    </row>
    <row r="296" s="13" customFormat="1">
      <c r="A296" s="13"/>
      <c r="B296" s="252"/>
      <c r="C296" s="253"/>
      <c r="D296" s="245" t="s">
        <v>196</v>
      </c>
      <c r="E296" s="254" t="s">
        <v>1</v>
      </c>
      <c r="F296" s="255" t="s">
        <v>3292</v>
      </c>
      <c r="G296" s="253"/>
      <c r="H296" s="254" t="s">
        <v>1</v>
      </c>
      <c r="I296" s="256"/>
      <c r="J296" s="253"/>
      <c r="K296" s="253"/>
      <c r="L296" s="257"/>
      <c r="M296" s="258"/>
      <c r="N296" s="259"/>
      <c r="O296" s="259"/>
      <c r="P296" s="259"/>
      <c r="Q296" s="259"/>
      <c r="R296" s="259"/>
      <c r="S296" s="259"/>
      <c r="T296" s="26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1" t="s">
        <v>196</v>
      </c>
      <c r="AU296" s="261" t="s">
        <v>90</v>
      </c>
      <c r="AV296" s="13" t="s">
        <v>86</v>
      </c>
      <c r="AW296" s="13" t="s">
        <v>38</v>
      </c>
      <c r="AX296" s="13" t="s">
        <v>82</v>
      </c>
      <c r="AY296" s="261" t="s">
        <v>183</v>
      </c>
    </row>
    <row r="297" s="13" customFormat="1">
      <c r="A297" s="13"/>
      <c r="B297" s="252"/>
      <c r="C297" s="253"/>
      <c r="D297" s="245" t="s">
        <v>196</v>
      </c>
      <c r="E297" s="254" t="s">
        <v>1</v>
      </c>
      <c r="F297" s="255" t="s">
        <v>3265</v>
      </c>
      <c r="G297" s="253"/>
      <c r="H297" s="254" t="s">
        <v>1</v>
      </c>
      <c r="I297" s="256"/>
      <c r="J297" s="253"/>
      <c r="K297" s="253"/>
      <c r="L297" s="257"/>
      <c r="M297" s="258"/>
      <c r="N297" s="259"/>
      <c r="O297" s="259"/>
      <c r="P297" s="259"/>
      <c r="Q297" s="259"/>
      <c r="R297" s="259"/>
      <c r="S297" s="259"/>
      <c r="T297" s="26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1" t="s">
        <v>196</v>
      </c>
      <c r="AU297" s="261" t="s">
        <v>90</v>
      </c>
      <c r="AV297" s="13" t="s">
        <v>86</v>
      </c>
      <c r="AW297" s="13" t="s">
        <v>38</v>
      </c>
      <c r="AX297" s="13" t="s">
        <v>82</v>
      </c>
      <c r="AY297" s="261" t="s">
        <v>183</v>
      </c>
    </row>
    <row r="298" s="14" customFormat="1">
      <c r="A298" s="14"/>
      <c r="B298" s="262"/>
      <c r="C298" s="263"/>
      <c r="D298" s="245" t="s">
        <v>196</v>
      </c>
      <c r="E298" s="264" t="s">
        <v>1</v>
      </c>
      <c r="F298" s="265" t="s">
        <v>3519</v>
      </c>
      <c r="G298" s="263"/>
      <c r="H298" s="266">
        <v>18.050000000000001</v>
      </c>
      <c r="I298" s="267"/>
      <c r="J298" s="263"/>
      <c r="K298" s="263"/>
      <c r="L298" s="268"/>
      <c r="M298" s="269"/>
      <c r="N298" s="270"/>
      <c r="O298" s="270"/>
      <c r="P298" s="270"/>
      <c r="Q298" s="270"/>
      <c r="R298" s="270"/>
      <c r="S298" s="270"/>
      <c r="T298" s="27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2" t="s">
        <v>196</v>
      </c>
      <c r="AU298" s="272" t="s">
        <v>90</v>
      </c>
      <c r="AV298" s="14" t="s">
        <v>90</v>
      </c>
      <c r="AW298" s="14" t="s">
        <v>38</v>
      </c>
      <c r="AX298" s="14" t="s">
        <v>82</v>
      </c>
      <c r="AY298" s="272" t="s">
        <v>183</v>
      </c>
    </row>
    <row r="299" s="14" customFormat="1">
      <c r="A299" s="14"/>
      <c r="B299" s="262"/>
      <c r="C299" s="263"/>
      <c r="D299" s="245" t="s">
        <v>196</v>
      </c>
      <c r="E299" s="264" t="s">
        <v>1</v>
      </c>
      <c r="F299" s="265" t="s">
        <v>3520</v>
      </c>
      <c r="G299" s="263"/>
      <c r="H299" s="266">
        <v>56.938000000000002</v>
      </c>
      <c r="I299" s="267"/>
      <c r="J299" s="263"/>
      <c r="K299" s="263"/>
      <c r="L299" s="268"/>
      <c r="M299" s="269"/>
      <c r="N299" s="270"/>
      <c r="O299" s="270"/>
      <c r="P299" s="270"/>
      <c r="Q299" s="270"/>
      <c r="R299" s="270"/>
      <c r="S299" s="270"/>
      <c r="T299" s="27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72" t="s">
        <v>196</v>
      </c>
      <c r="AU299" s="272" t="s">
        <v>90</v>
      </c>
      <c r="AV299" s="14" t="s">
        <v>90</v>
      </c>
      <c r="AW299" s="14" t="s">
        <v>38</v>
      </c>
      <c r="AX299" s="14" t="s">
        <v>82</v>
      </c>
      <c r="AY299" s="272" t="s">
        <v>183</v>
      </c>
    </row>
    <row r="300" s="15" customFormat="1">
      <c r="A300" s="15"/>
      <c r="B300" s="284"/>
      <c r="C300" s="285"/>
      <c r="D300" s="245" t="s">
        <v>196</v>
      </c>
      <c r="E300" s="286" t="s">
        <v>1</v>
      </c>
      <c r="F300" s="287" t="s">
        <v>238</v>
      </c>
      <c r="G300" s="285"/>
      <c r="H300" s="288">
        <v>74.988</v>
      </c>
      <c r="I300" s="289"/>
      <c r="J300" s="285"/>
      <c r="K300" s="285"/>
      <c r="L300" s="290"/>
      <c r="M300" s="291"/>
      <c r="N300" s="292"/>
      <c r="O300" s="292"/>
      <c r="P300" s="292"/>
      <c r="Q300" s="292"/>
      <c r="R300" s="292"/>
      <c r="S300" s="292"/>
      <c r="T300" s="293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4" t="s">
        <v>196</v>
      </c>
      <c r="AU300" s="294" t="s">
        <v>90</v>
      </c>
      <c r="AV300" s="15" t="s">
        <v>101</v>
      </c>
      <c r="AW300" s="15" t="s">
        <v>38</v>
      </c>
      <c r="AX300" s="15" t="s">
        <v>86</v>
      </c>
      <c r="AY300" s="294" t="s">
        <v>183</v>
      </c>
    </row>
    <row r="301" s="2" customFormat="1" ht="21.75" customHeight="1">
      <c r="A301" s="41"/>
      <c r="B301" s="42"/>
      <c r="C301" s="232" t="s">
        <v>281</v>
      </c>
      <c r="D301" s="232" t="s">
        <v>186</v>
      </c>
      <c r="E301" s="233" t="s">
        <v>422</v>
      </c>
      <c r="F301" s="234" t="s">
        <v>423</v>
      </c>
      <c r="G301" s="235" t="s">
        <v>189</v>
      </c>
      <c r="H301" s="236">
        <v>74.988</v>
      </c>
      <c r="I301" s="237"/>
      <c r="J301" s="238">
        <f>ROUND(I301*H301,2)</f>
        <v>0</v>
      </c>
      <c r="K301" s="234" t="s">
        <v>190</v>
      </c>
      <c r="L301" s="47"/>
      <c r="M301" s="239" t="s">
        <v>1</v>
      </c>
      <c r="N301" s="240" t="s">
        <v>47</v>
      </c>
      <c r="O301" s="94"/>
      <c r="P301" s="241">
        <f>O301*H301</f>
        <v>0</v>
      </c>
      <c r="Q301" s="241">
        <v>0</v>
      </c>
      <c r="R301" s="241">
        <f>Q301*H301</f>
        <v>0</v>
      </c>
      <c r="S301" s="241">
        <v>0</v>
      </c>
      <c r="T301" s="242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43" t="s">
        <v>101</v>
      </c>
      <c r="AT301" s="243" t="s">
        <v>186</v>
      </c>
      <c r="AU301" s="243" t="s">
        <v>90</v>
      </c>
      <c r="AY301" s="19" t="s">
        <v>183</v>
      </c>
      <c r="BE301" s="244">
        <f>IF(N301="základní",J301,0)</f>
        <v>0</v>
      </c>
      <c r="BF301" s="244">
        <f>IF(N301="snížená",J301,0)</f>
        <v>0</v>
      </c>
      <c r="BG301" s="244">
        <f>IF(N301="zákl. přenesená",J301,0)</f>
        <v>0</v>
      </c>
      <c r="BH301" s="244">
        <f>IF(N301="sníž. přenesená",J301,0)</f>
        <v>0</v>
      </c>
      <c r="BI301" s="244">
        <f>IF(N301="nulová",J301,0)</f>
        <v>0</v>
      </c>
      <c r="BJ301" s="19" t="s">
        <v>86</v>
      </c>
      <c r="BK301" s="244">
        <f>ROUND(I301*H301,2)</f>
        <v>0</v>
      </c>
      <c r="BL301" s="19" t="s">
        <v>101</v>
      </c>
      <c r="BM301" s="243" t="s">
        <v>3521</v>
      </c>
    </row>
    <row r="302" s="2" customFormat="1">
      <c r="A302" s="41"/>
      <c r="B302" s="42"/>
      <c r="C302" s="43"/>
      <c r="D302" s="245" t="s">
        <v>192</v>
      </c>
      <c r="E302" s="43"/>
      <c r="F302" s="246" t="s">
        <v>425</v>
      </c>
      <c r="G302" s="43"/>
      <c r="H302" s="43"/>
      <c r="I302" s="247"/>
      <c r="J302" s="43"/>
      <c r="K302" s="43"/>
      <c r="L302" s="47"/>
      <c r="M302" s="248"/>
      <c r="N302" s="249"/>
      <c r="O302" s="94"/>
      <c r="P302" s="94"/>
      <c r="Q302" s="94"/>
      <c r="R302" s="94"/>
      <c r="S302" s="94"/>
      <c r="T302" s="95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192</v>
      </c>
      <c r="AU302" s="19" t="s">
        <v>90</v>
      </c>
    </row>
    <row r="303" s="2" customFormat="1">
      <c r="A303" s="41"/>
      <c r="B303" s="42"/>
      <c r="C303" s="43"/>
      <c r="D303" s="250" t="s">
        <v>194</v>
      </c>
      <c r="E303" s="43"/>
      <c r="F303" s="251" t="s">
        <v>426</v>
      </c>
      <c r="G303" s="43"/>
      <c r="H303" s="43"/>
      <c r="I303" s="247"/>
      <c r="J303" s="43"/>
      <c r="K303" s="43"/>
      <c r="L303" s="47"/>
      <c r="M303" s="248"/>
      <c r="N303" s="249"/>
      <c r="O303" s="94"/>
      <c r="P303" s="94"/>
      <c r="Q303" s="94"/>
      <c r="R303" s="94"/>
      <c r="S303" s="94"/>
      <c r="T303" s="95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194</v>
      </c>
      <c r="AU303" s="19" t="s">
        <v>90</v>
      </c>
    </row>
    <row r="304" s="2" customFormat="1" ht="37.8" customHeight="1">
      <c r="A304" s="41"/>
      <c r="B304" s="42"/>
      <c r="C304" s="232" t="s">
        <v>291</v>
      </c>
      <c r="D304" s="232" t="s">
        <v>186</v>
      </c>
      <c r="E304" s="233" t="s">
        <v>435</v>
      </c>
      <c r="F304" s="234" t="s">
        <v>436</v>
      </c>
      <c r="G304" s="235" t="s">
        <v>284</v>
      </c>
      <c r="H304" s="236">
        <v>39.768000000000001</v>
      </c>
      <c r="I304" s="237"/>
      <c r="J304" s="238">
        <f>ROUND(I304*H304,2)</f>
        <v>0</v>
      </c>
      <c r="K304" s="234" t="s">
        <v>190</v>
      </c>
      <c r="L304" s="47"/>
      <c r="M304" s="239" t="s">
        <v>1</v>
      </c>
      <c r="N304" s="240" t="s">
        <v>47</v>
      </c>
      <c r="O304" s="94"/>
      <c r="P304" s="241">
        <f>O304*H304</f>
        <v>0</v>
      </c>
      <c r="Q304" s="241">
        <v>0</v>
      </c>
      <c r="R304" s="241">
        <f>Q304*H304</f>
        <v>0</v>
      </c>
      <c r="S304" s="241">
        <v>0</v>
      </c>
      <c r="T304" s="242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43" t="s">
        <v>101</v>
      </c>
      <c r="AT304" s="243" t="s">
        <v>186</v>
      </c>
      <c r="AU304" s="243" t="s">
        <v>90</v>
      </c>
      <c r="AY304" s="19" t="s">
        <v>183</v>
      </c>
      <c r="BE304" s="244">
        <f>IF(N304="základní",J304,0)</f>
        <v>0</v>
      </c>
      <c r="BF304" s="244">
        <f>IF(N304="snížená",J304,0)</f>
        <v>0</v>
      </c>
      <c r="BG304" s="244">
        <f>IF(N304="zákl. přenesená",J304,0)</f>
        <v>0</v>
      </c>
      <c r="BH304" s="244">
        <f>IF(N304="sníž. přenesená",J304,0)</f>
        <v>0</v>
      </c>
      <c r="BI304" s="244">
        <f>IF(N304="nulová",J304,0)</f>
        <v>0</v>
      </c>
      <c r="BJ304" s="19" t="s">
        <v>86</v>
      </c>
      <c r="BK304" s="244">
        <f>ROUND(I304*H304,2)</f>
        <v>0</v>
      </c>
      <c r="BL304" s="19" t="s">
        <v>101</v>
      </c>
      <c r="BM304" s="243" t="s">
        <v>3522</v>
      </c>
    </row>
    <row r="305" s="2" customFormat="1">
      <c r="A305" s="41"/>
      <c r="B305" s="42"/>
      <c r="C305" s="43"/>
      <c r="D305" s="245" t="s">
        <v>192</v>
      </c>
      <c r="E305" s="43"/>
      <c r="F305" s="246" t="s">
        <v>438</v>
      </c>
      <c r="G305" s="43"/>
      <c r="H305" s="43"/>
      <c r="I305" s="247"/>
      <c r="J305" s="43"/>
      <c r="K305" s="43"/>
      <c r="L305" s="47"/>
      <c r="M305" s="248"/>
      <c r="N305" s="249"/>
      <c r="O305" s="94"/>
      <c r="P305" s="94"/>
      <c r="Q305" s="94"/>
      <c r="R305" s="94"/>
      <c r="S305" s="94"/>
      <c r="T305" s="95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192</v>
      </c>
      <c r="AU305" s="19" t="s">
        <v>90</v>
      </c>
    </row>
    <row r="306" s="2" customFormat="1">
      <c r="A306" s="41"/>
      <c r="B306" s="42"/>
      <c r="C306" s="43"/>
      <c r="D306" s="250" t="s">
        <v>194</v>
      </c>
      <c r="E306" s="43"/>
      <c r="F306" s="251" t="s">
        <v>439</v>
      </c>
      <c r="G306" s="43"/>
      <c r="H306" s="43"/>
      <c r="I306" s="247"/>
      <c r="J306" s="43"/>
      <c r="K306" s="43"/>
      <c r="L306" s="47"/>
      <c r="M306" s="248"/>
      <c r="N306" s="249"/>
      <c r="O306" s="94"/>
      <c r="P306" s="94"/>
      <c r="Q306" s="94"/>
      <c r="R306" s="94"/>
      <c r="S306" s="94"/>
      <c r="T306" s="95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194</v>
      </c>
      <c r="AU306" s="19" t="s">
        <v>90</v>
      </c>
    </row>
    <row r="307" s="13" customFormat="1">
      <c r="A307" s="13"/>
      <c r="B307" s="252"/>
      <c r="C307" s="253"/>
      <c r="D307" s="245" t="s">
        <v>196</v>
      </c>
      <c r="E307" s="254" t="s">
        <v>1</v>
      </c>
      <c r="F307" s="255" t="s">
        <v>3247</v>
      </c>
      <c r="G307" s="253"/>
      <c r="H307" s="254" t="s">
        <v>1</v>
      </c>
      <c r="I307" s="256"/>
      <c r="J307" s="253"/>
      <c r="K307" s="253"/>
      <c r="L307" s="257"/>
      <c r="M307" s="258"/>
      <c r="N307" s="259"/>
      <c r="O307" s="259"/>
      <c r="P307" s="259"/>
      <c r="Q307" s="259"/>
      <c r="R307" s="259"/>
      <c r="S307" s="259"/>
      <c r="T307" s="26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61" t="s">
        <v>196</v>
      </c>
      <c r="AU307" s="261" t="s">
        <v>90</v>
      </c>
      <c r="AV307" s="13" t="s">
        <v>86</v>
      </c>
      <c r="AW307" s="13" t="s">
        <v>38</v>
      </c>
      <c r="AX307" s="13" t="s">
        <v>82</v>
      </c>
      <c r="AY307" s="261" t="s">
        <v>183</v>
      </c>
    </row>
    <row r="308" s="14" customFormat="1">
      <c r="A308" s="14"/>
      <c r="B308" s="262"/>
      <c r="C308" s="263"/>
      <c r="D308" s="245" t="s">
        <v>196</v>
      </c>
      <c r="E308" s="264" t="s">
        <v>1</v>
      </c>
      <c r="F308" s="265" t="s">
        <v>3523</v>
      </c>
      <c r="G308" s="263"/>
      <c r="H308" s="266">
        <v>39.768000000000001</v>
      </c>
      <c r="I308" s="267"/>
      <c r="J308" s="263"/>
      <c r="K308" s="263"/>
      <c r="L308" s="268"/>
      <c r="M308" s="269"/>
      <c r="N308" s="270"/>
      <c r="O308" s="270"/>
      <c r="P308" s="270"/>
      <c r="Q308" s="270"/>
      <c r="R308" s="270"/>
      <c r="S308" s="270"/>
      <c r="T308" s="27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72" t="s">
        <v>196</v>
      </c>
      <c r="AU308" s="272" t="s">
        <v>90</v>
      </c>
      <c r="AV308" s="14" t="s">
        <v>90</v>
      </c>
      <c r="AW308" s="14" t="s">
        <v>38</v>
      </c>
      <c r="AX308" s="14" t="s">
        <v>86</v>
      </c>
      <c r="AY308" s="272" t="s">
        <v>183</v>
      </c>
    </row>
    <row r="309" s="2" customFormat="1" ht="37.8" customHeight="1">
      <c r="A309" s="41"/>
      <c r="B309" s="42"/>
      <c r="C309" s="232" t="s">
        <v>298</v>
      </c>
      <c r="D309" s="232" t="s">
        <v>186</v>
      </c>
      <c r="E309" s="233" t="s">
        <v>440</v>
      </c>
      <c r="F309" s="234" t="s">
        <v>441</v>
      </c>
      <c r="G309" s="235" t="s">
        <v>284</v>
      </c>
      <c r="H309" s="236">
        <v>755.59199999999998</v>
      </c>
      <c r="I309" s="237"/>
      <c r="J309" s="238">
        <f>ROUND(I309*H309,2)</f>
        <v>0</v>
      </c>
      <c r="K309" s="234" t="s">
        <v>190</v>
      </c>
      <c r="L309" s="47"/>
      <c r="M309" s="239" t="s">
        <v>1</v>
      </c>
      <c r="N309" s="240" t="s">
        <v>47</v>
      </c>
      <c r="O309" s="94"/>
      <c r="P309" s="241">
        <f>O309*H309</f>
        <v>0</v>
      </c>
      <c r="Q309" s="241">
        <v>0</v>
      </c>
      <c r="R309" s="241">
        <f>Q309*H309</f>
        <v>0</v>
      </c>
      <c r="S309" s="241">
        <v>0</v>
      </c>
      <c r="T309" s="242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43" t="s">
        <v>101</v>
      </c>
      <c r="AT309" s="243" t="s">
        <v>186</v>
      </c>
      <c r="AU309" s="243" t="s">
        <v>90</v>
      </c>
      <c r="AY309" s="19" t="s">
        <v>183</v>
      </c>
      <c r="BE309" s="244">
        <f>IF(N309="základní",J309,0)</f>
        <v>0</v>
      </c>
      <c r="BF309" s="244">
        <f>IF(N309="snížená",J309,0)</f>
        <v>0</v>
      </c>
      <c r="BG309" s="244">
        <f>IF(N309="zákl. přenesená",J309,0)</f>
        <v>0</v>
      </c>
      <c r="BH309" s="244">
        <f>IF(N309="sníž. přenesená",J309,0)</f>
        <v>0</v>
      </c>
      <c r="BI309" s="244">
        <f>IF(N309="nulová",J309,0)</f>
        <v>0</v>
      </c>
      <c r="BJ309" s="19" t="s">
        <v>86</v>
      </c>
      <c r="BK309" s="244">
        <f>ROUND(I309*H309,2)</f>
        <v>0</v>
      </c>
      <c r="BL309" s="19" t="s">
        <v>101</v>
      </c>
      <c r="BM309" s="243" t="s">
        <v>3524</v>
      </c>
    </row>
    <row r="310" s="2" customFormat="1">
      <c r="A310" s="41"/>
      <c r="B310" s="42"/>
      <c r="C310" s="43"/>
      <c r="D310" s="245" t="s">
        <v>192</v>
      </c>
      <c r="E310" s="43"/>
      <c r="F310" s="246" t="s">
        <v>443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192</v>
      </c>
      <c r="AU310" s="19" t="s">
        <v>90</v>
      </c>
    </row>
    <row r="311" s="2" customFormat="1">
      <c r="A311" s="41"/>
      <c r="B311" s="42"/>
      <c r="C311" s="43"/>
      <c r="D311" s="250" t="s">
        <v>194</v>
      </c>
      <c r="E311" s="43"/>
      <c r="F311" s="251" t="s">
        <v>444</v>
      </c>
      <c r="G311" s="43"/>
      <c r="H311" s="43"/>
      <c r="I311" s="247"/>
      <c r="J311" s="43"/>
      <c r="K311" s="43"/>
      <c r="L311" s="47"/>
      <c r="M311" s="248"/>
      <c r="N311" s="249"/>
      <c r="O311" s="94"/>
      <c r="P311" s="94"/>
      <c r="Q311" s="94"/>
      <c r="R311" s="94"/>
      <c r="S311" s="94"/>
      <c r="T311" s="95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19" t="s">
        <v>194</v>
      </c>
      <c r="AU311" s="19" t="s">
        <v>90</v>
      </c>
    </row>
    <row r="312" s="13" customFormat="1">
      <c r="A312" s="13"/>
      <c r="B312" s="252"/>
      <c r="C312" s="253"/>
      <c r="D312" s="245" t="s">
        <v>196</v>
      </c>
      <c r="E312" s="254" t="s">
        <v>1</v>
      </c>
      <c r="F312" s="255" t="s">
        <v>3247</v>
      </c>
      <c r="G312" s="253"/>
      <c r="H312" s="254" t="s">
        <v>1</v>
      </c>
      <c r="I312" s="256"/>
      <c r="J312" s="253"/>
      <c r="K312" s="253"/>
      <c r="L312" s="257"/>
      <c r="M312" s="258"/>
      <c r="N312" s="259"/>
      <c r="O312" s="259"/>
      <c r="P312" s="259"/>
      <c r="Q312" s="259"/>
      <c r="R312" s="259"/>
      <c r="S312" s="259"/>
      <c r="T312" s="26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1" t="s">
        <v>196</v>
      </c>
      <c r="AU312" s="261" t="s">
        <v>90</v>
      </c>
      <c r="AV312" s="13" t="s">
        <v>86</v>
      </c>
      <c r="AW312" s="13" t="s">
        <v>38</v>
      </c>
      <c r="AX312" s="13" t="s">
        <v>82</v>
      </c>
      <c r="AY312" s="261" t="s">
        <v>183</v>
      </c>
    </row>
    <row r="313" s="13" customFormat="1">
      <c r="A313" s="13"/>
      <c r="B313" s="252"/>
      <c r="C313" s="253"/>
      <c r="D313" s="245" t="s">
        <v>196</v>
      </c>
      <c r="E313" s="254" t="s">
        <v>1</v>
      </c>
      <c r="F313" s="255" t="s">
        <v>3326</v>
      </c>
      <c r="G313" s="253"/>
      <c r="H313" s="254" t="s">
        <v>1</v>
      </c>
      <c r="I313" s="256"/>
      <c r="J313" s="253"/>
      <c r="K313" s="253"/>
      <c r="L313" s="257"/>
      <c r="M313" s="258"/>
      <c r="N313" s="259"/>
      <c r="O313" s="259"/>
      <c r="P313" s="259"/>
      <c r="Q313" s="259"/>
      <c r="R313" s="259"/>
      <c r="S313" s="259"/>
      <c r="T313" s="26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61" t="s">
        <v>196</v>
      </c>
      <c r="AU313" s="261" t="s">
        <v>90</v>
      </c>
      <c r="AV313" s="13" t="s">
        <v>86</v>
      </c>
      <c r="AW313" s="13" t="s">
        <v>38</v>
      </c>
      <c r="AX313" s="13" t="s">
        <v>82</v>
      </c>
      <c r="AY313" s="261" t="s">
        <v>183</v>
      </c>
    </row>
    <row r="314" s="14" customFormat="1">
      <c r="A314" s="14"/>
      <c r="B314" s="262"/>
      <c r="C314" s="263"/>
      <c r="D314" s="245" t="s">
        <v>196</v>
      </c>
      <c r="E314" s="264" t="s">
        <v>1</v>
      </c>
      <c r="F314" s="265" t="s">
        <v>3525</v>
      </c>
      <c r="G314" s="263"/>
      <c r="H314" s="266">
        <v>755.59199999999998</v>
      </c>
      <c r="I314" s="267"/>
      <c r="J314" s="263"/>
      <c r="K314" s="263"/>
      <c r="L314" s="268"/>
      <c r="M314" s="269"/>
      <c r="N314" s="270"/>
      <c r="O314" s="270"/>
      <c r="P314" s="270"/>
      <c r="Q314" s="270"/>
      <c r="R314" s="270"/>
      <c r="S314" s="270"/>
      <c r="T314" s="27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72" t="s">
        <v>196</v>
      </c>
      <c r="AU314" s="272" t="s">
        <v>90</v>
      </c>
      <c r="AV314" s="14" t="s">
        <v>90</v>
      </c>
      <c r="AW314" s="14" t="s">
        <v>38</v>
      </c>
      <c r="AX314" s="14" t="s">
        <v>86</v>
      </c>
      <c r="AY314" s="272" t="s">
        <v>183</v>
      </c>
    </row>
    <row r="315" s="2" customFormat="1" ht="37.8" customHeight="1">
      <c r="A315" s="41"/>
      <c r="B315" s="42"/>
      <c r="C315" s="232" t="s">
        <v>306</v>
      </c>
      <c r="D315" s="232" t="s">
        <v>186</v>
      </c>
      <c r="E315" s="233" t="s">
        <v>445</v>
      </c>
      <c r="F315" s="234" t="s">
        <v>446</v>
      </c>
      <c r="G315" s="235" t="s">
        <v>284</v>
      </c>
      <c r="H315" s="236">
        <v>2.21</v>
      </c>
      <c r="I315" s="237"/>
      <c r="J315" s="238">
        <f>ROUND(I315*H315,2)</f>
        <v>0</v>
      </c>
      <c r="K315" s="234" t="s">
        <v>190</v>
      </c>
      <c r="L315" s="47"/>
      <c r="M315" s="239" t="s">
        <v>1</v>
      </c>
      <c r="N315" s="240" t="s">
        <v>47</v>
      </c>
      <c r="O315" s="94"/>
      <c r="P315" s="241">
        <f>O315*H315</f>
        <v>0</v>
      </c>
      <c r="Q315" s="241">
        <v>0</v>
      </c>
      <c r="R315" s="241">
        <f>Q315*H315</f>
        <v>0</v>
      </c>
      <c r="S315" s="241">
        <v>0</v>
      </c>
      <c r="T315" s="242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43" t="s">
        <v>101</v>
      </c>
      <c r="AT315" s="243" t="s">
        <v>186</v>
      </c>
      <c r="AU315" s="243" t="s">
        <v>90</v>
      </c>
      <c r="AY315" s="19" t="s">
        <v>183</v>
      </c>
      <c r="BE315" s="244">
        <f>IF(N315="základní",J315,0)</f>
        <v>0</v>
      </c>
      <c r="BF315" s="244">
        <f>IF(N315="snížená",J315,0)</f>
        <v>0</v>
      </c>
      <c r="BG315" s="244">
        <f>IF(N315="zákl. přenesená",J315,0)</f>
        <v>0</v>
      </c>
      <c r="BH315" s="244">
        <f>IF(N315="sníž. přenesená",J315,0)</f>
        <v>0</v>
      </c>
      <c r="BI315" s="244">
        <f>IF(N315="nulová",J315,0)</f>
        <v>0</v>
      </c>
      <c r="BJ315" s="19" t="s">
        <v>86</v>
      </c>
      <c r="BK315" s="244">
        <f>ROUND(I315*H315,2)</f>
        <v>0</v>
      </c>
      <c r="BL315" s="19" t="s">
        <v>101</v>
      </c>
      <c r="BM315" s="243" t="s">
        <v>3526</v>
      </c>
    </row>
    <row r="316" s="2" customFormat="1">
      <c r="A316" s="41"/>
      <c r="B316" s="42"/>
      <c r="C316" s="43"/>
      <c r="D316" s="245" t="s">
        <v>192</v>
      </c>
      <c r="E316" s="43"/>
      <c r="F316" s="246" t="s">
        <v>448</v>
      </c>
      <c r="G316" s="43"/>
      <c r="H316" s="43"/>
      <c r="I316" s="247"/>
      <c r="J316" s="43"/>
      <c r="K316" s="43"/>
      <c r="L316" s="47"/>
      <c r="M316" s="248"/>
      <c r="N316" s="249"/>
      <c r="O316" s="94"/>
      <c r="P316" s="94"/>
      <c r="Q316" s="94"/>
      <c r="R316" s="94"/>
      <c r="S316" s="94"/>
      <c r="T316" s="95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192</v>
      </c>
      <c r="AU316" s="19" t="s">
        <v>90</v>
      </c>
    </row>
    <row r="317" s="2" customFormat="1">
      <c r="A317" s="41"/>
      <c r="B317" s="42"/>
      <c r="C317" s="43"/>
      <c r="D317" s="250" t="s">
        <v>194</v>
      </c>
      <c r="E317" s="43"/>
      <c r="F317" s="251" t="s">
        <v>449</v>
      </c>
      <c r="G317" s="43"/>
      <c r="H317" s="43"/>
      <c r="I317" s="247"/>
      <c r="J317" s="43"/>
      <c r="K317" s="43"/>
      <c r="L317" s="47"/>
      <c r="M317" s="248"/>
      <c r="N317" s="249"/>
      <c r="O317" s="94"/>
      <c r="P317" s="94"/>
      <c r="Q317" s="94"/>
      <c r="R317" s="94"/>
      <c r="S317" s="94"/>
      <c r="T317" s="95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19" t="s">
        <v>194</v>
      </c>
      <c r="AU317" s="19" t="s">
        <v>90</v>
      </c>
    </row>
    <row r="318" s="13" customFormat="1">
      <c r="A318" s="13"/>
      <c r="B318" s="252"/>
      <c r="C318" s="253"/>
      <c r="D318" s="245" t="s">
        <v>196</v>
      </c>
      <c r="E318" s="254" t="s">
        <v>1</v>
      </c>
      <c r="F318" s="255" t="s">
        <v>3247</v>
      </c>
      <c r="G318" s="253"/>
      <c r="H318" s="254" t="s">
        <v>1</v>
      </c>
      <c r="I318" s="256"/>
      <c r="J318" s="253"/>
      <c r="K318" s="253"/>
      <c r="L318" s="257"/>
      <c r="M318" s="258"/>
      <c r="N318" s="259"/>
      <c r="O318" s="259"/>
      <c r="P318" s="259"/>
      <c r="Q318" s="259"/>
      <c r="R318" s="259"/>
      <c r="S318" s="259"/>
      <c r="T318" s="26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1" t="s">
        <v>196</v>
      </c>
      <c r="AU318" s="261" t="s">
        <v>90</v>
      </c>
      <c r="AV318" s="13" t="s">
        <v>86</v>
      </c>
      <c r="AW318" s="13" t="s">
        <v>38</v>
      </c>
      <c r="AX318" s="13" t="s">
        <v>82</v>
      </c>
      <c r="AY318" s="261" t="s">
        <v>183</v>
      </c>
    </row>
    <row r="319" s="14" customFormat="1">
      <c r="A319" s="14"/>
      <c r="B319" s="262"/>
      <c r="C319" s="263"/>
      <c r="D319" s="245" t="s">
        <v>196</v>
      </c>
      <c r="E319" s="264" t="s">
        <v>1</v>
      </c>
      <c r="F319" s="265" t="s">
        <v>3527</v>
      </c>
      <c r="G319" s="263"/>
      <c r="H319" s="266">
        <v>2.21</v>
      </c>
      <c r="I319" s="267"/>
      <c r="J319" s="263"/>
      <c r="K319" s="263"/>
      <c r="L319" s="268"/>
      <c r="M319" s="269"/>
      <c r="N319" s="270"/>
      <c r="O319" s="270"/>
      <c r="P319" s="270"/>
      <c r="Q319" s="270"/>
      <c r="R319" s="270"/>
      <c r="S319" s="270"/>
      <c r="T319" s="27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2" t="s">
        <v>196</v>
      </c>
      <c r="AU319" s="272" t="s">
        <v>90</v>
      </c>
      <c r="AV319" s="14" t="s">
        <v>90</v>
      </c>
      <c r="AW319" s="14" t="s">
        <v>38</v>
      </c>
      <c r="AX319" s="14" t="s">
        <v>86</v>
      </c>
      <c r="AY319" s="272" t="s">
        <v>183</v>
      </c>
    </row>
    <row r="320" s="2" customFormat="1" ht="37.8" customHeight="1">
      <c r="A320" s="41"/>
      <c r="B320" s="42"/>
      <c r="C320" s="232" t="s">
        <v>314</v>
      </c>
      <c r="D320" s="232" t="s">
        <v>186</v>
      </c>
      <c r="E320" s="233" t="s">
        <v>450</v>
      </c>
      <c r="F320" s="234" t="s">
        <v>451</v>
      </c>
      <c r="G320" s="235" t="s">
        <v>284</v>
      </c>
      <c r="H320" s="236">
        <v>41.990000000000002</v>
      </c>
      <c r="I320" s="237"/>
      <c r="J320" s="238">
        <f>ROUND(I320*H320,2)</f>
        <v>0</v>
      </c>
      <c r="K320" s="234" t="s">
        <v>190</v>
      </c>
      <c r="L320" s="47"/>
      <c r="M320" s="239" t="s">
        <v>1</v>
      </c>
      <c r="N320" s="240" t="s">
        <v>47</v>
      </c>
      <c r="O320" s="94"/>
      <c r="P320" s="241">
        <f>O320*H320</f>
        <v>0</v>
      </c>
      <c r="Q320" s="241">
        <v>0</v>
      </c>
      <c r="R320" s="241">
        <f>Q320*H320</f>
        <v>0</v>
      </c>
      <c r="S320" s="241">
        <v>0</v>
      </c>
      <c r="T320" s="242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43" t="s">
        <v>101</v>
      </c>
      <c r="AT320" s="243" t="s">
        <v>186</v>
      </c>
      <c r="AU320" s="243" t="s">
        <v>90</v>
      </c>
      <c r="AY320" s="19" t="s">
        <v>183</v>
      </c>
      <c r="BE320" s="244">
        <f>IF(N320="základní",J320,0)</f>
        <v>0</v>
      </c>
      <c r="BF320" s="244">
        <f>IF(N320="snížená",J320,0)</f>
        <v>0</v>
      </c>
      <c r="BG320" s="244">
        <f>IF(N320="zákl. přenesená",J320,0)</f>
        <v>0</v>
      </c>
      <c r="BH320" s="244">
        <f>IF(N320="sníž. přenesená",J320,0)</f>
        <v>0</v>
      </c>
      <c r="BI320" s="244">
        <f>IF(N320="nulová",J320,0)</f>
        <v>0</v>
      </c>
      <c r="BJ320" s="19" t="s">
        <v>86</v>
      </c>
      <c r="BK320" s="244">
        <f>ROUND(I320*H320,2)</f>
        <v>0</v>
      </c>
      <c r="BL320" s="19" t="s">
        <v>101</v>
      </c>
      <c r="BM320" s="243" t="s">
        <v>3528</v>
      </c>
    </row>
    <row r="321" s="2" customFormat="1">
      <c r="A321" s="41"/>
      <c r="B321" s="42"/>
      <c r="C321" s="43"/>
      <c r="D321" s="245" t="s">
        <v>192</v>
      </c>
      <c r="E321" s="43"/>
      <c r="F321" s="246" t="s">
        <v>453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192</v>
      </c>
      <c r="AU321" s="19" t="s">
        <v>90</v>
      </c>
    </row>
    <row r="322" s="2" customFormat="1">
      <c r="A322" s="41"/>
      <c r="B322" s="42"/>
      <c r="C322" s="43"/>
      <c r="D322" s="250" t="s">
        <v>194</v>
      </c>
      <c r="E322" s="43"/>
      <c r="F322" s="251" t="s">
        <v>454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194</v>
      </c>
      <c r="AU322" s="19" t="s">
        <v>90</v>
      </c>
    </row>
    <row r="323" s="13" customFormat="1">
      <c r="A323" s="13"/>
      <c r="B323" s="252"/>
      <c r="C323" s="253"/>
      <c r="D323" s="245" t="s">
        <v>196</v>
      </c>
      <c r="E323" s="254" t="s">
        <v>1</v>
      </c>
      <c r="F323" s="255" t="s">
        <v>3247</v>
      </c>
      <c r="G323" s="253"/>
      <c r="H323" s="254" t="s">
        <v>1</v>
      </c>
      <c r="I323" s="256"/>
      <c r="J323" s="253"/>
      <c r="K323" s="253"/>
      <c r="L323" s="257"/>
      <c r="M323" s="258"/>
      <c r="N323" s="259"/>
      <c r="O323" s="259"/>
      <c r="P323" s="259"/>
      <c r="Q323" s="259"/>
      <c r="R323" s="259"/>
      <c r="S323" s="259"/>
      <c r="T323" s="26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61" t="s">
        <v>196</v>
      </c>
      <c r="AU323" s="261" t="s">
        <v>90</v>
      </c>
      <c r="AV323" s="13" t="s">
        <v>86</v>
      </c>
      <c r="AW323" s="13" t="s">
        <v>38</v>
      </c>
      <c r="AX323" s="13" t="s">
        <v>82</v>
      </c>
      <c r="AY323" s="261" t="s">
        <v>183</v>
      </c>
    </row>
    <row r="324" s="13" customFormat="1">
      <c r="A324" s="13"/>
      <c r="B324" s="252"/>
      <c r="C324" s="253"/>
      <c r="D324" s="245" t="s">
        <v>196</v>
      </c>
      <c r="E324" s="254" t="s">
        <v>1</v>
      </c>
      <c r="F324" s="255" t="s">
        <v>3326</v>
      </c>
      <c r="G324" s="253"/>
      <c r="H324" s="254" t="s">
        <v>1</v>
      </c>
      <c r="I324" s="256"/>
      <c r="J324" s="253"/>
      <c r="K324" s="253"/>
      <c r="L324" s="257"/>
      <c r="M324" s="258"/>
      <c r="N324" s="259"/>
      <c r="O324" s="259"/>
      <c r="P324" s="259"/>
      <c r="Q324" s="259"/>
      <c r="R324" s="259"/>
      <c r="S324" s="259"/>
      <c r="T324" s="26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1" t="s">
        <v>196</v>
      </c>
      <c r="AU324" s="261" t="s">
        <v>90</v>
      </c>
      <c r="AV324" s="13" t="s">
        <v>86</v>
      </c>
      <c r="AW324" s="13" t="s">
        <v>38</v>
      </c>
      <c r="AX324" s="13" t="s">
        <v>82</v>
      </c>
      <c r="AY324" s="261" t="s">
        <v>183</v>
      </c>
    </row>
    <row r="325" s="14" customFormat="1">
      <c r="A325" s="14"/>
      <c r="B325" s="262"/>
      <c r="C325" s="263"/>
      <c r="D325" s="245" t="s">
        <v>196</v>
      </c>
      <c r="E325" s="264" t="s">
        <v>1</v>
      </c>
      <c r="F325" s="265" t="s">
        <v>3529</v>
      </c>
      <c r="G325" s="263"/>
      <c r="H325" s="266">
        <v>41.990000000000002</v>
      </c>
      <c r="I325" s="267"/>
      <c r="J325" s="263"/>
      <c r="K325" s="263"/>
      <c r="L325" s="268"/>
      <c r="M325" s="269"/>
      <c r="N325" s="270"/>
      <c r="O325" s="270"/>
      <c r="P325" s="270"/>
      <c r="Q325" s="270"/>
      <c r="R325" s="270"/>
      <c r="S325" s="270"/>
      <c r="T325" s="27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2" t="s">
        <v>196</v>
      </c>
      <c r="AU325" s="272" t="s">
        <v>90</v>
      </c>
      <c r="AV325" s="14" t="s">
        <v>90</v>
      </c>
      <c r="AW325" s="14" t="s">
        <v>38</v>
      </c>
      <c r="AX325" s="14" t="s">
        <v>86</v>
      </c>
      <c r="AY325" s="272" t="s">
        <v>183</v>
      </c>
    </row>
    <row r="326" s="2" customFormat="1" ht="37.8" customHeight="1">
      <c r="A326" s="41"/>
      <c r="B326" s="42"/>
      <c r="C326" s="232" t="s">
        <v>252</v>
      </c>
      <c r="D326" s="232" t="s">
        <v>186</v>
      </c>
      <c r="E326" s="233" t="s">
        <v>455</v>
      </c>
      <c r="F326" s="234" t="s">
        <v>456</v>
      </c>
      <c r="G326" s="235" t="s">
        <v>284</v>
      </c>
      <c r="H326" s="236">
        <v>2.21</v>
      </c>
      <c r="I326" s="237"/>
      <c r="J326" s="238">
        <f>ROUND(I326*H326,2)</f>
        <v>0</v>
      </c>
      <c r="K326" s="234" t="s">
        <v>190</v>
      </c>
      <c r="L326" s="47"/>
      <c r="M326" s="239" t="s">
        <v>1</v>
      </c>
      <c r="N326" s="240" t="s">
        <v>47</v>
      </c>
      <c r="O326" s="94"/>
      <c r="P326" s="241">
        <f>O326*H326</f>
        <v>0</v>
      </c>
      <c r="Q326" s="241">
        <v>0</v>
      </c>
      <c r="R326" s="241">
        <f>Q326*H326</f>
        <v>0</v>
      </c>
      <c r="S326" s="241">
        <v>0</v>
      </c>
      <c r="T326" s="242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43" t="s">
        <v>101</v>
      </c>
      <c r="AT326" s="243" t="s">
        <v>186</v>
      </c>
      <c r="AU326" s="243" t="s">
        <v>90</v>
      </c>
      <c r="AY326" s="19" t="s">
        <v>183</v>
      </c>
      <c r="BE326" s="244">
        <f>IF(N326="základní",J326,0)</f>
        <v>0</v>
      </c>
      <c r="BF326" s="244">
        <f>IF(N326="snížená",J326,0)</f>
        <v>0</v>
      </c>
      <c r="BG326" s="244">
        <f>IF(N326="zákl. přenesená",J326,0)</f>
        <v>0</v>
      </c>
      <c r="BH326" s="244">
        <f>IF(N326="sníž. přenesená",J326,0)</f>
        <v>0</v>
      </c>
      <c r="BI326" s="244">
        <f>IF(N326="nulová",J326,0)</f>
        <v>0</v>
      </c>
      <c r="BJ326" s="19" t="s">
        <v>86</v>
      </c>
      <c r="BK326" s="244">
        <f>ROUND(I326*H326,2)</f>
        <v>0</v>
      </c>
      <c r="BL326" s="19" t="s">
        <v>101</v>
      </c>
      <c r="BM326" s="243" t="s">
        <v>3530</v>
      </c>
    </row>
    <row r="327" s="2" customFormat="1">
      <c r="A327" s="41"/>
      <c r="B327" s="42"/>
      <c r="C327" s="43"/>
      <c r="D327" s="245" t="s">
        <v>192</v>
      </c>
      <c r="E327" s="43"/>
      <c r="F327" s="246" t="s">
        <v>458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192</v>
      </c>
      <c r="AU327" s="19" t="s">
        <v>90</v>
      </c>
    </row>
    <row r="328" s="2" customFormat="1">
      <c r="A328" s="41"/>
      <c r="B328" s="42"/>
      <c r="C328" s="43"/>
      <c r="D328" s="250" t="s">
        <v>194</v>
      </c>
      <c r="E328" s="43"/>
      <c r="F328" s="251" t="s">
        <v>459</v>
      </c>
      <c r="G328" s="43"/>
      <c r="H328" s="43"/>
      <c r="I328" s="247"/>
      <c r="J328" s="43"/>
      <c r="K328" s="43"/>
      <c r="L328" s="47"/>
      <c r="M328" s="248"/>
      <c r="N328" s="249"/>
      <c r="O328" s="94"/>
      <c r="P328" s="94"/>
      <c r="Q328" s="94"/>
      <c r="R328" s="94"/>
      <c r="S328" s="94"/>
      <c r="T328" s="95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19" t="s">
        <v>194</v>
      </c>
      <c r="AU328" s="19" t="s">
        <v>90</v>
      </c>
    </row>
    <row r="329" s="13" customFormat="1">
      <c r="A329" s="13"/>
      <c r="B329" s="252"/>
      <c r="C329" s="253"/>
      <c r="D329" s="245" t="s">
        <v>196</v>
      </c>
      <c r="E329" s="254" t="s">
        <v>1</v>
      </c>
      <c r="F329" s="255" t="s">
        <v>3247</v>
      </c>
      <c r="G329" s="253"/>
      <c r="H329" s="254" t="s">
        <v>1</v>
      </c>
      <c r="I329" s="256"/>
      <c r="J329" s="253"/>
      <c r="K329" s="253"/>
      <c r="L329" s="257"/>
      <c r="M329" s="258"/>
      <c r="N329" s="259"/>
      <c r="O329" s="259"/>
      <c r="P329" s="259"/>
      <c r="Q329" s="259"/>
      <c r="R329" s="259"/>
      <c r="S329" s="259"/>
      <c r="T329" s="26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61" t="s">
        <v>196</v>
      </c>
      <c r="AU329" s="261" t="s">
        <v>90</v>
      </c>
      <c r="AV329" s="13" t="s">
        <v>86</v>
      </c>
      <c r="AW329" s="13" t="s">
        <v>38</v>
      </c>
      <c r="AX329" s="13" t="s">
        <v>82</v>
      </c>
      <c r="AY329" s="261" t="s">
        <v>183</v>
      </c>
    </row>
    <row r="330" s="14" customFormat="1">
      <c r="A330" s="14"/>
      <c r="B330" s="262"/>
      <c r="C330" s="263"/>
      <c r="D330" s="245" t="s">
        <v>196</v>
      </c>
      <c r="E330" s="264" t="s">
        <v>1</v>
      </c>
      <c r="F330" s="265" t="s">
        <v>3527</v>
      </c>
      <c r="G330" s="263"/>
      <c r="H330" s="266">
        <v>2.21</v>
      </c>
      <c r="I330" s="267"/>
      <c r="J330" s="263"/>
      <c r="K330" s="263"/>
      <c r="L330" s="268"/>
      <c r="M330" s="269"/>
      <c r="N330" s="270"/>
      <c r="O330" s="270"/>
      <c r="P330" s="270"/>
      <c r="Q330" s="270"/>
      <c r="R330" s="270"/>
      <c r="S330" s="270"/>
      <c r="T330" s="27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72" t="s">
        <v>196</v>
      </c>
      <c r="AU330" s="272" t="s">
        <v>90</v>
      </c>
      <c r="AV330" s="14" t="s">
        <v>90</v>
      </c>
      <c r="AW330" s="14" t="s">
        <v>38</v>
      </c>
      <c r="AX330" s="14" t="s">
        <v>86</v>
      </c>
      <c r="AY330" s="272" t="s">
        <v>183</v>
      </c>
    </row>
    <row r="331" s="2" customFormat="1" ht="37.8" customHeight="1">
      <c r="A331" s="41"/>
      <c r="B331" s="42"/>
      <c r="C331" s="232" t="s">
        <v>7</v>
      </c>
      <c r="D331" s="232" t="s">
        <v>186</v>
      </c>
      <c r="E331" s="233" t="s">
        <v>460</v>
      </c>
      <c r="F331" s="234" t="s">
        <v>461</v>
      </c>
      <c r="G331" s="235" t="s">
        <v>284</v>
      </c>
      <c r="H331" s="236">
        <v>41.990000000000002</v>
      </c>
      <c r="I331" s="237"/>
      <c r="J331" s="238">
        <f>ROUND(I331*H331,2)</f>
        <v>0</v>
      </c>
      <c r="K331" s="234" t="s">
        <v>190</v>
      </c>
      <c r="L331" s="47"/>
      <c r="M331" s="239" t="s">
        <v>1</v>
      </c>
      <c r="N331" s="240" t="s">
        <v>47</v>
      </c>
      <c r="O331" s="94"/>
      <c r="P331" s="241">
        <f>O331*H331</f>
        <v>0</v>
      </c>
      <c r="Q331" s="241">
        <v>0</v>
      </c>
      <c r="R331" s="241">
        <f>Q331*H331</f>
        <v>0</v>
      </c>
      <c r="S331" s="241">
        <v>0</v>
      </c>
      <c r="T331" s="242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43" t="s">
        <v>101</v>
      </c>
      <c r="AT331" s="243" t="s">
        <v>186</v>
      </c>
      <c r="AU331" s="243" t="s">
        <v>90</v>
      </c>
      <c r="AY331" s="19" t="s">
        <v>183</v>
      </c>
      <c r="BE331" s="244">
        <f>IF(N331="základní",J331,0)</f>
        <v>0</v>
      </c>
      <c r="BF331" s="244">
        <f>IF(N331="snížená",J331,0)</f>
        <v>0</v>
      </c>
      <c r="BG331" s="244">
        <f>IF(N331="zákl. přenesená",J331,0)</f>
        <v>0</v>
      </c>
      <c r="BH331" s="244">
        <f>IF(N331="sníž. přenesená",J331,0)</f>
        <v>0</v>
      </c>
      <c r="BI331" s="244">
        <f>IF(N331="nulová",J331,0)</f>
        <v>0</v>
      </c>
      <c r="BJ331" s="19" t="s">
        <v>86</v>
      </c>
      <c r="BK331" s="244">
        <f>ROUND(I331*H331,2)</f>
        <v>0</v>
      </c>
      <c r="BL331" s="19" t="s">
        <v>101</v>
      </c>
      <c r="BM331" s="243" t="s">
        <v>3531</v>
      </c>
    </row>
    <row r="332" s="2" customFormat="1">
      <c r="A332" s="41"/>
      <c r="B332" s="42"/>
      <c r="C332" s="43"/>
      <c r="D332" s="245" t="s">
        <v>192</v>
      </c>
      <c r="E332" s="43"/>
      <c r="F332" s="246" t="s">
        <v>463</v>
      </c>
      <c r="G332" s="43"/>
      <c r="H332" s="43"/>
      <c r="I332" s="247"/>
      <c r="J332" s="43"/>
      <c r="K332" s="43"/>
      <c r="L332" s="47"/>
      <c r="M332" s="248"/>
      <c r="N332" s="249"/>
      <c r="O332" s="94"/>
      <c r="P332" s="94"/>
      <c r="Q332" s="94"/>
      <c r="R332" s="94"/>
      <c r="S332" s="94"/>
      <c r="T332" s="95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192</v>
      </c>
      <c r="AU332" s="19" t="s">
        <v>90</v>
      </c>
    </row>
    <row r="333" s="2" customFormat="1">
      <c r="A333" s="41"/>
      <c r="B333" s="42"/>
      <c r="C333" s="43"/>
      <c r="D333" s="250" t="s">
        <v>194</v>
      </c>
      <c r="E333" s="43"/>
      <c r="F333" s="251" t="s">
        <v>464</v>
      </c>
      <c r="G333" s="43"/>
      <c r="H333" s="43"/>
      <c r="I333" s="247"/>
      <c r="J333" s="43"/>
      <c r="K333" s="43"/>
      <c r="L333" s="47"/>
      <c r="M333" s="248"/>
      <c r="N333" s="249"/>
      <c r="O333" s="94"/>
      <c r="P333" s="94"/>
      <c r="Q333" s="94"/>
      <c r="R333" s="94"/>
      <c r="S333" s="94"/>
      <c r="T333" s="95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194</v>
      </c>
      <c r="AU333" s="19" t="s">
        <v>90</v>
      </c>
    </row>
    <row r="334" s="13" customFormat="1">
      <c r="A334" s="13"/>
      <c r="B334" s="252"/>
      <c r="C334" s="253"/>
      <c r="D334" s="245" t="s">
        <v>196</v>
      </c>
      <c r="E334" s="254" t="s">
        <v>1</v>
      </c>
      <c r="F334" s="255" t="s">
        <v>3247</v>
      </c>
      <c r="G334" s="253"/>
      <c r="H334" s="254" t="s">
        <v>1</v>
      </c>
      <c r="I334" s="256"/>
      <c r="J334" s="253"/>
      <c r="K334" s="253"/>
      <c r="L334" s="257"/>
      <c r="M334" s="258"/>
      <c r="N334" s="259"/>
      <c r="O334" s="259"/>
      <c r="P334" s="259"/>
      <c r="Q334" s="259"/>
      <c r="R334" s="259"/>
      <c r="S334" s="259"/>
      <c r="T334" s="26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61" t="s">
        <v>196</v>
      </c>
      <c r="AU334" s="261" t="s">
        <v>90</v>
      </c>
      <c r="AV334" s="13" t="s">
        <v>86</v>
      </c>
      <c r="AW334" s="13" t="s">
        <v>38</v>
      </c>
      <c r="AX334" s="13" t="s">
        <v>82</v>
      </c>
      <c r="AY334" s="261" t="s">
        <v>183</v>
      </c>
    </row>
    <row r="335" s="13" customFormat="1">
      <c r="A335" s="13"/>
      <c r="B335" s="252"/>
      <c r="C335" s="253"/>
      <c r="D335" s="245" t="s">
        <v>196</v>
      </c>
      <c r="E335" s="254" t="s">
        <v>1</v>
      </c>
      <c r="F335" s="255" t="s">
        <v>3326</v>
      </c>
      <c r="G335" s="253"/>
      <c r="H335" s="254" t="s">
        <v>1</v>
      </c>
      <c r="I335" s="256"/>
      <c r="J335" s="253"/>
      <c r="K335" s="253"/>
      <c r="L335" s="257"/>
      <c r="M335" s="258"/>
      <c r="N335" s="259"/>
      <c r="O335" s="259"/>
      <c r="P335" s="259"/>
      <c r="Q335" s="259"/>
      <c r="R335" s="259"/>
      <c r="S335" s="259"/>
      <c r="T335" s="26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61" t="s">
        <v>196</v>
      </c>
      <c r="AU335" s="261" t="s">
        <v>90</v>
      </c>
      <c r="AV335" s="13" t="s">
        <v>86</v>
      </c>
      <c r="AW335" s="13" t="s">
        <v>38</v>
      </c>
      <c r="AX335" s="13" t="s">
        <v>82</v>
      </c>
      <c r="AY335" s="261" t="s">
        <v>183</v>
      </c>
    </row>
    <row r="336" s="14" customFormat="1">
      <c r="A336" s="14"/>
      <c r="B336" s="262"/>
      <c r="C336" s="263"/>
      <c r="D336" s="245" t="s">
        <v>196</v>
      </c>
      <c r="E336" s="264" t="s">
        <v>1</v>
      </c>
      <c r="F336" s="265" t="s">
        <v>3529</v>
      </c>
      <c r="G336" s="263"/>
      <c r="H336" s="266">
        <v>41.990000000000002</v>
      </c>
      <c r="I336" s="267"/>
      <c r="J336" s="263"/>
      <c r="K336" s="263"/>
      <c r="L336" s="268"/>
      <c r="M336" s="269"/>
      <c r="N336" s="270"/>
      <c r="O336" s="270"/>
      <c r="P336" s="270"/>
      <c r="Q336" s="270"/>
      <c r="R336" s="270"/>
      <c r="S336" s="270"/>
      <c r="T336" s="27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72" t="s">
        <v>196</v>
      </c>
      <c r="AU336" s="272" t="s">
        <v>90</v>
      </c>
      <c r="AV336" s="14" t="s">
        <v>90</v>
      </c>
      <c r="AW336" s="14" t="s">
        <v>38</v>
      </c>
      <c r="AX336" s="14" t="s">
        <v>86</v>
      </c>
      <c r="AY336" s="272" t="s">
        <v>183</v>
      </c>
    </row>
    <row r="337" s="2" customFormat="1" ht="33" customHeight="1">
      <c r="A337" s="41"/>
      <c r="B337" s="42"/>
      <c r="C337" s="232" t="s">
        <v>335</v>
      </c>
      <c r="D337" s="232" t="s">
        <v>186</v>
      </c>
      <c r="E337" s="233" t="s">
        <v>465</v>
      </c>
      <c r="F337" s="234" t="s">
        <v>466</v>
      </c>
      <c r="G337" s="235" t="s">
        <v>209</v>
      </c>
      <c r="H337" s="236">
        <v>84.620000000000005</v>
      </c>
      <c r="I337" s="237"/>
      <c r="J337" s="238">
        <f>ROUND(I337*H337,2)</f>
        <v>0</v>
      </c>
      <c r="K337" s="234" t="s">
        <v>190</v>
      </c>
      <c r="L337" s="47"/>
      <c r="M337" s="239" t="s">
        <v>1</v>
      </c>
      <c r="N337" s="240" t="s">
        <v>47</v>
      </c>
      <c r="O337" s="94"/>
      <c r="P337" s="241">
        <f>O337*H337</f>
        <v>0</v>
      </c>
      <c r="Q337" s="241">
        <v>0</v>
      </c>
      <c r="R337" s="241">
        <f>Q337*H337</f>
        <v>0</v>
      </c>
      <c r="S337" s="241">
        <v>0</v>
      </c>
      <c r="T337" s="242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43" t="s">
        <v>101</v>
      </c>
      <c r="AT337" s="243" t="s">
        <v>186</v>
      </c>
      <c r="AU337" s="243" t="s">
        <v>90</v>
      </c>
      <c r="AY337" s="19" t="s">
        <v>183</v>
      </c>
      <c r="BE337" s="244">
        <f>IF(N337="základní",J337,0)</f>
        <v>0</v>
      </c>
      <c r="BF337" s="244">
        <f>IF(N337="snížená",J337,0)</f>
        <v>0</v>
      </c>
      <c r="BG337" s="244">
        <f>IF(N337="zákl. přenesená",J337,0)</f>
        <v>0</v>
      </c>
      <c r="BH337" s="244">
        <f>IF(N337="sníž. přenesená",J337,0)</f>
        <v>0</v>
      </c>
      <c r="BI337" s="244">
        <f>IF(N337="nulová",J337,0)</f>
        <v>0</v>
      </c>
      <c r="BJ337" s="19" t="s">
        <v>86</v>
      </c>
      <c r="BK337" s="244">
        <f>ROUND(I337*H337,2)</f>
        <v>0</v>
      </c>
      <c r="BL337" s="19" t="s">
        <v>101</v>
      </c>
      <c r="BM337" s="243" t="s">
        <v>3532</v>
      </c>
    </row>
    <row r="338" s="2" customFormat="1">
      <c r="A338" s="41"/>
      <c r="B338" s="42"/>
      <c r="C338" s="43"/>
      <c r="D338" s="245" t="s">
        <v>192</v>
      </c>
      <c r="E338" s="43"/>
      <c r="F338" s="246" t="s">
        <v>468</v>
      </c>
      <c r="G338" s="43"/>
      <c r="H338" s="43"/>
      <c r="I338" s="247"/>
      <c r="J338" s="43"/>
      <c r="K338" s="43"/>
      <c r="L338" s="47"/>
      <c r="M338" s="248"/>
      <c r="N338" s="249"/>
      <c r="O338" s="94"/>
      <c r="P338" s="94"/>
      <c r="Q338" s="94"/>
      <c r="R338" s="94"/>
      <c r="S338" s="94"/>
      <c r="T338" s="95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192</v>
      </c>
      <c r="AU338" s="19" t="s">
        <v>90</v>
      </c>
    </row>
    <row r="339" s="2" customFormat="1">
      <c r="A339" s="41"/>
      <c r="B339" s="42"/>
      <c r="C339" s="43"/>
      <c r="D339" s="250" t="s">
        <v>194</v>
      </c>
      <c r="E339" s="43"/>
      <c r="F339" s="251" t="s">
        <v>469</v>
      </c>
      <c r="G339" s="43"/>
      <c r="H339" s="43"/>
      <c r="I339" s="247"/>
      <c r="J339" s="43"/>
      <c r="K339" s="43"/>
      <c r="L339" s="47"/>
      <c r="M339" s="248"/>
      <c r="N339" s="249"/>
      <c r="O339" s="94"/>
      <c r="P339" s="94"/>
      <c r="Q339" s="94"/>
      <c r="R339" s="94"/>
      <c r="S339" s="94"/>
      <c r="T339" s="95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19" t="s">
        <v>194</v>
      </c>
      <c r="AU339" s="19" t="s">
        <v>90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3247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90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3" customFormat="1">
      <c r="A341" s="13"/>
      <c r="B341" s="252"/>
      <c r="C341" s="253"/>
      <c r="D341" s="245" t="s">
        <v>196</v>
      </c>
      <c r="E341" s="254" t="s">
        <v>1</v>
      </c>
      <c r="F341" s="255" t="s">
        <v>3271</v>
      </c>
      <c r="G341" s="253"/>
      <c r="H341" s="254" t="s">
        <v>1</v>
      </c>
      <c r="I341" s="256"/>
      <c r="J341" s="253"/>
      <c r="K341" s="253"/>
      <c r="L341" s="257"/>
      <c r="M341" s="258"/>
      <c r="N341" s="259"/>
      <c r="O341" s="259"/>
      <c r="P341" s="259"/>
      <c r="Q341" s="259"/>
      <c r="R341" s="259"/>
      <c r="S341" s="259"/>
      <c r="T341" s="26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1" t="s">
        <v>196</v>
      </c>
      <c r="AU341" s="261" t="s">
        <v>90</v>
      </c>
      <c r="AV341" s="13" t="s">
        <v>86</v>
      </c>
      <c r="AW341" s="13" t="s">
        <v>38</v>
      </c>
      <c r="AX341" s="13" t="s">
        <v>82</v>
      </c>
      <c r="AY341" s="261" t="s">
        <v>183</v>
      </c>
    </row>
    <row r="342" s="13" customFormat="1">
      <c r="A342" s="13"/>
      <c r="B342" s="252"/>
      <c r="C342" s="253"/>
      <c r="D342" s="245" t="s">
        <v>196</v>
      </c>
      <c r="E342" s="254" t="s">
        <v>1</v>
      </c>
      <c r="F342" s="255" t="s">
        <v>3335</v>
      </c>
      <c r="G342" s="253"/>
      <c r="H342" s="254" t="s">
        <v>1</v>
      </c>
      <c r="I342" s="256"/>
      <c r="J342" s="253"/>
      <c r="K342" s="253"/>
      <c r="L342" s="257"/>
      <c r="M342" s="258"/>
      <c r="N342" s="259"/>
      <c r="O342" s="259"/>
      <c r="P342" s="259"/>
      <c r="Q342" s="259"/>
      <c r="R342" s="259"/>
      <c r="S342" s="259"/>
      <c r="T342" s="26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61" t="s">
        <v>196</v>
      </c>
      <c r="AU342" s="261" t="s">
        <v>90</v>
      </c>
      <c r="AV342" s="13" t="s">
        <v>86</v>
      </c>
      <c r="AW342" s="13" t="s">
        <v>38</v>
      </c>
      <c r="AX342" s="13" t="s">
        <v>82</v>
      </c>
      <c r="AY342" s="261" t="s">
        <v>183</v>
      </c>
    </row>
    <row r="343" s="14" customFormat="1">
      <c r="A343" s="14"/>
      <c r="B343" s="262"/>
      <c r="C343" s="263"/>
      <c r="D343" s="245" t="s">
        <v>196</v>
      </c>
      <c r="E343" s="264" t="s">
        <v>1</v>
      </c>
      <c r="F343" s="265" t="s">
        <v>3533</v>
      </c>
      <c r="G343" s="263"/>
      <c r="H343" s="266">
        <v>75.558999999999998</v>
      </c>
      <c r="I343" s="267"/>
      <c r="J343" s="263"/>
      <c r="K343" s="263"/>
      <c r="L343" s="268"/>
      <c r="M343" s="269"/>
      <c r="N343" s="270"/>
      <c r="O343" s="270"/>
      <c r="P343" s="270"/>
      <c r="Q343" s="270"/>
      <c r="R343" s="270"/>
      <c r="S343" s="270"/>
      <c r="T343" s="271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72" t="s">
        <v>196</v>
      </c>
      <c r="AU343" s="272" t="s">
        <v>90</v>
      </c>
      <c r="AV343" s="14" t="s">
        <v>90</v>
      </c>
      <c r="AW343" s="14" t="s">
        <v>38</v>
      </c>
      <c r="AX343" s="14" t="s">
        <v>82</v>
      </c>
      <c r="AY343" s="272" t="s">
        <v>183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3279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90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3" customFormat="1">
      <c r="A345" s="13"/>
      <c r="B345" s="252"/>
      <c r="C345" s="253"/>
      <c r="D345" s="245" t="s">
        <v>196</v>
      </c>
      <c r="E345" s="254" t="s">
        <v>1</v>
      </c>
      <c r="F345" s="255" t="s">
        <v>3337</v>
      </c>
      <c r="G345" s="253"/>
      <c r="H345" s="254" t="s">
        <v>1</v>
      </c>
      <c r="I345" s="256"/>
      <c r="J345" s="253"/>
      <c r="K345" s="253"/>
      <c r="L345" s="257"/>
      <c r="M345" s="258"/>
      <c r="N345" s="259"/>
      <c r="O345" s="259"/>
      <c r="P345" s="259"/>
      <c r="Q345" s="259"/>
      <c r="R345" s="259"/>
      <c r="S345" s="259"/>
      <c r="T345" s="26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1" t="s">
        <v>196</v>
      </c>
      <c r="AU345" s="261" t="s">
        <v>90</v>
      </c>
      <c r="AV345" s="13" t="s">
        <v>86</v>
      </c>
      <c r="AW345" s="13" t="s">
        <v>38</v>
      </c>
      <c r="AX345" s="13" t="s">
        <v>82</v>
      </c>
      <c r="AY345" s="261" t="s">
        <v>183</v>
      </c>
    </row>
    <row r="346" s="14" customFormat="1">
      <c r="A346" s="14"/>
      <c r="B346" s="262"/>
      <c r="C346" s="263"/>
      <c r="D346" s="245" t="s">
        <v>196</v>
      </c>
      <c r="E346" s="264" t="s">
        <v>1</v>
      </c>
      <c r="F346" s="265" t="s">
        <v>3534</v>
      </c>
      <c r="G346" s="263"/>
      <c r="H346" s="266">
        <v>4.4199999999999999</v>
      </c>
      <c r="I346" s="267"/>
      <c r="J346" s="263"/>
      <c r="K346" s="263"/>
      <c r="L346" s="268"/>
      <c r="M346" s="269"/>
      <c r="N346" s="270"/>
      <c r="O346" s="270"/>
      <c r="P346" s="270"/>
      <c r="Q346" s="270"/>
      <c r="R346" s="270"/>
      <c r="S346" s="270"/>
      <c r="T346" s="27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72" t="s">
        <v>196</v>
      </c>
      <c r="AU346" s="272" t="s">
        <v>90</v>
      </c>
      <c r="AV346" s="14" t="s">
        <v>90</v>
      </c>
      <c r="AW346" s="14" t="s">
        <v>38</v>
      </c>
      <c r="AX346" s="14" t="s">
        <v>82</v>
      </c>
      <c r="AY346" s="272" t="s">
        <v>183</v>
      </c>
    </row>
    <row r="347" s="13" customFormat="1">
      <c r="A347" s="13"/>
      <c r="B347" s="252"/>
      <c r="C347" s="253"/>
      <c r="D347" s="245" t="s">
        <v>196</v>
      </c>
      <c r="E347" s="254" t="s">
        <v>1</v>
      </c>
      <c r="F347" s="255" t="s">
        <v>3286</v>
      </c>
      <c r="G347" s="253"/>
      <c r="H347" s="254" t="s">
        <v>1</v>
      </c>
      <c r="I347" s="256"/>
      <c r="J347" s="253"/>
      <c r="K347" s="253"/>
      <c r="L347" s="257"/>
      <c r="M347" s="258"/>
      <c r="N347" s="259"/>
      <c r="O347" s="259"/>
      <c r="P347" s="259"/>
      <c r="Q347" s="259"/>
      <c r="R347" s="259"/>
      <c r="S347" s="259"/>
      <c r="T347" s="26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61" t="s">
        <v>196</v>
      </c>
      <c r="AU347" s="261" t="s">
        <v>90</v>
      </c>
      <c r="AV347" s="13" t="s">
        <v>86</v>
      </c>
      <c r="AW347" s="13" t="s">
        <v>38</v>
      </c>
      <c r="AX347" s="13" t="s">
        <v>82</v>
      </c>
      <c r="AY347" s="261" t="s">
        <v>183</v>
      </c>
    </row>
    <row r="348" s="13" customFormat="1">
      <c r="A348" s="13"/>
      <c r="B348" s="252"/>
      <c r="C348" s="253"/>
      <c r="D348" s="245" t="s">
        <v>196</v>
      </c>
      <c r="E348" s="254" t="s">
        <v>1</v>
      </c>
      <c r="F348" s="255" t="s">
        <v>3339</v>
      </c>
      <c r="G348" s="253"/>
      <c r="H348" s="254" t="s">
        <v>1</v>
      </c>
      <c r="I348" s="256"/>
      <c r="J348" s="253"/>
      <c r="K348" s="253"/>
      <c r="L348" s="257"/>
      <c r="M348" s="258"/>
      <c r="N348" s="259"/>
      <c r="O348" s="259"/>
      <c r="P348" s="259"/>
      <c r="Q348" s="259"/>
      <c r="R348" s="259"/>
      <c r="S348" s="259"/>
      <c r="T348" s="26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1" t="s">
        <v>196</v>
      </c>
      <c r="AU348" s="261" t="s">
        <v>90</v>
      </c>
      <c r="AV348" s="13" t="s">
        <v>86</v>
      </c>
      <c r="AW348" s="13" t="s">
        <v>38</v>
      </c>
      <c r="AX348" s="13" t="s">
        <v>82</v>
      </c>
      <c r="AY348" s="261" t="s">
        <v>183</v>
      </c>
    </row>
    <row r="349" s="14" customFormat="1">
      <c r="A349" s="14"/>
      <c r="B349" s="262"/>
      <c r="C349" s="263"/>
      <c r="D349" s="245" t="s">
        <v>196</v>
      </c>
      <c r="E349" s="264" t="s">
        <v>1</v>
      </c>
      <c r="F349" s="265" t="s">
        <v>3535</v>
      </c>
      <c r="G349" s="263"/>
      <c r="H349" s="266">
        <v>4.641</v>
      </c>
      <c r="I349" s="267"/>
      <c r="J349" s="263"/>
      <c r="K349" s="263"/>
      <c r="L349" s="268"/>
      <c r="M349" s="269"/>
      <c r="N349" s="270"/>
      <c r="O349" s="270"/>
      <c r="P349" s="270"/>
      <c r="Q349" s="270"/>
      <c r="R349" s="270"/>
      <c r="S349" s="270"/>
      <c r="T349" s="27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72" t="s">
        <v>196</v>
      </c>
      <c r="AU349" s="272" t="s">
        <v>90</v>
      </c>
      <c r="AV349" s="14" t="s">
        <v>90</v>
      </c>
      <c r="AW349" s="14" t="s">
        <v>38</v>
      </c>
      <c r="AX349" s="14" t="s">
        <v>82</v>
      </c>
      <c r="AY349" s="272" t="s">
        <v>183</v>
      </c>
    </row>
    <row r="350" s="15" customFormat="1">
      <c r="A350" s="15"/>
      <c r="B350" s="284"/>
      <c r="C350" s="285"/>
      <c r="D350" s="245" t="s">
        <v>196</v>
      </c>
      <c r="E350" s="286" t="s">
        <v>1</v>
      </c>
      <c r="F350" s="287" t="s">
        <v>238</v>
      </c>
      <c r="G350" s="285"/>
      <c r="H350" s="288">
        <v>84.620000000000005</v>
      </c>
      <c r="I350" s="289"/>
      <c r="J350" s="285"/>
      <c r="K350" s="285"/>
      <c r="L350" s="290"/>
      <c r="M350" s="291"/>
      <c r="N350" s="292"/>
      <c r="O350" s="292"/>
      <c r="P350" s="292"/>
      <c r="Q350" s="292"/>
      <c r="R350" s="292"/>
      <c r="S350" s="292"/>
      <c r="T350" s="293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94" t="s">
        <v>196</v>
      </c>
      <c r="AU350" s="294" t="s">
        <v>90</v>
      </c>
      <c r="AV350" s="15" t="s">
        <v>101</v>
      </c>
      <c r="AW350" s="15" t="s">
        <v>38</v>
      </c>
      <c r="AX350" s="15" t="s">
        <v>86</v>
      </c>
      <c r="AY350" s="294" t="s">
        <v>183</v>
      </c>
    </row>
    <row r="351" s="2" customFormat="1" ht="24.15" customHeight="1">
      <c r="A351" s="41"/>
      <c r="B351" s="42"/>
      <c r="C351" s="232" t="s">
        <v>470</v>
      </c>
      <c r="D351" s="232" t="s">
        <v>186</v>
      </c>
      <c r="E351" s="233" t="s">
        <v>471</v>
      </c>
      <c r="F351" s="234" t="s">
        <v>472</v>
      </c>
      <c r="G351" s="235" t="s">
        <v>284</v>
      </c>
      <c r="H351" s="236">
        <v>43.631999999999998</v>
      </c>
      <c r="I351" s="237"/>
      <c r="J351" s="238">
        <f>ROUND(I351*H351,2)</f>
        <v>0</v>
      </c>
      <c r="K351" s="234" t="s">
        <v>190</v>
      </c>
      <c r="L351" s="47"/>
      <c r="M351" s="239" t="s">
        <v>1</v>
      </c>
      <c r="N351" s="240" t="s">
        <v>47</v>
      </c>
      <c r="O351" s="94"/>
      <c r="P351" s="241">
        <f>O351*H351</f>
        <v>0</v>
      </c>
      <c r="Q351" s="241">
        <v>0</v>
      </c>
      <c r="R351" s="241">
        <f>Q351*H351</f>
        <v>0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101</v>
      </c>
      <c r="AT351" s="243" t="s">
        <v>186</v>
      </c>
      <c r="AU351" s="243" t="s">
        <v>90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101</v>
      </c>
      <c r="BM351" s="243" t="s">
        <v>3536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474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90</v>
      </c>
    </row>
    <row r="353" s="2" customFormat="1">
      <c r="A353" s="41"/>
      <c r="B353" s="42"/>
      <c r="C353" s="43"/>
      <c r="D353" s="250" t="s">
        <v>194</v>
      </c>
      <c r="E353" s="43"/>
      <c r="F353" s="251" t="s">
        <v>475</v>
      </c>
      <c r="G353" s="43"/>
      <c r="H353" s="43"/>
      <c r="I353" s="247"/>
      <c r="J353" s="43"/>
      <c r="K353" s="43"/>
      <c r="L353" s="47"/>
      <c r="M353" s="248"/>
      <c r="N353" s="249"/>
      <c r="O353" s="94"/>
      <c r="P353" s="94"/>
      <c r="Q353" s="94"/>
      <c r="R353" s="94"/>
      <c r="S353" s="94"/>
      <c r="T353" s="95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19" t="s">
        <v>194</v>
      </c>
      <c r="AU353" s="19" t="s">
        <v>90</v>
      </c>
    </row>
    <row r="354" s="13" customFormat="1">
      <c r="A354" s="13"/>
      <c r="B354" s="252"/>
      <c r="C354" s="253"/>
      <c r="D354" s="245" t="s">
        <v>196</v>
      </c>
      <c r="E354" s="254" t="s">
        <v>1</v>
      </c>
      <c r="F354" s="255" t="s">
        <v>3247</v>
      </c>
      <c r="G354" s="253"/>
      <c r="H354" s="254" t="s">
        <v>1</v>
      </c>
      <c r="I354" s="256"/>
      <c r="J354" s="253"/>
      <c r="K354" s="253"/>
      <c r="L354" s="257"/>
      <c r="M354" s="258"/>
      <c r="N354" s="259"/>
      <c r="O354" s="259"/>
      <c r="P354" s="259"/>
      <c r="Q354" s="259"/>
      <c r="R354" s="259"/>
      <c r="S354" s="259"/>
      <c r="T354" s="26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1" t="s">
        <v>196</v>
      </c>
      <c r="AU354" s="261" t="s">
        <v>90</v>
      </c>
      <c r="AV354" s="13" t="s">
        <v>86</v>
      </c>
      <c r="AW354" s="13" t="s">
        <v>38</v>
      </c>
      <c r="AX354" s="13" t="s">
        <v>82</v>
      </c>
      <c r="AY354" s="261" t="s">
        <v>183</v>
      </c>
    </row>
    <row r="355" s="13" customFormat="1">
      <c r="A355" s="13"/>
      <c r="B355" s="252"/>
      <c r="C355" s="253"/>
      <c r="D355" s="245" t="s">
        <v>196</v>
      </c>
      <c r="E355" s="254" t="s">
        <v>1</v>
      </c>
      <c r="F355" s="255" t="s">
        <v>3255</v>
      </c>
      <c r="G355" s="253"/>
      <c r="H355" s="254" t="s">
        <v>1</v>
      </c>
      <c r="I355" s="256"/>
      <c r="J355" s="253"/>
      <c r="K355" s="253"/>
      <c r="L355" s="257"/>
      <c r="M355" s="258"/>
      <c r="N355" s="259"/>
      <c r="O355" s="259"/>
      <c r="P355" s="259"/>
      <c r="Q355" s="259"/>
      <c r="R355" s="259"/>
      <c r="S355" s="259"/>
      <c r="T355" s="26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1" t="s">
        <v>196</v>
      </c>
      <c r="AU355" s="261" t="s">
        <v>90</v>
      </c>
      <c r="AV355" s="13" t="s">
        <v>86</v>
      </c>
      <c r="AW355" s="13" t="s">
        <v>38</v>
      </c>
      <c r="AX355" s="13" t="s">
        <v>82</v>
      </c>
      <c r="AY355" s="261" t="s">
        <v>183</v>
      </c>
    </row>
    <row r="356" s="13" customFormat="1">
      <c r="A356" s="13"/>
      <c r="B356" s="252"/>
      <c r="C356" s="253"/>
      <c r="D356" s="245" t="s">
        <v>196</v>
      </c>
      <c r="E356" s="254" t="s">
        <v>1</v>
      </c>
      <c r="F356" s="255" t="s">
        <v>3256</v>
      </c>
      <c r="G356" s="253"/>
      <c r="H356" s="254" t="s">
        <v>1</v>
      </c>
      <c r="I356" s="256"/>
      <c r="J356" s="253"/>
      <c r="K356" s="253"/>
      <c r="L356" s="257"/>
      <c r="M356" s="258"/>
      <c r="N356" s="259"/>
      <c r="O356" s="259"/>
      <c r="P356" s="259"/>
      <c r="Q356" s="259"/>
      <c r="R356" s="259"/>
      <c r="S356" s="259"/>
      <c r="T356" s="26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61" t="s">
        <v>196</v>
      </c>
      <c r="AU356" s="261" t="s">
        <v>90</v>
      </c>
      <c r="AV356" s="13" t="s">
        <v>86</v>
      </c>
      <c r="AW356" s="13" t="s">
        <v>38</v>
      </c>
      <c r="AX356" s="13" t="s">
        <v>82</v>
      </c>
      <c r="AY356" s="261" t="s">
        <v>183</v>
      </c>
    </row>
    <row r="357" s="13" customFormat="1">
      <c r="A357" s="13"/>
      <c r="B357" s="252"/>
      <c r="C357" s="253"/>
      <c r="D357" s="245" t="s">
        <v>196</v>
      </c>
      <c r="E357" s="254" t="s">
        <v>1</v>
      </c>
      <c r="F357" s="255" t="s">
        <v>3502</v>
      </c>
      <c r="G357" s="253"/>
      <c r="H357" s="254" t="s">
        <v>1</v>
      </c>
      <c r="I357" s="256"/>
      <c r="J357" s="253"/>
      <c r="K357" s="253"/>
      <c r="L357" s="257"/>
      <c r="M357" s="258"/>
      <c r="N357" s="259"/>
      <c r="O357" s="259"/>
      <c r="P357" s="259"/>
      <c r="Q357" s="259"/>
      <c r="R357" s="259"/>
      <c r="S357" s="259"/>
      <c r="T357" s="26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1" t="s">
        <v>196</v>
      </c>
      <c r="AU357" s="261" t="s">
        <v>90</v>
      </c>
      <c r="AV357" s="13" t="s">
        <v>86</v>
      </c>
      <c r="AW357" s="13" t="s">
        <v>38</v>
      </c>
      <c r="AX357" s="13" t="s">
        <v>82</v>
      </c>
      <c r="AY357" s="261" t="s">
        <v>183</v>
      </c>
    </row>
    <row r="358" s="13" customFormat="1">
      <c r="A358" s="13"/>
      <c r="B358" s="252"/>
      <c r="C358" s="253"/>
      <c r="D358" s="245" t="s">
        <v>196</v>
      </c>
      <c r="E358" s="254" t="s">
        <v>1</v>
      </c>
      <c r="F358" s="255" t="s">
        <v>3265</v>
      </c>
      <c r="G358" s="253"/>
      <c r="H358" s="254" t="s">
        <v>1</v>
      </c>
      <c r="I358" s="256"/>
      <c r="J358" s="253"/>
      <c r="K358" s="253"/>
      <c r="L358" s="257"/>
      <c r="M358" s="258"/>
      <c r="N358" s="259"/>
      <c r="O358" s="259"/>
      <c r="P358" s="259"/>
      <c r="Q358" s="259"/>
      <c r="R358" s="259"/>
      <c r="S358" s="259"/>
      <c r="T358" s="26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1" t="s">
        <v>196</v>
      </c>
      <c r="AU358" s="261" t="s">
        <v>90</v>
      </c>
      <c r="AV358" s="13" t="s">
        <v>86</v>
      </c>
      <c r="AW358" s="13" t="s">
        <v>38</v>
      </c>
      <c r="AX358" s="13" t="s">
        <v>82</v>
      </c>
      <c r="AY358" s="261" t="s">
        <v>183</v>
      </c>
    </row>
    <row r="359" s="14" customFormat="1">
      <c r="A359" s="14"/>
      <c r="B359" s="262"/>
      <c r="C359" s="263"/>
      <c r="D359" s="245" t="s">
        <v>196</v>
      </c>
      <c r="E359" s="264" t="s">
        <v>1</v>
      </c>
      <c r="F359" s="265" t="s">
        <v>3342</v>
      </c>
      <c r="G359" s="263"/>
      <c r="H359" s="266">
        <v>13.122</v>
      </c>
      <c r="I359" s="267"/>
      <c r="J359" s="263"/>
      <c r="K359" s="263"/>
      <c r="L359" s="268"/>
      <c r="M359" s="269"/>
      <c r="N359" s="270"/>
      <c r="O359" s="270"/>
      <c r="P359" s="270"/>
      <c r="Q359" s="270"/>
      <c r="R359" s="270"/>
      <c r="S359" s="270"/>
      <c r="T359" s="27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72" t="s">
        <v>196</v>
      </c>
      <c r="AU359" s="272" t="s">
        <v>90</v>
      </c>
      <c r="AV359" s="14" t="s">
        <v>90</v>
      </c>
      <c r="AW359" s="14" t="s">
        <v>38</v>
      </c>
      <c r="AX359" s="14" t="s">
        <v>82</v>
      </c>
      <c r="AY359" s="272" t="s">
        <v>183</v>
      </c>
    </row>
    <row r="360" s="13" customFormat="1">
      <c r="A360" s="13"/>
      <c r="B360" s="252"/>
      <c r="C360" s="253"/>
      <c r="D360" s="245" t="s">
        <v>196</v>
      </c>
      <c r="E360" s="254" t="s">
        <v>1</v>
      </c>
      <c r="F360" s="255" t="s">
        <v>3343</v>
      </c>
      <c r="G360" s="253"/>
      <c r="H360" s="254" t="s">
        <v>1</v>
      </c>
      <c r="I360" s="256"/>
      <c r="J360" s="253"/>
      <c r="K360" s="253"/>
      <c r="L360" s="257"/>
      <c r="M360" s="258"/>
      <c r="N360" s="259"/>
      <c r="O360" s="259"/>
      <c r="P360" s="259"/>
      <c r="Q360" s="259"/>
      <c r="R360" s="259"/>
      <c r="S360" s="259"/>
      <c r="T360" s="26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1" t="s">
        <v>196</v>
      </c>
      <c r="AU360" s="261" t="s">
        <v>90</v>
      </c>
      <c r="AV360" s="13" t="s">
        <v>86</v>
      </c>
      <c r="AW360" s="13" t="s">
        <v>38</v>
      </c>
      <c r="AX360" s="13" t="s">
        <v>82</v>
      </c>
      <c r="AY360" s="261" t="s">
        <v>183</v>
      </c>
    </row>
    <row r="361" s="14" customFormat="1">
      <c r="A361" s="14"/>
      <c r="B361" s="262"/>
      <c r="C361" s="263"/>
      <c r="D361" s="245" t="s">
        <v>196</v>
      </c>
      <c r="E361" s="264" t="s">
        <v>1</v>
      </c>
      <c r="F361" s="265" t="s">
        <v>3537</v>
      </c>
      <c r="G361" s="263"/>
      <c r="H361" s="266">
        <v>-2.173</v>
      </c>
      <c r="I361" s="267"/>
      <c r="J361" s="263"/>
      <c r="K361" s="263"/>
      <c r="L361" s="268"/>
      <c r="M361" s="269"/>
      <c r="N361" s="270"/>
      <c r="O361" s="270"/>
      <c r="P361" s="270"/>
      <c r="Q361" s="270"/>
      <c r="R361" s="270"/>
      <c r="S361" s="270"/>
      <c r="T361" s="27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2" t="s">
        <v>196</v>
      </c>
      <c r="AU361" s="272" t="s">
        <v>90</v>
      </c>
      <c r="AV361" s="14" t="s">
        <v>90</v>
      </c>
      <c r="AW361" s="14" t="s">
        <v>38</v>
      </c>
      <c r="AX361" s="14" t="s">
        <v>82</v>
      </c>
      <c r="AY361" s="272" t="s">
        <v>183</v>
      </c>
    </row>
    <row r="362" s="16" customFormat="1">
      <c r="A362" s="16"/>
      <c r="B362" s="303"/>
      <c r="C362" s="304"/>
      <c r="D362" s="245" t="s">
        <v>196</v>
      </c>
      <c r="E362" s="305" t="s">
        <v>1</v>
      </c>
      <c r="F362" s="306" t="s">
        <v>1300</v>
      </c>
      <c r="G362" s="304"/>
      <c r="H362" s="307">
        <v>10.949</v>
      </c>
      <c r="I362" s="308"/>
      <c r="J362" s="304"/>
      <c r="K362" s="304"/>
      <c r="L362" s="309"/>
      <c r="M362" s="310"/>
      <c r="N362" s="311"/>
      <c r="O362" s="311"/>
      <c r="P362" s="311"/>
      <c r="Q362" s="311"/>
      <c r="R362" s="311"/>
      <c r="S362" s="311"/>
      <c r="T362" s="312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313" t="s">
        <v>196</v>
      </c>
      <c r="AU362" s="313" t="s">
        <v>90</v>
      </c>
      <c r="AV362" s="16" t="s">
        <v>98</v>
      </c>
      <c r="AW362" s="16" t="s">
        <v>38</v>
      </c>
      <c r="AX362" s="16" t="s">
        <v>82</v>
      </c>
      <c r="AY362" s="313" t="s">
        <v>183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3503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90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3" customFormat="1">
      <c r="A364" s="13"/>
      <c r="B364" s="252"/>
      <c r="C364" s="253"/>
      <c r="D364" s="245" t="s">
        <v>196</v>
      </c>
      <c r="E364" s="254" t="s">
        <v>1</v>
      </c>
      <c r="F364" s="255" t="s">
        <v>3265</v>
      </c>
      <c r="G364" s="253"/>
      <c r="H364" s="254" t="s">
        <v>1</v>
      </c>
      <c r="I364" s="256"/>
      <c r="J364" s="253"/>
      <c r="K364" s="253"/>
      <c r="L364" s="257"/>
      <c r="M364" s="258"/>
      <c r="N364" s="259"/>
      <c r="O364" s="259"/>
      <c r="P364" s="259"/>
      <c r="Q364" s="259"/>
      <c r="R364" s="259"/>
      <c r="S364" s="259"/>
      <c r="T364" s="26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1" t="s">
        <v>196</v>
      </c>
      <c r="AU364" s="261" t="s">
        <v>90</v>
      </c>
      <c r="AV364" s="13" t="s">
        <v>86</v>
      </c>
      <c r="AW364" s="13" t="s">
        <v>38</v>
      </c>
      <c r="AX364" s="13" t="s">
        <v>82</v>
      </c>
      <c r="AY364" s="261" t="s">
        <v>183</v>
      </c>
    </row>
    <row r="365" s="14" customFormat="1">
      <c r="A365" s="14"/>
      <c r="B365" s="262"/>
      <c r="C365" s="263"/>
      <c r="D365" s="245" t="s">
        <v>196</v>
      </c>
      <c r="E365" s="264" t="s">
        <v>1</v>
      </c>
      <c r="F365" s="265" t="s">
        <v>3538</v>
      </c>
      <c r="G365" s="263"/>
      <c r="H365" s="266">
        <v>12.83</v>
      </c>
      <c r="I365" s="267"/>
      <c r="J365" s="263"/>
      <c r="K365" s="263"/>
      <c r="L365" s="268"/>
      <c r="M365" s="269"/>
      <c r="N365" s="270"/>
      <c r="O365" s="270"/>
      <c r="P365" s="270"/>
      <c r="Q365" s="270"/>
      <c r="R365" s="270"/>
      <c r="S365" s="270"/>
      <c r="T365" s="27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72" t="s">
        <v>196</v>
      </c>
      <c r="AU365" s="272" t="s">
        <v>90</v>
      </c>
      <c r="AV365" s="14" t="s">
        <v>90</v>
      </c>
      <c r="AW365" s="14" t="s">
        <v>38</v>
      </c>
      <c r="AX365" s="14" t="s">
        <v>82</v>
      </c>
      <c r="AY365" s="272" t="s">
        <v>183</v>
      </c>
    </row>
    <row r="366" s="13" customFormat="1">
      <c r="A366" s="13"/>
      <c r="B366" s="252"/>
      <c r="C366" s="253"/>
      <c r="D366" s="245" t="s">
        <v>196</v>
      </c>
      <c r="E366" s="254" t="s">
        <v>1</v>
      </c>
      <c r="F366" s="255" t="s">
        <v>3343</v>
      </c>
      <c r="G366" s="253"/>
      <c r="H366" s="254" t="s">
        <v>1</v>
      </c>
      <c r="I366" s="256"/>
      <c r="J366" s="253"/>
      <c r="K366" s="253"/>
      <c r="L366" s="257"/>
      <c r="M366" s="258"/>
      <c r="N366" s="259"/>
      <c r="O366" s="259"/>
      <c r="P366" s="259"/>
      <c r="Q366" s="259"/>
      <c r="R366" s="259"/>
      <c r="S366" s="259"/>
      <c r="T366" s="26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1" t="s">
        <v>196</v>
      </c>
      <c r="AU366" s="261" t="s">
        <v>90</v>
      </c>
      <c r="AV366" s="13" t="s">
        <v>86</v>
      </c>
      <c r="AW366" s="13" t="s">
        <v>38</v>
      </c>
      <c r="AX366" s="13" t="s">
        <v>82</v>
      </c>
      <c r="AY366" s="261" t="s">
        <v>183</v>
      </c>
    </row>
    <row r="367" s="14" customFormat="1">
      <c r="A367" s="14"/>
      <c r="B367" s="262"/>
      <c r="C367" s="263"/>
      <c r="D367" s="245" t="s">
        <v>196</v>
      </c>
      <c r="E367" s="264" t="s">
        <v>1</v>
      </c>
      <c r="F367" s="265" t="s">
        <v>3539</v>
      </c>
      <c r="G367" s="263"/>
      <c r="H367" s="266">
        <v>-2.1240000000000001</v>
      </c>
      <c r="I367" s="267"/>
      <c r="J367" s="263"/>
      <c r="K367" s="263"/>
      <c r="L367" s="268"/>
      <c r="M367" s="269"/>
      <c r="N367" s="270"/>
      <c r="O367" s="270"/>
      <c r="P367" s="270"/>
      <c r="Q367" s="270"/>
      <c r="R367" s="270"/>
      <c r="S367" s="270"/>
      <c r="T367" s="27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2" t="s">
        <v>196</v>
      </c>
      <c r="AU367" s="272" t="s">
        <v>90</v>
      </c>
      <c r="AV367" s="14" t="s">
        <v>90</v>
      </c>
      <c r="AW367" s="14" t="s">
        <v>38</v>
      </c>
      <c r="AX367" s="14" t="s">
        <v>82</v>
      </c>
      <c r="AY367" s="272" t="s">
        <v>183</v>
      </c>
    </row>
    <row r="368" s="16" customFormat="1">
      <c r="A368" s="16"/>
      <c r="B368" s="303"/>
      <c r="C368" s="304"/>
      <c r="D368" s="245" t="s">
        <v>196</v>
      </c>
      <c r="E368" s="305" t="s">
        <v>1</v>
      </c>
      <c r="F368" s="306" t="s">
        <v>1300</v>
      </c>
      <c r="G368" s="304"/>
      <c r="H368" s="307">
        <v>10.706</v>
      </c>
      <c r="I368" s="308"/>
      <c r="J368" s="304"/>
      <c r="K368" s="304"/>
      <c r="L368" s="309"/>
      <c r="M368" s="310"/>
      <c r="N368" s="311"/>
      <c r="O368" s="311"/>
      <c r="P368" s="311"/>
      <c r="Q368" s="311"/>
      <c r="R368" s="311"/>
      <c r="S368" s="311"/>
      <c r="T368" s="312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313" t="s">
        <v>196</v>
      </c>
      <c r="AU368" s="313" t="s">
        <v>90</v>
      </c>
      <c r="AV368" s="16" t="s">
        <v>98</v>
      </c>
      <c r="AW368" s="16" t="s">
        <v>38</v>
      </c>
      <c r="AX368" s="16" t="s">
        <v>82</v>
      </c>
      <c r="AY368" s="313" t="s">
        <v>183</v>
      </c>
    </row>
    <row r="369" s="13" customFormat="1">
      <c r="A369" s="13"/>
      <c r="B369" s="252"/>
      <c r="C369" s="253"/>
      <c r="D369" s="245" t="s">
        <v>196</v>
      </c>
      <c r="E369" s="254" t="s">
        <v>1</v>
      </c>
      <c r="F369" s="255" t="s">
        <v>3292</v>
      </c>
      <c r="G369" s="253"/>
      <c r="H369" s="254" t="s">
        <v>1</v>
      </c>
      <c r="I369" s="256"/>
      <c r="J369" s="253"/>
      <c r="K369" s="253"/>
      <c r="L369" s="257"/>
      <c r="M369" s="258"/>
      <c r="N369" s="259"/>
      <c r="O369" s="259"/>
      <c r="P369" s="259"/>
      <c r="Q369" s="259"/>
      <c r="R369" s="259"/>
      <c r="S369" s="259"/>
      <c r="T369" s="26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61" t="s">
        <v>196</v>
      </c>
      <c r="AU369" s="261" t="s">
        <v>90</v>
      </c>
      <c r="AV369" s="13" t="s">
        <v>86</v>
      </c>
      <c r="AW369" s="13" t="s">
        <v>38</v>
      </c>
      <c r="AX369" s="13" t="s">
        <v>82</v>
      </c>
      <c r="AY369" s="261" t="s">
        <v>183</v>
      </c>
    </row>
    <row r="370" s="13" customFormat="1">
      <c r="A370" s="13"/>
      <c r="B370" s="252"/>
      <c r="C370" s="253"/>
      <c r="D370" s="245" t="s">
        <v>196</v>
      </c>
      <c r="E370" s="254" t="s">
        <v>1</v>
      </c>
      <c r="F370" s="255" t="s">
        <v>3265</v>
      </c>
      <c r="G370" s="253"/>
      <c r="H370" s="254" t="s">
        <v>1</v>
      </c>
      <c r="I370" s="256"/>
      <c r="J370" s="253"/>
      <c r="K370" s="253"/>
      <c r="L370" s="257"/>
      <c r="M370" s="258"/>
      <c r="N370" s="259"/>
      <c r="O370" s="259"/>
      <c r="P370" s="259"/>
      <c r="Q370" s="259"/>
      <c r="R370" s="259"/>
      <c r="S370" s="259"/>
      <c r="T370" s="26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1" t="s">
        <v>196</v>
      </c>
      <c r="AU370" s="261" t="s">
        <v>90</v>
      </c>
      <c r="AV370" s="13" t="s">
        <v>86</v>
      </c>
      <c r="AW370" s="13" t="s">
        <v>38</v>
      </c>
      <c r="AX370" s="13" t="s">
        <v>82</v>
      </c>
      <c r="AY370" s="261" t="s">
        <v>183</v>
      </c>
    </row>
    <row r="371" s="14" customFormat="1">
      <c r="A371" s="14"/>
      <c r="B371" s="262"/>
      <c r="C371" s="263"/>
      <c r="D371" s="245" t="s">
        <v>196</v>
      </c>
      <c r="E371" s="264" t="s">
        <v>1</v>
      </c>
      <c r="F371" s="265" t="s">
        <v>3540</v>
      </c>
      <c r="G371" s="263"/>
      <c r="H371" s="266">
        <v>5.3099999999999996</v>
      </c>
      <c r="I371" s="267"/>
      <c r="J371" s="263"/>
      <c r="K371" s="263"/>
      <c r="L371" s="268"/>
      <c r="M371" s="269"/>
      <c r="N371" s="270"/>
      <c r="O371" s="270"/>
      <c r="P371" s="270"/>
      <c r="Q371" s="270"/>
      <c r="R371" s="270"/>
      <c r="S371" s="270"/>
      <c r="T371" s="271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2" t="s">
        <v>196</v>
      </c>
      <c r="AU371" s="272" t="s">
        <v>90</v>
      </c>
      <c r="AV371" s="14" t="s">
        <v>90</v>
      </c>
      <c r="AW371" s="14" t="s">
        <v>38</v>
      </c>
      <c r="AX371" s="14" t="s">
        <v>82</v>
      </c>
      <c r="AY371" s="272" t="s">
        <v>183</v>
      </c>
    </row>
    <row r="372" s="14" customFormat="1">
      <c r="A372" s="14"/>
      <c r="B372" s="262"/>
      <c r="C372" s="263"/>
      <c r="D372" s="245" t="s">
        <v>196</v>
      </c>
      <c r="E372" s="264" t="s">
        <v>1</v>
      </c>
      <c r="F372" s="265" t="s">
        <v>3541</v>
      </c>
      <c r="G372" s="263"/>
      <c r="H372" s="266">
        <v>16.667000000000002</v>
      </c>
      <c r="I372" s="267"/>
      <c r="J372" s="263"/>
      <c r="K372" s="263"/>
      <c r="L372" s="268"/>
      <c r="M372" s="269"/>
      <c r="N372" s="270"/>
      <c r="O372" s="270"/>
      <c r="P372" s="270"/>
      <c r="Q372" s="270"/>
      <c r="R372" s="270"/>
      <c r="S372" s="270"/>
      <c r="T372" s="27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72" t="s">
        <v>196</v>
      </c>
      <c r="AU372" s="272" t="s">
        <v>90</v>
      </c>
      <c r="AV372" s="14" t="s">
        <v>90</v>
      </c>
      <c r="AW372" s="14" t="s">
        <v>38</v>
      </c>
      <c r="AX372" s="14" t="s">
        <v>82</v>
      </c>
      <c r="AY372" s="272" t="s">
        <v>183</v>
      </c>
    </row>
    <row r="373" s="16" customFormat="1">
      <c r="A373" s="16"/>
      <c r="B373" s="303"/>
      <c r="C373" s="304"/>
      <c r="D373" s="245" t="s">
        <v>196</v>
      </c>
      <c r="E373" s="305" t="s">
        <v>1</v>
      </c>
      <c r="F373" s="306" t="s">
        <v>1300</v>
      </c>
      <c r="G373" s="304"/>
      <c r="H373" s="307">
        <v>21.977</v>
      </c>
      <c r="I373" s="308"/>
      <c r="J373" s="304"/>
      <c r="K373" s="304"/>
      <c r="L373" s="309"/>
      <c r="M373" s="310"/>
      <c r="N373" s="311"/>
      <c r="O373" s="311"/>
      <c r="P373" s="311"/>
      <c r="Q373" s="311"/>
      <c r="R373" s="311"/>
      <c r="S373" s="311"/>
      <c r="T373" s="312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T373" s="313" t="s">
        <v>196</v>
      </c>
      <c r="AU373" s="313" t="s">
        <v>90</v>
      </c>
      <c r="AV373" s="16" t="s">
        <v>98</v>
      </c>
      <c r="AW373" s="16" t="s">
        <v>38</v>
      </c>
      <c r="AX373" s="16" t="s">
        <v>82</v>
      </c>
      <c r="AY373" s="313" t="s">
        <v>183</v>
      </c>
    </row>
    <row r="374" s="15" customFormat="1">
      <c r="A374" s="15"/>
      <c r="B374" s="284"/>
      <c r="C374" s="285"/>
      <c r="D374" s="245" t="s">
        <v>196</v>
      </c>
      <c r="E374" s="286" t="s">
        <v>1</v>
      </c>
      <c r="F374" s="287" t="s">
        <v>238</v>
      </c>
      <c r="G374" s="285"/>
      <c r="H374" s="288">
        <v>43.632000000000005</v>
      </c>
      <c r="I374" s="289"/>
      <c r="J374" s="285"/>
      <c r="K374" s="285"/>
      <c r="L374" s="290"/>
      <c r="M374" s="291"/>
      <c r="N374" s="292"/>
      <c r="O374" s="292"/>
      <c r="P374" s="292"/>
      <c r="Q374" s="292"/>
      <c r="R374" s="292"/>
      <c r="S374" s="292"/>
      <c r="T374" s="293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94" t="s">
        <v>196</v>
      </c>
      <c r="AU374" s="294" t="s">
        <v>90</v>
      </c>
      <c r="AV374" s="15" t="s">
        <v>101</v>
      </c>
      <c r="AW374" s="15" t="s">
        <v>38</v>
      </c>
      <c r="AX374" s="15" t="s">
        <v>86</v>
      </c>
      <c r="AY374" s="294" t="s">
        <v>183</v>
      </c>
    </row>
    <row r="375" s="2" customFormat="1" ht="16.5" customHeight="1">
      <c r="A375" s="41"/>
      <c r="B375" s="42"/>
      <c r="C375" s="274" t="s">
        <v>476</v>
      </c>
      <c r="D375" s="274" t="s">
        <v>222</v>
      </c>
      <c r="E375" s="275" t="s">
        <v>477</v>
      </c>
      <c r="F375" s="276" t="s">
        <v>478</v>
      </c>
      <c r="G375" s="277" t="s">
        <v>209</v>
      </c>
      <c r="H375" s="278">
        <v>87.263999999999996</v>
      </c>
      <c r="I375" s="279"/>
      <c r="J375" s="280">
        <f>ROUND(I375*H375,2)</f>
        <v>0</v>
      </c>
      <c r="K375" s="276" t="s">
        <v>190</v>
      </c>
      <c r="L375" s="281"/>
      <c r="M375" s="282" t="s">
        <v>1</v>
      </c>
      <c r="N375" s="283" t="s">
        <v>47</v>
      </c>
      <c r="O375" s="94"/>
      <c r="P375" s="241">
        <f>O375*H375</f>
        <v>0</v>
      </c>
      <c r="Q375" s="241">
        <v>0</v>
      </c>
      <c r="R375" s="241">
        <f>Q375*H375</f>
        <v>0</v>
      </c>
      <c r="S375" s="241">
        <v>0</v>
      </c>
      <c r="T375" s="242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43" t="s">
        <v>113</v>
      </c>
      <c r="AT375" s="243" t="s">
        <v>222</v>
      </c>
      <c r="AU375" s="243" t="s">
        <v>90</v>
      </c>
      <c r="AY375" s="19" t="s">
        <v>183</v>
      </c>
      <c r="BE375" s="244">
        <f>IF(N375="základní",J375,0)</f>
        <v>0</v>
      </c>
      <c r="BF375" s="244">
        <f>IF(N375="snížená",J375,0)</f>
        <v>0</v>
      </c>
      <c r="BG375" s="244">
        <f>IF(N375="zákl. přenesená",J375,0)</f>
        <v>0</v>
      </c>
      <c r="BH375" s="244">
        <f>IF(N375="sníž. přenesená",J375,0)</f>
        <v>0</v>
      </c>
      <c r="BI375" s="244">
        <f>IF(N375="nulová",J375,0)</f>
        <v>0</v>
      </c>
      <c r="BJ375" s="19" t="s">
        <v>86</v>
      </c>
      <c r="BK375" s="244">
        <f>ROUND(I375*H375,2)</f>
        <v>0</v>
      </c>
      <c r="BL375" s="19" t="s">
        <v>101</v>
      </c>
      <c r="BM375" s="243" t="s">
        <v>3542</v>
      </c>
    </row>
    <row r="376" s="2" customFormat="1">
      <c r="A376" s="41"/>
      <c r="B376" s="42"/>
      <c r="C376" s="43"/>
      <c r="D376" s="245" t="s">
        <v>192</v>
      </c>
      <c r="E376" s="43"/>
      <c r="F376" s="246" t="s">
        <v>478</v>
      </c>
      <c r="G376" s="43"/>
      <c r="H376" s="43"/>
      <c r="I376" s="247"/>
      <c r="J376" s="43"/>
      <c r="K376" s="43"/>
      <c r="L376" s="47"/>
      <c r="M376" s="248"/>
      <c r="N376" s="249"/>
      <c r="O376" s="94"/>
      <c r="P376" s="94"/>
      <c r="Q376" s="94"/>
      <c r="R376" s="94"/>
      <c r="S376" s="94"/>
      <c r="T376" s="95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192</v>
      </c>
      <c r="AU376" s="19" t="s">
        <v>90</v>
      </c>
    </row>
    <row r="377" s="13" customFormat="1">
      <c r="A377" s="13"/>
      <c r="B377" s="252"/>
      <c r="C377" s="253"/>
      <c r="D377" s="245" t="s">
        <v>196</v>
      </c>
      <c r="E377" s="254" t="s">
        <v>1</v>
      </c>
      <c r="F377" s="255" t="s">
        <v>3348</v>
      </c>
      <c r="G377" s="253"/>
      <c r="H377" s="254" t="s">
        <v>1</v>
      </c>
      <c r="I377" s="256"/>
      <c r="J377" s="253"/>
      <c r="K377" s="253"/>
      <c r="L377" s="257"/>
      <c r="M377" s="258"/>
      <c r="N377" s="259"/>
      <c r="O377" s="259"/>
      <c r="P377" s="259"/>
      <c r="Q377" s="259"/>
      <c r="R377" s="259"/>
      <c r="S377" s="259"/>
      <c r="T377" s="26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1" t="s">
        <v>196</v>
      </c>
      <c r="AU377" s="261" t="s">
        <v>90</v>
      </c>
      <c r="AV377" s="13" t="s">
        <v>86</v>
      </c>
      <c r="AW377" s="13" t="s">
        <v>38</v>
      </c>
      <c r="AX377" s="13" t="s">
        <v>82</v>
      </c>
      <c r="AY377" s="261" t="s">
        <v>183</v>
      </c>
    </row>
    <row r="378" s="14" customFormat="1">
      <c r="A378" s="14"/>
      <c r="B378" s="262"/>
      <c r="C378" s="263"/>
      <c r="D378" s="245" t="s">
        <v>196</v>
      </c>
      <c r="E378" s="264" t="s">
        <v>1</v>
      </c>
      <c r="F378" s="265" t="s">
        <v>3543</v>
      </c>
      <c r="G378" s="263"/>
      <c r="H378" s="266">
        <v>87.263999999999996</v>
      </c>
      <c r="I378" s="267"/>
      <c r="J378" s="263"/>
      <c r="K378" s="263"/>
      <c r="L378" s="268"/>
      <c r="M378" s="269"/>
      <c r="N378" s="270"/>
      <c r="O378" s="270"/>
      <c r="P378" s="270"/>
      <c r="Q378" s="270"/>
      <c r="R378" s="270"/>
      <c r="S378" s="270"/>
      <c r="T378" s="27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72" t="s">
        <v>196</v>
      </c>
      <c r="AU378" s="272" t="s">
        <v>90</v>
      </c>
      <c r="AV378" s="14" t="s">
        <v>90</v>
      </c>
      <c r="AW378" s="14" t="s">
        <v>38</v>
      </c>
      <c r="AX378" s="14" t="s">
        <v>86</v>
      </c>
      <c r="AY378" s="272" t="s">
        <v>183</v>
      </c>
    </row>
    <row r="379" s="2" customFormat="1" ht="24.15" customHeight="1">
      <c r="A379" s="41"/>
      <c r="B379" s="42"/>
      <c r="C379" s="232" t="s">
        <v>480</v>
      </c>
      <c r="D379" s="232" t="s">
        <v>186</v>
      </c>
      <c r="E379" s="233" t="s">
        <v>481</v>
      </c>
      <c r="F379" s="234" t="s">
        <v>482</v>
      </c>
      <c r="G379" s="235" t="s">
        <v>284</v>
      </c>
      <c r="H379" s="236">
        <v>12.579000000000001</v>
      </c>
      <c r="I379" s="237"/>
      <c r="J379" s="238">
        <f>ROUND(I379*H379,2)</f>
        <v>0</v>
      </c>
      <c r="K379" s="234" t="s">
        <v>190</v>
      </c>
      <c r="L379" s="47"/>
      <c r="M379" s="239" t="s">
        <v>1</v>
      </c>
      <c r="N379" s="240" t="s">
        <v>47</v>
      </c>
      <c r="O379" s="94"/>
      <c r="P379" s="241">
        <f>O379*H379</f>
        <v>0</v>
      </c>
      <c r="Q379" s="241">
        <v>0</v>
      </c>
      <c r="R379" s="241">
        <f>Q379*H379</f>
        <v>0</v>
      </c>
      <c r="S379" s="241">
        <v>0</v>
      </c>
      <c r="T379" s="242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43" t="s">
        <v>101</v>
      </c>
      <c r="AT379" s="243" t="s">
        <v>186</v>
      </c>
      <c r="AU379" s="243" t="s">
        <v>90</v>
      </c>
      <c r="AY379" s="19" t="s">
        <v>183</v>
      </c>
      <c r="BE379" s="244">
        <f>IF(N379="základní",J379,0)</f>
        <v>0</v>
      </c>
      <c r="BF379" s="244">
        <f>IF(N379="snížená",J379,0)</f>
        <v>0</v>
      </c>
      <c r="BG379" s="244">
        <f>IF(N379="zákl. přenesená",J379,0)</f>
        <v>0</v>
      </c>
      <c r="BH379" s="244">
        <f>IF(N379="sníž. přenesená",J379,0)</f>
        <v>0</v>
      </c>
      <c r="BI379" s="244">
        <f>IF(N379="nulová",J379,0)</f>
        <v>0</v>
      </c>
      <c r="BJ379" s="19" t="s">
        <v>86</v>
      </c>
      <c r="BK379" s="244">
        <f>ROUND(I379*H379,2)</f>
        <v>0</v>
      </c>
      <c r="BL379" s="19" t="s">
        <v>101</v>
      </c>
      <c r="BM379" s="243" t="s">
        <v>3544</v>
      </c>
    </row>
    <row r="380" s="2" customFormat="1">
      <c r="A380" s="41"/>
      <c r="B380" s="42"/>
      <c r="C380" s="43"/>
      <c r="D380" s="245" t="s">
        <v>192</v>
      </c>
      <c r="E380" s="43"/>
      <c r="F380" s="246" t="s">
        <v>484</v>
      </c>
      <c r="G380" s="43"/>
      <c r="H380" s="43"/>
      <c r="I380" s="247"/>
      <c r="J380" s="43"/>
      <c r="K380" s="43"/>
      <c r="L380" s="47"/>
      <c r="M380" s="248"/>
      <c r="N380" s="249"/>
      <c r="O380" s="94"/>
      <c r="P380" s="94"/>
      <c r="Q380" s="94"/>
      <c r="R380" s="94"/>
      <c r="S380" s="94"/>
      <c r="T380" s="95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19" t="s">
        <v>192</v>
      </c>
      <c r="AU380" s="19" t="s">
        <v>90</v>
      </c>
    </row>
    <row r="381" s="2" customFormat="1">
      <c r="A381" s="41"/>
      <c r="B381" s="42"/>
      <c r="C381" s="43"/>
      <c r="D381" s="250" t="s">
        <v>194</v>
      </c>
      <c r="E381" s="43"/>
      <c r="F381" s="251" t="s">
        <v>485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194</v>
      </c>
      <c r="AU381" s="19" t="s">
        <v>90</v>
      </c>
    </row>
    <row r="382" s="13" customFormat="1">
      <c r="A382" s="13"/>
      <c r="B382" s="252"/>
      <c r="C382" s="253"/>
      <c r="D382" s="245" t="s">
        <v>196</v>
      </c>
      <c r="E382" s="254" t="s">
        <v>1</v>
      </c>
      <c r="F382" s="255" t="s">
        <v>3247</v>
      </c>
      <c r="G382" s="253"/>
      <c r="H382" s="254" t="s">
        <v>1</v>
      </c>
      <c r="I382" s="256"/>
      <c r="J382" s="253"/>
      <c r="K382" s="253"/>
      <c r="L382" s="257"/>
      <c r="M382" s="258"/>
      <c r="N382" s="259"/>
      <c r="O382" s="259"/>
      <c r="P382" s="259"/>
      <c r="Q382" s="259"/>
      <c r="R382" s="259"/>
      <c r="S382" s="259"/>
      <c r="T382" s="26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61" t="s">
        <v>196</v>
      </c>
      <c r="AU382" s="261" t="s">
        <v>90</v>
      </c>
      <c r="AV382" s="13" t="s">
        <v>86</v>
      </c>
      <c r="AW382" s="13" t="s">
        <v>38</v>
      </c>
      <c r="AX382" s="13" t="s">
        <v>82</v>
      </c>
      <c r="AY382" s="261" t="s">
        <v>183</v>
      </c>
    </row>
    <row r="383" s="13" customFormat="1">
      <c r="A383" s="13"/>
      <c r="B383" s="252"/>
      <c r="C383" s="253"/>
      <c r="D383" s="245" t="s">
        <v>196</v>
      </c>
      <c r="E383" s="254" t="s">
        <v>1</v>
      </c>
      <c r="F383" s="255" t="s">
        <v>3255</v>
      </c>
      <c r="G383" s="253"/>
      <c r="H383" s="254" t="s">
        <v>1</v>
      </c>
      <c r="I383" s="256"/>
      <c r="J383" s="253"/>
      <c r="K383" s="253"/>
      <c r="L383" s="257"/>
      <c r="M383" s="258"/>
      <c r="N383" s="259"/>
      <c r="O383" s="259"/>
      <c r="P383" s="259"/>
      <c r="Q383" s="259"/>
      <c r="R383" s="259"/>
      <c r="S383" s="259"/>
      <c r="T383" s="26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61" t="s">
        <v>196</v>
      </c>
      <c r="AU383" s="261" t="s">
        <v>90</v>
      </c>
      <c r="AV383" s="13" t="s">
        <v>86</v>
      </c>
      <c r="AW383" s="13" t="s">
        <v>38</v>
      </c>
      <c r="AX383" s="13" t="s">
        <v>82</v>
      </c>
      <c r="AY383" s="261" t="s">
        <v>183</v>
      </c>
    </row>
    <row r="384" s="13" customFormat="1">
      <c r="A384" s="13"/>
      <c r="B384" s="252"/>
      <c r="C384" s="253"/>
      <c r="D384" s="245" t="s">
        <v>196</v>
      </c>
      <c r="E384" s="254" t="s">
        <v>1</v>
      </c>
      <c r="F384" s="255" t="s">
        <v>3256</v>
      </c>
      <c r="G384" s="253"/>
      <c r="H384" s="254" t="s">
        <v>1</v>
      </c>
      <c r="I384" s="256"/>
      <c r="J384" s="253"/>
      <c r="K384" s="253"/>
      <c r="L384" s="257"/>
      <c r="M384" s="258"/>
      <c r="N384" s="259"/>
      <c r="O384" s="259"/>
      <c r="P384" s="259"/>
      <c r="Q384" s="259"/>
      <c r="R384" s="259"/>
      <c r="S384" s="259"/>
      <c r="T384" s="26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61" t="s">
        <v>196</v>
      </c>
      <c r="AU384" s="261" t="s">
        <v>90</v>
      </c>
      <c r="AV384" s="13" t="s">
        <v>86</v>
      </c>
      <c r="AW384" s="13" t="s">
        <v>38</v>
      </c>
      <c r="AX384" s="13" t="s">
        <v>82</v>
      </c>
      <c r="AY384" s="261" t="s">
        <v>183</v>
      </c>
    </row>
    <row r="385" s="13" customFormat="1">
      <c r="A385" s="13"/>
      <c r="B385" s="252"/>
      <c r="C385" s="253"/>
      <c r="D385" s="245" t="s">
        <v>196</v>
      </c>
      <c r="E385" s="254" t="s">
        <v>1</v>
      </c>
      <c r="F385" s="255" t="s">
        <v>3351</v>
      </c>
      <c r="G385" s="253"/>
      <c r="H385" s="254" t="s">
        <v>1</v>
      </c>
      <c r="I385" s="256"/>
      <c r="J385" s="253"/>
      <c r="K385" s="253"/>
      <c r="L385" s="257"/>
      <c r="M385" s="258"/>
      <c r="N385" s="259"/>
      <c r="O385" s="259"/>
      <c r="P385" s="259"/>
      <c r="Q385" s="259"/>
      <c r="R385" s="259"/>
      <c r="S385" s="259"/>
      <c r="T385" s="26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61" t="s">
        <v>196</v>
      </c>
      <c r="AU385" s="261" t="s">
        <v>90</v>
      </c>
      <c r="AV385" s="13" t="s">
        <v>86</v>
      </c>
      <c r="AW385" s="13" t="s">
        <v>38</v>
      </c>
      <c r="AX385" s="13" t="s">
        <v>82</v>
      </c>
      <c r="AY385" s="261" t="s">
        <v>183</v>
      </c>
    </row>
    <row r="386" s="13" customFormat="1">
      <c r="A386" s="13"/>
      <c r="B386" s="252"/>
      <c r="C386" s="253"/>
      <c r="D386" s="245" t="s">
        <v>196</v>
      </c>
      <c r="E386" s="254" t="s">
        <v>1</v>
      </c>
      <c r="F386" s="255" t="s">
        <v>3352</v>
      </c>
      <c r="G386" s="253"/>
      <c r="H386" s="254" t="s">
        <v>1</v>
      </c>
      <c r="I386" s="256"/>
      <c r="J386" s="253"/>
      <c r="K386" s="253"/>
      <c r="L386" s="257"/>
      <c r="M386" s="258"/>
      <c r="N386" s="259"/>
      <c r="O386" s="259"/>
      <c r="P386" s="259"/>
      <c r="Q386" s="259"/>
      <c r="R386" s="259"/>
      <c r="S386" s="259"/>
      <c r="T386" s="26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61" t="s">
        <v>196</v>
      </c>
      <c r="AU386" s="261" t="s">
        <v>90</v>
      </c>
      <c r="AV386" s="13" t="s">
        <v>86</v>
      </c>
      <c r="AW386" s="13" t="s">
        <v>38</v>
      </c>
      <c r="AX386" s="13" t="s">
        <v>82</v>
      </c>
      <c r="AY386" s="261" t="s">
        <v>183</v>
      </c>
    </row>
    <row r="387" s="13" customFormat="1">
      <c r="A387" s="13"/>
      <c r="B387" s="252"/>
      <c r="C387" s="253"/>
      <c r="D387" s="245" t="s">
        <v>196</v>
      </c>
      <c r="E387" s="254" t="s">
        <v>1</v>
      </c>
      <c r="F387" s="255" t="s">
        <v>3545</v>
      </c>
      <c r="G387" s="253"/>
      <c r="H387" s="254" t="s">
        <v>1</v>
      </c>
      <c r="I387" s="256"/>
      <c r="J387" s="253"/>
      <c r="K387" s="253"/>
      <c r="L387" s="257"/>
      <c r="M387" s="258"/>
      <c r="N387" s="259"/>
      <c r="O387" s="259"/>
      <c r="P387" s="259"/>
      <c r="Q387" s="259"/>
      <c r="R387" s="259"/>
      <c r="S387" s="259"/>
      <c r="T387" s="26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61" t="s">
        <v>196</v>
      </c>
      <c r="AU387" s="261" t="s">
        <v>90</v>
      </c>
      <c r="AV387" s="13" t="s">
        <v>86</v>
      </c>
      <c r="AW387" s="13" t="s">
        <v>38</v>
      </c>
      <c r="AX387" s="13" t="s">
        <v>82</v>
      </c>
      <c r="AY387" s="261" t="s">
        <v>183</v>
      </c>
    </row>
    <row r="388" s="14" customFormat="1">
      <c r="A388" s="14"/>
      <c r="B388" s="262"/>
      <c r="C388" s="263"/>
      <c r="D388" s="245" t="s">
        <v>196</v>
      </c>
      <c r="E388" s="264" t="s">
        <v>1</v>
      </c>
      <c r="F388" s="265" t="s">
        <v>3546</v>
      </c>
      <c r="G388" s="263"/>
      <c r="H388" s="266">
        <v>12.579000000000001</v>
      </c>
      <c r="I388" s="267"/>
      <c r="J388" s="263"/>
      <c r="K388" s="263"/>
      <c r="L388" s="268"/>
      <c r="M388" s="269"/>
      <c r="N388" s="270"/>
      <c r="O388" s="270"/>
      <c r="P388" s="270"/>
      <c r="Q388" s="270"/>
      <c r="R388" s="270"/>
      <c r="S388" s="270"/>
      <c r="T388" s="271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72" t="s">
        <v>196</v>
      </c>
      <c r="AU388" s="272" t="s">
        <v>90</v>
      </c>
      <c r="AV388" s="14" t="s">
        <v>90</v>
      </c>
      <c r="AW388" s="14" t="s">
        <v>38</v>
      </c>
      <c r="AX388" s="14" t="s">
        <v>86</v>
      </c>
      <c r="AY388" s="272" t="s">
        <v>183</v>
      </c>
    </row>
    <row r="389" s="2" customFormat="1" ht="16.5" customHeight="1">
      <c r="A389" s="41"/>
      <c r="B389" s="42"/>
      <c r="C389" s="274" t="s">
        <v>486</v>
      </c>
      <c r="D389" s="274" t="s">
        <v>222</v>
      </c>
      <c r="E389" s="275" t="s">
        <v>487</v>
      </c>
      <c r="F389" s="276" t="s">
        <v>488</v>
      </c>
      <c r="G389" s="277" t="s">
        <v>209</v>
      </c>
      <c r="H389" s="278">
        <v>25.158000000000001</v>
      </c>
      <c r="I389" s="279"/>
      <c r="J389" s="280">
        <f>ROUND(I389*H389,2)</f>
        <v>0</v>
      </c>
      <c r="K389" s="276" t="s">
        <v>190</v>
      </c>
      <c r="L389" s="281"/>
      <c r="M389" s="282" t="s">
        <v>1</v>
      </c>
      <c r="N389" s="283" t="s">
        <v>47</v>
      </c>
      <c r="O389" s="94"/>
      <c r="P389" s="241">
        <f>O389*H389</f>
        <v>0</v>
      </c>
      <c r="Q389" s="241">
        <v>0</v>
      </c>
      <c r="R389" s="241">
        <f>Q389*H389</f>
        <v>0</v>
      </c>
      <c r="S389" s="241">
        <v>0</v>
      </c>
      <c r="T389" s="242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43" t="s">
        <v>113</v>
      </c>
      <c r="AT389" s="243" t="s">
        <v>222</v>
      </c>
      <c r="AU389" s="243" t="s">
        <v>90</v>
      </c>
      <c r="AY389" s="19" t="s">
        <v>183</v>
      </c>
      <c r="BE389" s="244">
        <f>IF(N389="základní",J389,0)</f>
        <v>0</v>
      </c>
      <c r="BF389" s="244">
        <f>IF(N389="snížená",J389,0)</f>
        <v>0</v>
      </c>
      <c r="BG389" s="244">
        <f>IF(N389="zákl. přenesená",J389,0)</f>
        <v>0</v>
      </c>
      <c r="BH389" s="244">
        <f>IF(N389="sníž. přenesená",J389,0)</f>
        <v>0</v>
      </c>
      <c r="BI389" s="244">
        <f>IF(N389="nulová",J389,0)</f>
        <v>0</v>
      </c>
      <c r="BJ389" s="19" t="s">
        <v>86</v>
      </c>
      <c r="BK389" s="244">
        <f>ROUND(I389*H389,2)</f>
        <v>0</v>
      </c>
      <c r="BL389" s="19" t="s">
        <v>101</v>
      </c>
      <c r="BM389" s="243" t="s">
        <v>3547</v>
      </c>
    </row>
    <row r="390" s="2" customFormat="1">
      <c r="A390" s="41"/>
      <c r="B390" s="42"/>
      <c r="C390" s="43"/>
      <c r="D390" s="245" t="s">
        <v>192</v>
      </c>
      <c r="E390" s="43"/>
      <c r="F390" s="246" t="s">
        <v>488</v>
      </c>
      <c r="G390" s="43"/>
      <c r="H390" s="43"/>
      <c r="I390" s="247"/>
      <c r="J390" s="43"/>
      <c r="K390" s="43"/>
      <c r="L390" s="47"/>
      <c r="M390" s="248"/>
      <c r="N390" s="249"/>
      <c r="O390" s="94"/>
      <c r="P390" s="94"/>
      <c r="Q390" s="94"/>
      <c r="R390" s="94"/>
      <c r="S390" s="94"/>
      <c r="T390" s="95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19" t="s">
        <v>192</v>
      </c>
      <c r="AU390" s="19" t="s">
        <v>90</v>
      </c>
    </row>
    <row r="391" s="13" customFormat="1">
      <c r="A391" s="13"/>
      <c r="B391" s="252"/>
      <c r="C391" s="253"/>
      <c r="D391" s="245" t="s">
        <v>196</v>
      </c>
      <c r="E391" s="254" t="s">
        <v>1</v>
      </c>
      <c r="F391" s="255" t="s">
        <v>3348</v>
      </c>
      <c r="G391" s="253"/>
      <c r="H391" s="254" t="s">
        <v>1</v>
      </c>
      <c r="I391" s="256"/>
      <c r="J391" s="253"/>
      <c r="K391" s="253"/>
      <c r="L391" s="257"/>
      <c r="M391" s="258"/>
      <c r="N391" s="259"/>
      <c r="O391" s="259"/>
      <c r="P391" s="259"/>
      <c r="Q391" s="259"/>
      <c r="R391" s="259"/>
      <c r="S391" s="259"/>
      <c r="T391" s="26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61" t="s">
        <v>196</v>
      </c>
      <c r="AU391" s="261" t="s">
        <v>90</v>
      </c>
      <c r="AV391" s="13" t="s">
        <v>86</v>
      </c>
      <c r="AW391" s="13" t="s">
        <v>38</v>
      </c>
      <c r="AX391" s="13" t="s">
        <v>82</v>
      </c>
      <c r="AY391" s="261" t="s">
        <v>183</v>
      </c>
    </row>
    <row r="392" s="14" customFormat="1">
      <c r="A392" s="14"/>
      <c r="B392" s="262"/>
      <c r="C392" s="263"/>
      <c r="D392" s="245" t="s">
        <v>196</v>
      </c>
      <c r="E392" s="264" t="s">
        <v>1</v>
      </c>
      <c r="F392" s="265" t="s">
        <v>3548</v>
      </c>
      <c r="G392" s="263"/>
      <c r="H392" s="266">
        <v>25.158000000000001</v>
      </c>
      <c r="I392" s="267"/>
      <c r="J392" s="263"/>
      <c r="K392" s="263"/>
      <c r="L392" s="268"/>
      <c r="M392" s="269"/>
      <c r="N392" s="270"/>
      <c r="O392" s="270"/>
      <c r="P392" s="270"/>
      <c r="Q392" s="270"/>
      <c r="R392" s="270"/>
      <c r="S392" s="270"/>
      <c r="T392" s="271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72" t="s">
        <v>196</v>
      </c>
      <c r="AU392" s="272" t="s">
        <v>90</v>
      </c>
      <c r="AV392" s="14" t="s">
        <v>90</v>
      </c>
      <c r="AW392" s="14" t="s">
        <v>38</v>
      </c>
      <c r="AX392" s="14" t="s">
        <v>86</v>
      </c>
      <c r="AY392" s="272" t="s">
        <v>183</v>
      </c>
    </row>
    <row r="393" s="2" customFormat="1" ht="21.75" customHeight="1">
      <c r="A393" s="41"/>
      <c r="B393" s="42"/>
      <c r="C393" s="232" t="s">
        <v>490</v>
      </c>
      <c r="D393" s="232" t="s">
        <v>186</v>
      </c>
      <c r="E393" s="233" t="s">
        <v>3549</v>
      </c>
      <c r="F393" s="234" t="s">
        <v>3550</v>
      </c>
      <c r="G393" s="235" t="s">
        <v>231</v>
      </c>
      <c r="H393" s="236">
        <v>1.5</v>
      </c>
      <c r="I393" s="237"/>
      <c r="J393" s="238">
        <f>ROUND(I393*H393,2)</f>
        <v>0</v>
      </c>
      <c r="K393" s="234" t="s">
        <v>1</v>
      </c>
      <c r="L393" s="47"/>
      <c r="M393" s="239" t="s">
        <v>1</v>
      </c>
      <c r="N393" s="240" t="s">
        <v>47</v>
      </c>
      <c r="O393" s="94"/>
      <c r="P393" s="241">
        <f>O393*H393</f>
        <v>0</v>
      </c>
      <c r="Q393" s="241">
        <v>0</v>
      </c>
      <c r="R393" s="241">
        <f>Q393*H393</f>
        <v>0</v>
      </c>
      <c r="S393" s="241">
        <v>0</v>
      </c>
      <c r="T393" s="242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43" t="s">
        <v>101</v>
      </c>
      <c r="AT393" s="243" t="s">
        <v>186</v>
      </c>
      <c r="AU393" s="243" t="s">
        <v>90</v>
      </c>
      <c r="AY393" s="19" t="s">
        <v>183</v>
      </c>
      <c r="BE393" s="244">
        <f>IF(N393="základní",J393,0)</f>
        <v>0</v>
      </c>
      <c r="BF393" s="244">
        <f>IF(N393="snížená",J393,0)</f>
        <v>0</v>
      </c>
      <c r="BG393" s="244">
        <f>IF(N393="zákl. přenesená",J393,0)</f>
        <v>0</v>
      </c>
      <c r="BH393" s="244">
        <f>IF(N393="sníž. přenesená",J393,0)</f>
        <v>0</v>
      </c>
      <c r="BI393" s="244">
        <f>IF(N393="nulová",J393,0)</f>
        <v>0</v>
      </c>
      <c r="BJ393" s="19" t="s">
        <v>86</v>
      </c>
      <c r="BK393" s="244">
        <f>ROUND(I393*H393,2)</f>
        <v>0</v>
      </c>
      <c r="BL393" s="19" t="s">
        <v>101</v>
      </c>
      <c r="BM393" s="243" t="s">
        <v>3551</v>
      </c>
    </row>
    <row r="394" s="2" customFormat="1">
      <c r="A394" s="41"/>
      <c r="B394" s="42"/>
      <c r="C394" s="43"/>
      <c r="D394" s="245" t="s">
        <v>192</v>
      </c>
      <c r="E394" s="43"/>
      <c r="F394" s="246" t="s">
        <v>3550</v>
      </c>
      <c r="G394" s="43"/>
      <c r="H394" s="43"/>
      <c r="I394" s="247"/>
      <c r="J394" s="43"/>
      <c r="K394" s="43"/>
      <c r="L394" s="47"/>
      <c r="M394" s="248"/>
      <c r="N394" s="249"/>
      <c r="O394" s="94"/>
      <c r="P394" s="94"/>
      <c r="Q394" s="94"/>
      <c r="R394" s="94"/>
      <c r="S394" s="94"/>
      <c r="T394" s="95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192</v>
      </c>
      <c r="AU394" s="19" t="s">
        <v>90</v>
      </c>
    </row>
    <row r="395" s="13" customFormat="1">
      <c r="A395" s="13"/>
      <c r="B395" s="252"/>
      <c r="C395" s="253"/>
      <c r="D395" s="245" t="s">
        <v>196</v>
      </c>
      <c r="E395" s="254" t="s">
        <v>1</v>
      </c>
      <c r="F395" s="255" t="s">
        <v>3552</v>
      </c>
      <c r="G395" s="253"/>
      <c r="H395" s="254" t="s">
        <v>1</v>
      </c>
      <c r="I395" s="256"/>
      <c r="J395" s="253"/>
      <c r="K395" s="253"/>
      <c r="L395" s="257"/>
      <c r="M395" s="258"/>
      <c r="N395" s="259"/>
      <c r="O395" s="259"/>
      <c r="P395" s="259"/>
      <c r="Q395" s="259"/>
      <c r="R395" s="259"/>
      <c r="S395" s="259"/>
      <c r="T395" s="26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61" t="s">
        <v>196</v>
      </c>
      <c r="AU395" s="261" t="s">
        <v>90</v>
      </c>
      <c r="AV395" s="13" t="s">
        <v>86</v>
      </c>
      <c r="AW395" s="13" t="s">
        <v>38</v>
      </c>
      <c r="AX395" s="13" t="s">
        <v>82</v>
      </c>
      <c r="AY395" s="261" t="s">
        <v>183</v>
      </c>
    </row>
    <row r="396" s="13" customFormat="1">
      <c r="A396" s="13"/>
      <c r="B396" s="252"/>
      <c r="C396" s="253"/>
      <c r="D396" s="245" t="s">
        <v>196</v>
      </c>
      <c r="E396" s="254" t="s">
        <v>1</v>
      </c>
      <c r="F396" s="255" t="s">
        <v>3553</v>
      </c>
      <c r="G396" s="253"/>
      <c r="H396" s="254" t="s">
        <v>1</v>
      </c>
      <c r="I396" s="256"/>
      <c r="J396" s="253"/>
      <c r="K396" s="253"/>
      <c r="L396" s="257"/>
      <c r="M396" s="258"/>
      <c r="N396" s="259"/>
      <c r="O396" s="259"/>
      <c r="P396" s="259"/>
      <c r="Q396" s="259"/>
      <c r="R396" s="259"/>
      <c r="S396" s="259"/>
      <c r="T396" s="26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61" t="s">
        <v>196</v>
      </c>
      <c r="AU396" s="261" t="s">
        <v>90</v>
      </c>
      <c r="AV396" s="13" t="s">
        <v>86</v>
      </c>
      <c r="AW396" s="13" t="s">
        <v>38</v>
      </c>
      <c r="AX396" s="13" t="s">
        <v>82</v>
      </c>
      <c r="AY396" s="261" t="s">
        <v>183</v>
      </c>
    </row>
    <row r="397" s="13" customFormat="1">
      <c r="A397" s="13"/>
      <c r="B397" s="252"/>
      <c r="C397" s="253"/>
      <c r="D397" s="245" t="s">
        <v>196</v>
      </c>
      <c r="E397" s="254" t="s">
        <v>1</v>
      </c>
      <c r="F397" s="255" t="s">
        <v>3554</v>
      </c>
      <c r="G397" s="253"/>
      <c r="H397" s="254" t="s">
        <v>1</v>
      </c>
      <c r="I397" s="256"/>
      <c r="J397" s="253"/>
      <c r="K397" s="253"/>
      <c r="L397" s="257"/>
      <c r="M397" s="258"/>
      <c r="N397" s="259"/>
      <c r="O397" s="259"/>
      <c r="P397" s="259"/>
      <c r="Q397" s="259"/>
      <c r="R397" s="259"/>
      <c r="S397" s="259"/>
      <c r="T397" s="26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61" t="s">
        <v>196</v>
      </c>
      <c r="AU397" s="261" t="s">
        <v>90</v>
      </c>
      <c r="AV397" s="13" t="s">
        <v>86</v>
      </c>
      <c r="AW397" s="13" t="s">
        <v>38</v>
      </c>
      <c r="AX397" s="13" t="s">
        <v>82</v>
      </c>
      <c r="AY397" s="261" t="s">
        <v>183</v>
      </c>
    </row>
    <row r="398" s="13" customFormat="1">
      <c r="A398" s="13"/>
      <c r="B398" s="252"/>
      <c r="C398" s="253"/>
      <c r="D398" s="245" t="s">
        <v>196</v>
      </c>
      <c r="E398" s="254" t="s">
        <v>1</v>
      </c>
      <c r="F398" s="255" t="s">
        <v>3491</v>
      </c>
      <c r="G398" s="253"/>
      <c r="H398" s="254" t="s">
        <v>1</v>
      </c>
      <c r="I398" s="256"/>
      <c r="J398" s="253"/>
      <c r="K398" s="253"/>
      <c r="L398" s="257"/>
      <c r="M398" s="258"/>
      <c r="N398" s="259"/>
      <c r="O398" s="259"/>
      <c r="P398" s="259"/>
      <c r="Q398" s="259"/>
      <c r="R398" s="259"/>
      <c r="S398" s="259"/>
      <c r="T398" s="26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61" t="s">
        <v>196</v>
      </c>
      <c r="AU398" s="261" t="s">
        <v>90</v>
      </c>
      <c r="AV398" s="13" t="s">
        <v>86</v>
      </c>
      <c r="AW398" s="13" t="s">
        <v>38</v>
      </c>
      <c r="AX398" s="13" t="s">
        <v>82</v>
      </c>
      <c r="AY398" s="261" t="s">
        <v>183</v>
      </c>
    </row>
    <row r="399" s="13" customFormat="1">
      <c r="A399" s="13"/>
      <c r="B399" s="252"/>
      <c r="C399" s="253"/>
      <c r="D399" s="245" t="s">
        <v>196</v>
      </c>
      <c r="E399" s="254" t="s">
        <v>1</v>
      </c>
      <c r="F399" s="255" t="s">
        <v>3312</v>
      </c>
      <c r="G399" s="253"/>
      <c r="H399" s="254" t="s">
        <v>1</v>
      </c>
      <c r="I399" s="256"/>
      <c r="J399" s="253"/>
      <c r="K399" s="253"/>
      <c r="L399" s="257"/>
      <c r="M399" s="258"/>
      <c r="N399" s="259"/>
      <c r="O399" s="259"/>
      <c r="P399" s="259"/>
      <c r="Q399" s="259"/>
      <c r="R399" s="259"/>
      <c r="S399" s="259"/>
      <c r="T399" s="26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61" t="s">
        <v>196</v>
      </c>
      <c r="AU399" s="261" t="s">
        <v>90</v>
      </c>
      <c r="AV399" s="13" t="s">
        <v>86</v>
      </c>
      <c r="AW399" s="13" t="s">
        <v>38</v>
      </c>
      <c r="AX399" s="13" t="s">
        <v>82</v>
      </c>
      <c r="AY399" s="261" t="s">
        <v>183</v>
      </c>
    </row>
    <row r="400" s="13" customFormat="1">
      <c r="A400" s="13"/>
      <c r="B400" s="252"/>
      <c r="C400" s="253"/>
      <c r="D400" s="245" t="s">
        <v>196</v>
      </c>
      <c r="E400" s="254" t="s">
        <v>1</v>
      </c>
      <c r="F400" s="255" t="s">
        <v>3555</v>
      </c>
      <c r="G400" s="253"/>
      <c r="H400" s="254" t="s">
        <v>1</v>
      </c>
      <c r="I400" s="256"/>
      <c r="J400" s="253"/>
      <c r="K400" s="253"/>
      <c r="L400" s="257"/>
      <c r="M400" s="258"/>
      <c r="N400" s="259"/>
      <c r="O400" s="259"/>
      <c r="P400" s="259"/>
      <c r="Q400" s="259"/>
      <c r="R400" s="259"/>
      <c r="S400" s="259"/>
      <c r="T400" s="26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61" t="s">
        <v>196</v>
      </c>
      <c r="AU400" s="261" t="s">
        <v>90</v>
      </c>
      <c r="AV400" s="13" t="s">
        <v>86</v>
      </c>
      <c r="AW400" s="13" t="s">
        <v>38</v>
      </c>
      <c r="AX400" s="13" t="s">
        <v>82</v>
      </c>
      <c r="AY400" s="261" t="s">
        <v>183</v>
      </c>
    </row>
    <row r="401" s="13" customFormat="1">
      <c r="A401" s="13"/>
      <c r="B401" s="252"/>
      <c r="C401" s="253"/>
      <c r="D401" s="245" t="s">
        <v>196</v>
      </c>
      <c r="E401" s="254" t="s">
        <v>1</v>
      </c>
      <c r="F401" s="255" t="s">
        <v>3556</v>
      </c>
      <c r="G401" s="253"/>
      <c r="H401" s="254" t="s">
        <v>1</v>
      </c>
      <c r="I401" s="256"/>
      <c r="J401" s="253"/>
      <c r="K401" s="253"/>
      <c r="L401" s="257"/>
      <c r="M401" s="258"/>
      <c r="N401" s="259"/>
      <c r="O401" s="259"/>
      <c r="P401" s="259"/>
      <c r="Q401" s="259"/>
      <c r="R401" s="259"/>
      <c r="S401" s="259"/>
      <c r="T401" s="26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61" t="s">
        <v>196</v>
      </c>
      <c r="AU401" s="261" t="s">
        <v>90</v>
      </c>
      <c r="AV401" s="13" t="s">
        <v>86</v>
      </c>
      <c r="AW401" s="13" t="s">
        <v>38</v>
      </c>
      <c r="AX401" s="13" t="s">
        <v>82</v>
      </c>
      <c r="AY401" s="261" t="s">
        <v>183</v>
      </c>
    </row>
    <row r="402" s="13" customFormat="1">
      <c r="A402" s="13"/>
      <c r="B402" s="252"/>
      <c r="C402" s="253"/>
      <c r="D402" s="245" t="s">
        <v>196</v>
      </c>
      <c r="E402" s="254" t="s">
        <v>1</v>
      </c>
      <c r="F402" s="255" t="s">
        <v>3318</v>
      </c>
      <c r="G402" s="253"/>
      <c r="H402" s="254" t="s">
        <v>1</v>
      </c>
      <c r="I402" s="256"/>
      <c r="J402" s="253"/>
      <c r="K402" s="253"/>
      <c r="L402" s="257"/>
      <c r="M402" s="258"/>
      <c r="N402" s="259"/>
      <c r="O402" s="259"/>
      <c r="P402" s="259"/>
      <c r="Q402" s="259"/>
      <c r="R402" s="259"/>
      <c r="S402" s="259"/>
      <c r="T402" s="26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61" t="s">
        <v>196</v>
      </c>
      <c r="AU402" s="261" t="s">
        <v>90</v>
      </c>
      <c r="AV402" s="13" t="s">
        <v>86</v>
      </c>
      <c r="AW402" s="13" t="s">
        <v>38</v>
      </c>
      <c r="AX402" s="13" t="s">
        <v>82</v>
      </c>
      <c r="AY402" s="261" t="s">
        <v>183</v>
      </c>
    </row>
    <row r="403" s="13" customFormat="1">
      <c r="A403" s="13"/>
      <c r="B403" s="252"/>
      <c r="C403" s="253"/>
      <c r="D403" s="245" t="s">
        <v>196</v>
      </c>
      <c r="E403" s="254" t="s">
        <v>1</v>
      </c>
      <c r="F403" s="255" t="s">
        <v>3497</v>
      </c>
      <c r="G403" s="253"/>
      <c r="H403" s="254" t="s">
        <v>1</v>
      </c>
      <c r="I403" s="256"/>
      <c r="J403" s="253"/>
      <c r="K403" s="253"/>
      <c r="L403" s="257"/>
      <c r="M403" s="258"/>
      <c r="N403" s="259"/>
      <c r="O403" s="259"/>
      <c r="P403" s="259"/>
      <c r="Q403" s="259"/>
      <c r="R403" s="259"/>
      <c r="S403" s="259"/>
      <c r="T403" s="26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61" t="s">
        <v>196</v>
      </c>
      <c r="AU403" s="261" t="s">
        <v>90</v>
      </c>
      <c r="AV403" s="13" t="s">
        <v>86</v>
      </c>
      <c r="AW403" s="13" t="s">
        <v>38</v>
      </c>
      <c r="AX403" s="13" t="s">
        <v>82</v>
      </c>
      <c r="AY403" s="261" t="s">
        <v>183</v>
      </c>
    </row>
    <row r="404" s="14" customFormat="1">
      <c r="A404" s="14"/>
      <c r="B404" s="262"/>
      <c r="C404" s="263"/>
      <c r="D404" s="245" t="s">
        <v>196</v>
      </c>
      <c r="E404" s="264" t="s">
        <v>1</v>
      </c>
      <c r="F404" s="265" t="s">
        <v>3498</v>
      </c>
      <c r="G404" s="263"/>
      <c r="H404" s="266">
        <v>1.5</v>
      </c>
      <c r="I404" s="267"/>
      <c r="J404" s="263"/>
      <c r="K404" s="263"/>
      <c r="L404" s="268"/>
      <c r="M404" s="269"/>
      <c r="N404" s="270"/>
      <c r="O404" s="270"/>
      <c r="P404" s="270"/>
      <c r="Q404" s="270"/>
      <c r="R404" s="270"/>
      <c r="S404" s="270"/>
      <c r="T404" s="271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72" t="s">
        <v>196</v>
      </c>
      <c r="AU404" s="272" t="s">
        <v>90</v>
      </c>
      <c r="AV404" s="14" t="s">
        <v>90</v>
      </c>
      <c r="AW404" s="14" t="s">
        <v>38</v>
      </c>
      <c r="AX404" s="14" t="s">
        <v>86</v>
      </c>
      <c r="AY404" s="272" t="s">
        <v>183</v>
      </c>
    </row>
    <row r="405" s="2" customFormat="1" ht="16.5" customHeight="1">
      <c r="A405" s="41"/>
      <c r="B405" s="42"/>
      <c r="C405" s="232" t="s">
        <v>495</v>
      </c>
      <c r="D405" s="232" t="s">
        <v>186</v>
      </c>
      <c r="E405" s="233" t="s">
        <v>491</v>
      </c>
      <c r="F405" s="234" t="s">
        <v>492</v>
      </c>
      <c r="G405" s="235" t="s">
        <v>294</v>
      </c>
      <c r="H405" s="236">
        <v>2</v>
      </c>
      <c r="I405" s="237"/>
      <c r="J405" s="238">
        <f>ROUND(I405*H405,2)</f>
        <v>0</v>
      </c>
      <c r="K405" s="234" t="s">
        <v>1</v>
      </c>
      <c r="L405" s="47"/>
      <c r="M405" s="239" t="s">
        <v>1</v>
      </c>
      <c r="N405" s="240" t="s">
        <v>47</v>
      </c>
      <c r="O405" s="94"/>
      <c r="P405" s="241">
        <f>O405*H405</f>
        <v>0</v>
      </c>
      <c r="Q405" s="241">
        <v>0</v>
      </c>
      <c r="R405" s="241">
        <f>Q405*H405</f>
        <v>0</v>
      </c>
      <c r="S405" s="241">
        <v>0</v>
      </c>
      <c r="T405" s="242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43" t="s">
        <v>101</v>
      </c>
      <c r="AT405" s="243" t="s">
        <v>186</v>
      </c>
      <c r="AU405" s="243" t="s">
        <v>90</v>
      </c>
      <c r="AY405" s="19" t="s">
        <v>183</v>
      </c>
      <c r="BE405" s="244">
        <f>IF(N405="základní",J405,0)</f>
        <v>0</v>
      </c>
      <c r="BF405" s="244">
        <f>IF(N405="snížená",J405,0)</f>
        <v>0</v>
      </c>
      <c r="BG405" s="244">
        <f>IF(N405="zákl. přenesená",J405,0)</f>
        <v>0</v>
      </c>
      <c r="BH405" s="244">
        <f>IF(N405="sníž. přenesená",J405,0)</f>
        <v>0</v>
      </c>
      <c r="BI405" s="244">
        <f>IF(N405="nulová",J405,0)</f>
        <v>0</v>
      </c>
      <c r="BJ405" s="19" t="s">
        <v>86</v>
      </c>
      <c r="BK405" s="244">
        <f>ROUND(I405*H405,2)</f>
        <v>0</v>
      </c>
      <c r="BL405" s="19" t="s">
        <v>101</v>
      </c>
      <c r="BM405" s="243" t="s">
        <v>3557</v>
      </c>
    </row>
    <row r="406" s="2" customFormat="1">
      <c r="A406" s="41"/>
      <c r="B406" s="42"/>
      <c r="C406" s="43"/>
      <c r="D406" s="245" t="s">
        <v>192</v>
      </c>
      <c r="E406" s="43"/>
      <c r="F406" s="246" t="s">
        <v>492</v>
      </c>
      <c r="G406" s="43"/>
      <c r="H406" s="43"/>
      <c r="I406" s="247"/>
      <c r="J406" s="43"/>
      <c r="K406" s="43"/>
      <c r="L406" s="47"/>
      <c r="M406" s="248"/>
      <c r="N406" s="249"/>
      <c r="O406" s="94"/>
      <c r="P406" s="94"/>
      <c r="Q406" s="94"/>
      <c r="R406" s="94"/>
      <c r="S406" s="94"/>
      <c r="T406" s="95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192</v>
      </c>
      <c r="AU406" s="19" t="s">
        <v>90</v>
      </c>
    </row>
    <row r="407" s="13" customFormat="1">
      <c r="A407" s="13"/>
      <c r="B407" s="252"/>
      <c r="C407" s="253"/>
      <c r="D407" s="245" t="s">
        <v>196</v>
      </c>
      <c r="E407" s="254" t="s">
        <v>1</v>
      </c>
      <c r="F407" s="255" t="s">
        <v>3247</v>
      </c>
      <c r="G407" s="253"/>
      <c r="H407" s="254" t="s">
        <v>1</v>
      </c>
      <c r="I407" s="256"/>
      <c r="J407" s="253"/>
      <c r="K407" s="253"/>
      <c r="L407" s="257"/>
      <c r="M407" s="258"/>
      <c r="N407" s="259"/>
      <c r="O407" s="259"/>
      <c r="P407" s="259"/>
      <c r="Q407" s="259"/>
      <c r="R407" s="259"/>
      <c r="S407" s="259"/>
      <c r="T407" s="26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61" t="s">
        <v>196</v>
      </c>
      <c r="AU407" s="261" t="s">
        <v>90</v>
      </c>
      <c r="AV407" s="13" t="s">
        <v>86</v>
      </c>
      <c r="AW407" s="13" t="s">
        <v>38</v>
      </c>
      <c r="AX407" s="13" t="s">
        <v>82</v>
      </c>
      <c r="AY407" s="261" t="s">
        <v>183</v>
      </c>
    </row>
    <row r="408" s="13" customFormat="1">
      <c r="A408" s="13"/>
      <c r="B408" s="252"/>
      <c r="C408" s="253"/>
      <c r="D408" s="245" t="s">
        <v>196</v>
      </c>
      <c r="E408" s="254" t="s">
        <v>1</v>
      </c>
      <c r="F408" s="255" t="s">
        <v>3491</v>
      </c>
      <c r="G408" s="253"/>
      <c r="H408" s="254" t="s">
        <v>1</v>
      </c>
      <c r="I408" s="256"/>
      <c r="J408" s="253"/>
      <c r="K408" s="253"/>
      <c r="L408" s="257"/>
      <c r="M408" s="258"/>
      <c r="N408" s="259"/>
      <c r="O408" s="259"/>
      <c r="P408" s="259"/>
      <c r="Q408" s="259"/>
      <c r="R408" s="259"/>
      <c r="S408" s="259"/>
      <c r="T408" s="26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61" t="s">
        <v>196</v>
      </c>
      <c r="AU408" s="261" t="s">
        <v>90</v>
      </c>
      <c r="AV408" s="13" t="s">
        <v>86</v>
      </c>
      <c r="AW408" s="13" t="s">
        <v>38</v>
      </c>
      <c r="AX408" s="13" t="s">
        <v>82</v>
      </c>
      <c r="AY408" s="261" t="s">
        <v>183</v>
      </c>
    </row>
    <row r="409" s="13" customFormat="1">
      <c r="A409" s="13"/>
      <c r="B409" s="252"/>
      <c r="C409" s="253"/>
      <c r="D409" s="245" t="s">
        <v>196</v>
      </c>
      <c r="E409" s="254" t="s">
        <v>1</v>
      </c>
      <c r="F409" s="255" t="s">
        <v>3312</v>
      </c>
      <c r="G409" s="253"/>
      <c r="H409" s="254" t="s">
        <v>1</v>
      </c>
      <c r="I409" s="256"/>
      <c r="J409" s="253"/>
      <c r="K409" s="253"/>
      <c r="L409" s="257"/>
      <c r="M409" s="258"/>
      <c r="N409" s="259"/>
      <c r="O409" s="259"/>
      <c r="P409" s="259"/>
      <c r="Q409" s="259"/>
      <c r="R409" s="259"/>
      <c r="S409" s="259"/>
      <c r="T409" s="26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61" t="s">
        <v>196</v>
      </c>
      <c r="AU409" s="261" t="s">
        <v>90</v>
      </c>
      <c r="AV409" s="13" t="s">
        <v>86</v>
      </c>
      <c r="AW409" s="13" t="s">
        <v>38</v>
      </c>
      <c r="AX409" s="13" t="s">
        <v>82</v>
      </c>
      <c r="AY409" s="261" t="s">
        <v>183</v>
      </c>
    </row>
    <row r="410" s="13" customFormat="1">
      <c r="A410" s="13"/>
      <c r="B410" s="252"/>
      <c r="C410" s="253"/>
      <c r="D410" s="245" t="s">
        <v>196</v>
      </c>
      <c r="E410" s="254" t="s">
        <v>1</v>
      </c>
      <c r="F410" s="255" t="s">
        <v>3318</v>
      </c>
      <c r="G410" s="253"/>
      <c r="H410" s="254" t="s">
        <v>1</v>
      </c>
      <c r="I410" s="256"/>
      <c r="J410" s="253"/>
      <c r="K410" s="253"/>
      <c r="L410" s="257"/>
      <c r="M410" s="258"/>
      <c r="N410" s="259"/>
      <c r="O410" s="259"/>
      <c r="P410" s="259"/>
      <c r="Q410" s="259"/>
      <c r="R410" s="259"/>
      <c r="S410" s="259"/>
      <c r="T410" s="26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61" t="s">
        <v>196</v>
      </c>
      <c r="AU410" s="261" t="s">
        <v>90</v>
      </c>
      <c r="AV410" s="13" t="s">
        <v>86</v>
      </c>
      <c r="AW410" s="13" t="s">
        <v>38</v>
      </c>
      <c r="AX410" s="13" t="s">
        <v>82</v>
      </c>
      <c r="AY410" s="261" t="s">
        <v>183</v>
      </c>
    </row>
    <row r="411" s="13" customFormat="1">
      <c r="A411" s="13"/>
      <c r="B411" s="252"/>
      <c r="C411" s="253"/>
      <c r="D411" s="245" t="s">
        <v>196</v>
      </c>
      <c r="E411" s="254" t="s">
        <v>1</v>
      </c>
      <c r="F411" s="255" t="s">
        <v>3252</v>
      </c>
      <c r="G411" s="253"/>
      <c r="H411" s="254" t="s">
        <v>1</v>
      </c>
      <c r="I411" s="256"/>
      <c r="J411" s="253"/>
      <c r="K411" s="253"/>
      <c r="L411" s="257"/>
      <c r="M411" s="258"/>
      <c r="N411" s="259"/>
      <c r="O411" s="259"/>
      <c r="P411" s="259"/>
      <c r="Q411" s="259"/>
      <c r="R411" s="259"/>
      <c r="S411" s="259"/>
      <c r="T411" s="26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61" t="s">
        <v>196</v>
      </c>
      <c r="AU411" s="261" t="s">
        <v>90</v>
      </c>
      <c r="AV411" s="13" t="s">
        <v>86</v>
      </c>
      <c r="AW411" s="13" t="s">
        <v>38</v>
      </c>
      <c r="AX411" s="13" t="s">
        <v>82</v>
      </c>
      <c r="AY411" s="261" t="s">
        <v>183</v>
      </c>
    </row>
    <row r="412" s="14" customFormat="1">
      <c r="A412" s="14"/>
      <c r="B412" s="262"/>
      <c r="C412" s="263"/>
      <c r="D412" s="245" t="s">
        <v>196</v>
      </c>
      <c r="E412" s="264" t="s">
        <v>1</v>
      </c>
      <c r="F412" s="265" t="s">
        <v>3558</v>
      </c>
      <c r="G412" s="263"/>
      <c r="H412" s="266">
        <v>2</v>
      </c>
      <c r="I412" s="267"/>
      <c r="J412" s="263"/>
      <c r="K412" s="263"/>
      <c r="L412" s="268"/>
      <c r="M412" s="269"/>
      <c r="N412" s="270"/>
      <c r="O412" s="270"/>
      <c r="P412" s="270"/>
      <c r="Q412" s="270"/>
      <c r="R412" s="270"/>
      <c r="S412" s="270"/>
      <c r="T412" s="271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72" t="s">
        <v>196</v>
      </c>
      <c r="AU412" s="272" t="s">
        <v>90</v>
      </c>
      <c r="AV412" s="14" t="s">
        <v>90</v>
      </c>
      <c r="AW412" s="14" t="s">
        <v>38</v>
      </c>
      <c r="AX412" s="14" t="s">
        <v>86</v>
      </c>
      <c r="AY412" s="272" t="s">
        <v>183</v>
      </c>
    </row>
    <row r="413" s="12" customFormat="1" ht="22.8" customHeight="1">
      <c r="A413" s="12"/>
      <c r="B413" s="216"/>
      <c r="C413" s="217"/>
      <c r="D413" s="218" t="s">
        <v>81</v>
      </c>
      <c r="E413" s="230" t="s">
        <v>261</v>
      </c>
      <c r="F413" s="230" t="s">
        <v>494</v>
      </c>
      <c r="G413" s="217"/>
      <c r="H413" s="217"/>
      <c r="I413" s="220"/>
      <c r="J413" s="231">
        <f>BK413</f>
        <v>0</v>
      </c>
      <c r="K413" s="217"/>
      <c r="L413" s="222"/>
      <c r="M413" s="223"/>
      <c r="N413" s="224"/>
      <c r="O413" s="224"/>
      <c r="P413" s="225">
        <f>SUM(P414:P497)</f>
        <v>0</v>
      </c>
      <c r="Q413" s="224"/>
      <c r="R413" s="225">
        <f>SUM(R414:R497)</f>
        <v>0</v>
      </c>
      <c r="S413" s="224"/>
      <c r="T413" s="226">
        <f>SUM(T414:T497)</f>
        <v>54.594000000000001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27" t="s">
        <v>86</v>
      </c>
      <c r="AT413" s="228" t="s">
        <v>81</v>
      </c>
      <c r="AU413" s="228" t="s">
        <v>86</v>
      </c>
      <c r="AY413" s="227" t="s">
        <v>183</v>
      </c>
      <c r="BK413" s="229">
        <f>SUM(BK414:BK497)</f>
        <v>0</v>
      </c>
    </row>
    <row r="414" s="2" customFormat="1" ht="24.15" customHeight="1">
      <c r="A414" s="41"/>
      <c r="B414" s="42"/>
      <c r="C414" s="232" t="s">
        <v>501</v>
      </c>
      <c r="D414" s="232" t="s">
        <v>186</v>
      </c>
      <c r="E414" s="233" t="s">
        <v>496</v>
      </c>
      <c r="F414" s="234" t="s">
        <v>497</v>
      </c>
      <c r="G414" s="235" t="s">
        <v>189</v>
      </c>
      <c r="H414" s="236">
        <v>36.396000000000001</v>
      </c>
      <c r="I414" s="237"/>
      <c r="J414" s="238">
        <f>ROUND(I414*H414,2)</f>
        <v>0</v>
      </c>
      <c r="K414" s="234" t="s">
        <v>190</v>
      </c>
      <c r="L414" s="47"/>
      <c r="M414" s="239" t="s">
        <v>1</v>
      </c>
      <c r="N414" s="240" t="s">
        <v>47</v>
      </c>
      <c r="O414" s="94"/>
      <c r="P414" s="241">
        <f>O414*H414</f>
        <v>0</v>
      </c>
      <c r="Q414" s="241">
        <v>0</v>
      </c>
      <c r="R414" s="241">
        <f>Q414*H414</f>
        <v>0</v>
      </c>
      <c r="S414" s="241">
        <v>0.29999999999999999</v>
      </c>
      <c r="T414" s="242">
        <f>S414*H414</f>
        <v>10.918799999999999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43" t="s">
        <v>101</v>
      </c>
      <c r="AT414" s="243" t="s">
        <v>186</v>
      </c>
      <c r="AU414" s="243" t="s">
        <v>90</v>
      </c>
      <c r="AY414" s="19" t="s">
        <v>183</v>
      </c>
      <c r="BE414" s="244">
        <f>IF(N414="základní",J414,0)</f>
        <v>0</v>
      </c>
      <c r="BF414" s="244">
        <f>IF(N414="snížená",J414,0)</f>
        <v>0</v>
      </c>
      <c r="BG414" s="244">
        <f>IF(N414="zákl. přenesená",J414,0)</f>
        <v>0</v>
      </c>
      <c r="BH414" s="244">
        <f>IF(N414="sníž. přenesená",J414,0)</f>
        <v>0</v>
      </c>
      <c r="BI414" s="244">
        <f>IF(N414="nulová",J414,0)</f>
        <v>0</v>
      </c>
      <c r="BJ414" s="19" t="s">
        <v>86</v>
      </c>
      <c r="BK414" s="244">
        <f>ROUND(I414*H414,2)</f>
        <v>0</v>
      </c>
      <c r="BL414" s="19" t="s">
        <v>101</v>
      </c>
      <c r="BM414" s="243" t="s">
        <v>3559</v>
      </c>
    </row>
    <row r="415" s="2" customFormat="1">
      <c r="A415" s="41"/>
      <c r="B415" s="42"/>
      <c r="C415" s="43"/>
      <c r="D415" s="245" t="s">
        <v>192</v>
      </c>
      <c r="E415" s="43"/>
      <c r="F415" s="246" t="s">
        <v>499</v>
      </c>
      <c r="G415" s="43"/>
      <c r="H415" s="43"/>
      <c r="I415" s="247"/>
      <c r="J415" s="43"/>
      <c r="K415" s="43"/>
      <c r="L415" s="47"/>
      <c r="M415" s="248"/>
      <c r="N415" s="249"/>
      <c r="O415" s="94"/>
      <c r="P415" s="94"/>
      <c r="Q415" s="94"/>
      <c r="R415" s="94"/>
      <c r="S415" s="94"/>
      <c r="T415" s="95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192</v>
      </c>
      <c r="AU415" s="19" t="s">
        <v>90</v>
      </c>
    </row>
    <row r="416" s="2" customFormat="1">
      <c r="A416" s="41"/>
      <c r="B416" s="42"/>
      <c r="C416" s="43"/>
      <c r="D416" s="250" t="s">
        <v>194</v>
      </c>
      <c r="E416" s="43"/>
      <c r="F416" s="251" t="s">
        <v>500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194</v>
      </c>
      <c r="AU416" s="19" t="s">
        <v>90</v>
      </c>
    </row>
    <row r="417" s="13" customFormat="1">
      <c r="A417" s="13"/>
      <c r="B417" s="252"/>
      <c r="C417" s="253"/>
      <c r="D417" s="245" t="s">
        <v>196</v>
      </c>
      <c r="E417" s="254" t="s">
        <v>1</v>
      </c>
      <c r="F417" s="255" t="s">
        <v>3247</v>
      </c>
      <c r="G417" s="253"/>
      <c r="H417" s="254" t="s">
        <v>1</v>
      </c>
      <c r="I417" s="256"/>
      <c r="J417" s="253"/>
      <c r="K417" s="253"/>
      <c r="L417" s="257"/>
      <c r="M417" s="258"/>
      <c r="N417" s="259"/>
      <c r="O417" s="259"/>
      <c r="P417" s="259"/>
      <c r="Q417" s="259"/>
      <c r="R417" s="259"/>
      <c r="S417" s="259"/>
      <c r="T417" s="26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1" t="s">
        <v>196</v>
      </c>
      <c r="AU417" s="261" t="s">
        <v>90</v>
      </c>
      <c r="AV417" s="13" t="s">
        <v>86</v>
      </c>
      <c r="AW417" s="13" t="s">
        <v>38</v>
      </c>
      <c r="AX417" s="13" t="s">
        <v>82</v>
      </c>
      <c r="AY417" s="261" t="s">
        <v>183</v>
      </c>
    </row>
    <row r="418" s="13" customFormat="1">
      <c r="A418" s="13"/>
      <c r="B418" s="252"/>
      <c r="C418" s="253"/>
      <c r="D418" s="245" t="s">
        <v>196</v>
      </c>
      <c r="E418" s="254" t="s">
        <v>1</v>
      </c>
      <c r="F418" s="255" t="s">
        <v>3255</v>
      </c>
      <c r="G418" s="253"/>
      <c r="H418" s="254" t="s">
        <v>1</v>
      </c>
      <c r="I418" s="256"/>
      <c r="J418" s="253"/>
      <c r="K418" s="253"/>
      <c r="L418" s="257"/>
      <c r="M418" s="258"/>
      <c r="N418" s="259"/>
      <c r="O418" s="259"/>
      <c r="P418" s="259"/>
      <c r="Q418" s="259"/>
      <c r="R418" s="259"/>
      <c r="S418" s="259"/>
      <c r="T418" s="26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61" t="s">
        <v>196</v>
      </c>
      <c r="AU418" s="261" t="s">
        <v>90</v>
      </c>
      <c r="AV418" s="13" t="s">
        <v>86</v>
      </c>
      <c r="AW418" s="13" t="s">
        <v>38</v>
      </c>
      <c r="AX418" s="13" t="s">
        <v>82</v>
      </c>
      <c r="AY418" s="261" t="s">
        <v>183</v>
      </c>
    </row>
    <row r="419" s="13" customFormat="1">
      <c r="A419" s="13"/>
      <c r="B419" s="252"/>
      <c r="C419" s="253"/>
      <c r="D419" s="245" t="s">
        <v>196</v>
      </c>
      <c r="E419" s="254" t="s">
        <v>1</v>
      </c>
      <c r="F419" s="255" t="s">
        <v>3256</v>
      </c>
      <c r="G419" s="253"/>
      <c r="H419" s="254" t="s">
        <v>1</v>
      </c>
      <c r="I419" s="256"/>
      <c r="J419" s="253"/>
      <c r="K419" s="253"/>
      <c r="L419" s="257"/>
      <c r="M419" s="258"/>
      <c r="N419" s="259"/>
      <c r="O419" s="259"/>
      <c r="P419" s="259"/>
      <c r="Q419" s="259"/>
      <c r="R419" s="259"/>
      <c r="S419" s="259"/>
      <c r="T419" s="26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61" t="s">
        <v>196</v>
      </c>
      <c r="AU419" s="261" t="s">
        <v>90</v>
      </c>
      <c r="AV419" s="13" t="s">
        <v>86</v>
      </c>
      <c r="AW419" s="13" t="s">
        <v>38</v>
      </c>
      <c r="AX419" s="13" t="s">
        <v>82</v>
      </c>
      <c r="AY419" s="261" t="s">
        <v>183</v>
      </c>
    </row>
    <row r="420" s="13" customFormat="1">
      <c r="A420" s="13"/>
      <c r="B420" s="252"/>
      <c r="C420" s="253"/>
      <c r="D420" s="245" t="s">
        <v>196</v>
      </c>
      <c r="E420" s="254" t="s">
        <v>1</v>
      </c>
      <c r="F420" s="255" t="s">
        <v>3502</v>
      </c>
      <c r="G420" s="253"/>
      <c r="H420" s="254" t="s">
        <v>1</v>
      </c>
      <c r="I420" s="256"/>
      <c r="J420" s="253"/>
      <c r="K420" s="253"/>
      <c r="L420" s="257"/>
      <c r="M420" s="258"/>
      <c r="N420" s="259"/>
      <c r="O420" s="259"/>
      <c r="P420" s="259"/>
      <c r="Q420" s="259"/>
      <c r="R420" s="259"/>
      <c r="S420" s="259"/>
      <c r="T420" s="26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1" t="s">
        <v>196</v>
      </c>
      <c r="AU420" s="261" t="s">
        <v>90</v>
      </c>
      <c r="AV420" s="13" t="s">
        <v>86</v>
      </c>
      <c r="AW420" s="13" t="s">
        <v>38</v>
      </c>
      <c r="AX420" s="13" t="s">
        <v>82</v>
      </c>
      <c r="AY420" s="261" t="s">
        <v>183</v>
      </c>
    </row>
    <row r="421" s="13" customFormat="1">
      <c r="A421" s="13"/>
      <c r="B421" s="252"/>
      <c r="C421" s="253"/>
      <c r="D421" s="245" t="s">
        <v>196</v>
      </c>
      <c r="E421" s="254" t="s">
        <v>1</v>
      </c>
      <c r="F421" s="255" t="s">
        <v>3265</v>
      </c>
      <c r="G421" s="253"/>
      <c r="H421" s="254" t="s">
        <v>1</v>
      </c>
      <c r="I421" s="256"/>
      <c r="J421" s="253"/>
      <c r="K421" s="253"/>
      <c r="L421" s="257"/>
      <c r="M421" s="258"/>
      <c r="N421" s="259"/>
      <c r="O421" s="259"/>
      <c r="P421" s="259"/>
      <c r="Q421" s="259"/>
      <c r="R421" s="259"/>
      <c r="S421" s="259"/>
      <c r="T421" s="26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61" t="s">
        <v>196</v>
      </c>
      <c r="AU421" s="261" t="s">
        <v>90</v>
      </c>
      <c r="AV421" s="13" t="s">
        <v>86</v>
      </c>
      <c r="AW421" s="13" t="s">
        <v>38</v>
      </c>
      <c r="AX421" s="13" t="s">
        <v>82</v>
      </c>
      <c r="AY421" s="261" t="s">
        <v>183</v>
      </c>
    </row>
    <row r="422" s="14" customFormat="1">
      <c r="A422" s="14"/>
      <c r="B422" s="262"/>
      <c r="C422" s="263"/>
      <c r="D422" s="245" t="s">
        <v>196</v>
      </c>
      <c r="E422" s="264" t="s">
        <v>1</v>
      </c>
      <c r="F422" s="265" t="s">
        <v>3358</v>
      </c>
      <c r="G422" s="263"/>
      <c r="H422" s="266">
        <v>7.29</v>
      </c>
      <c r="I422" s="267"/>
      <c r="J422" s="263"/>
      <c r="K422" s="263"/>
      <c r="L422" s="268"/>
      <c r="M422" s="269"/>
      <c r="N422" s="270"/>
      <c r="O422" s="270"/>
      <c r="P422" s="270"/>
      <c r="Q422" s="270"/>
      <c r="R422" s="270"/>
      <c r="S422" s="270"/>
      <c r="T422" s="271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2" t="s">
        <v>196</v>
      </c>
      <c r="AU422" s="272" t="s">
        <v>90</v>
      </c>
      <c r="AV422" s="14" t="s">
        <v>90</v>
      </c>
      <c r="AW422" s="14" t="s">
        <v>38</v>
      </c>
      <c r="AX422" s="14" t="s">
        <v>82</v>
      </c>
      <c r="AY422" s="272" t="s">
        <v>183</v>
      </c>
    </row>
    <row r="423" s="13" customFormat="1">
      <c r="A423" s="13"/>
      <c r="B423" s="252"/>
      <c r="C423" s="253"/>
      <c r="D423" s="245" t="s">
        <v>196</v>
      </c>
      <c r="E423" s="254" t="s">
        <v>1</v>
      </c>
      <c r="F423" s="255" t="s">
        <v>3503</v>
      </c>
      <c r="G423" s="253"/>
      <c r="H423" s="254" t="s">
        <v>1</v>
      </c>
      <c r="I423" s="256"/>
      <c r="J423" s="253"/>
      <c r="K423" s="253"/>
      <c r="L423" s="257"/>
      <c r="M423" s="258"/>
      <c r="N423" s="259"/>
      <c r="O423" s="259"/>
      <c r="P423" s="259"/>
      <c r="Q423" s="259"/>
      <c r="R423" s="259"/>
      <c r="S423" s="259"/>
      <c r="T423" s="26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61" t="s">
        <v>196</v>
      </c>
      <c r="AU423" s="261" t="s">
        <v>90</v>
      </c>
      <c r="AV423" s="13" t="s">
        <v>86</v>
      </c>
      <c r="AW423" s="13" t="s">
        <v>38</v>
      </c>
      <c r="AX423" s="13" t="s">
        <v>82</v>
      </c>
      <c r="AY423" s="261" t="s">
        <v>183</v>
      </c>
    </row>
    <row r="424" s="13" customFormat="1">
      <c r="A424" s="13"/>
      <c r="B424" s="252"/>
      <c r="C424" s="253"/>
      <c r="D424" s="245" t="s">
        <v>196</v>
      </c>
      <c r="E424" s="254" t="s">
        <v>1</v>
      </c>
      <c r="F424" s="255" t="s">
        <v>3265</v>
      </c>
      <c r="G424" s="253"/>
      <c r="H424" s="254" t="s">
        <v>1</v>
      </c>
      <c r="I424" s="256"/>
      <c r="J424" s="253"/>
      <c r="K424" s="253"/>
      <c r="L424" s="257"/>
      <c r="M424" s="258"/>
      <c r="N424" s="259"/>
      <c r="O424" s="259"/>
      <c r="P424" s="259"/>
      <c r="Q424" s="259"/>
      <c r="R424" s="259"/>
      <c r="S424" s="259"/>
      <c r="T424" s="26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61" t="s">
        <v>196</v>
      </c>
      <c r="AU424" s="261" t="s">
        <v>90</v>
      </c>
      <c r="AV424" s="13" t="s">
        <v>86</v>
      </c>
      <c r="AW424" s="13" t="s">
        <v>38</v>
      </c>
      <c r="AX424" s="13" t="s">
        <v>82</v>
      </c>
      <c r="AY424" s="261" t="s">
        <v>183</v>
      </c>
    </row>
    <row r="425" s="14" customFormat="1">
      <c r="A425" s="14"/>
      <c r="B425" s="262"/>
      <c r="C425" s="263"/>
      <c r="D425" s="245" t="s">
        <v>196</v>
      </c>
      <c r="E425" s="264" t="s">
        <v>1</v>
      </c>
      <c r="F425" s="265" t="s">
        <v>3358</v>
      </c>
      <c r="G425" s="263"/>
      <c r="H425" s="266">
        <v>7.29</v>
      </c>
      <c r="I425" s="267"/>
      <c r="J425" s="263"/>
      <c r="K425" s="263"/>
      <c r="L425" s="268"/>
      <c r="M425" s="269"/>
      <c r="N425" s="270"/>
      <c r="O425" s="270"/>
      <c r="P425" s="270"/>
      <c r="Q425" s="270"/>
      <c r="R425" s="270"/>
      <c r="S425" s="270"/>
      <c r="T425" s="271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72" t="s">
        <v>196</v>
      </c>
      <c r="AU425" s="272" t="s">
        <v>90</v>
      </c>
      <c r="AV425" s="14" t="s">
        <v>90</v>
      </c>
      <c r="AW425" s="14" t="s">
        <v>38</v>
      </c>
      <c r="AX425" s="14" t="s">
        <v>82</v>
      </c>
      <c r="AY425" s="272" t="s">
        <v>183</v>
      </c>
    </row>
    <row r="426" s="13" customFormat="1">
      <c r="A426" s="13"/>
      <c r="B426" s="252"/>
      <c r="C426" s="253"/>
      <c r="D426" s="245" t="s">
        <v>196</v>
      </c>
      <c r="E426" s="254" t="s">
        <v>1</v>
      </c>
      <c r="F426" s="255" t="s">
        <v>3292</v>
      </c>
      <c r="G426" s="253"/>
      <c r="H426" s="254" t="s">
        <v>1</v>
      </c>
      <c r="I426" s="256"/>
      <c r="J426" s="253"/>
      <c r="K426" s="253"/>
      <c r="L426" s="257"/>
      <c r="M426" s="258"/>
      <c r="N426" s="259"/>
      <c r="O426" s="259"/>
      <c r="P426" s="259"/>
      <c r="Q426" s="259"/>
      <c r="R426" s="259"/>
      <c r="S426" s="259"/>
      <c r="T426" s="26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61" t="s">
        <v>196</v>
      </c>
      <c r="AU426" s="261" t="s">
        <v>90</v>
      </c>
      <c r="AV426" s="13" t="s">
        <v>86</v>
      </c>
      <c r="AW426" s="13" t="s">
        <v>38</v>
      </c>
      <c r="AX426" s="13" t="s">
        <v>82</v>
      </c>
      <c r="AY426" s="261" t="s">
        <v>183</v>
      </c>
    </row>
    <row r="427" s="13" customFormat="1">
      <c r="A427" s="13"/>
      <c r="B427" s="252"/>
      <c r="C427" s="253"/>
      <c r="D427" s="245" t="s">
        <v>196</v>
      </c>
      <c r="E427" s="254" t="s">
        <v>1</v>
      </c>
      <c r="F427" s="255" t="s">
        <v>3265</v>
      </c>
      <c r="G427" s="253"/>
      <c r="H427" s="254" t="s">
        <v>1</v>
      </c>
      <c r="I427" s="256"/>
      <c r="J427" s="253"/>
      <c r="K427" s="253"/>
      <c r="L427" s="257"/>
      <c r="M427" s="258"/>
      <c r="N427" s="259"/>
      <c r="O427" s="259"/>
      <c r="P427" s="259"/>
      <c r="Q427" s="259"/>
      <c r="R427" s="259"/>
      <c r="S427" s="259"/>
      <c r="T427" s="26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61" t="s">
        <v>196</v>
      </c>
      <c r="AU427" s="261" t="s">
        <v>90</v>
      </c>
      <c r="AV427" s="13" t="s">
        <v>86</v>
      </c>
      <c r="AW427" s="13" t="s">
        <v>38</v>
      </c>
      <c r="AX427" s="13" t="s">
        <v>82</v>
      </c>
      <c r="AY427" s="261" t="s">
        <v>183</v>
      </c>
    </row>
    <row r="428" s="14" customFormat="1">
      <c r="A428" s="14"/>
      <c r="B428" s="262"/>
      <c r="C428" s="263"/>
      <c r="D428" s="245" t="s">
        <v>196</v>
      </c>
      <c r="E428" s="264" t="s">
        <v>1</v>
      </c>
      <c r="F428" s="265" t="s">
        <v>3560</v>
      </c>
      <c r="G428" s="263"/>
      <c r="H428" s="266">
        <v>21.815999999999999</v>
      </c>
      <c r="I428" s="267"/>
      <c r="J428" s="263"/>
      <c r="K428" s="263"/>
      <c r="L428" s="268"/>
      <c r="M428" s="269"/>
      <c r="N428" s="270"/>
      <c r="O428" s="270"/>
      <c r="P428" s="270"/>
      <c r="Q428" s="270"/>
      <c r="R428" s="270"/>
      <c r="S428" s="270"/>
      <c r="T428" s="271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72" t="s">
        <v>196</v>
      </c>
      <c r="AU428" s="272" t="s">
        <v>90</v>
      </c>
      <c r="AV428" s="14" t="s">
        <v>90</v>
      </c>
      <c r="AW428" s="14" t="s">
        <v>38</v>
      </c>
      <c r="AX428" s="14" t="s">
        <v>82</v>
      </c>
      <c r="AY428" s="272" t="s">
        <v>183</v>
      </c>
    </row>
    <row r="429" s="15" customFormat="1">
      <c r="A429" s="15"/>
      <c r="B429" s="284"/>
      <c r="C429" s="285"/>
      <c r="D429" s="245" t="s">
        <v>196</v>
      </c>
      <c r="E429" s="286" t="s">
        <v>1</v>
      </c>
      <c r="F429" s="287" t="s">
        <v>238</v>
      </c>
      <c r="G429" s="285"/>
      <c r="H429" s="288">
        <v>36.396000000000001</v>
      </c>
      <c r="I429" s="289"/>
      <c r="J429" s="285"/>
      <c r="K429" s="285"/>
      <c r="L429" s="290"/>
      <c r="M429" s="291"/>
      <c r="N429" s="292"/>
      <c r="O429" s="292"/>
      <c r="P429" s="292"/>
      <c r="Q429" s="292"/>
      <c r="R429" s="292"/>
      <c r="S429" s="292"/>
      <c r="T429" s="293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94" t="s">
        <v>196</v>
      </c>
      <c r="AU429" s="294" t="s">
        <v>90</v>
      </c>
      <c r="AV429" s="15" t="s">
        <v>101</v>
      </c>
      <c r="AW429" s="15" t="s">
        <v>38</v>
      </c>
      <c r="AX429" s="15" t="s">
        <v>86</v>
      </c>
      <c r="AY429" s="294" t="s">
        <v>183</v>
      </c>
    </row>
    <row r="430" s="2" customFormat="1" ht="24.15" customHeight="1">
      <c r="A430" s="41"/>
      <c r="B430" s="42"/>
      <c r="C430" s="232" t="s">
        <v>198</v>
      </c>
      <c r="D430" s="232" t="s">
        <v>186</v>
      </c>
      <c r="E430" s="233" t="s">
        <v>507</v>
      </c>
      <c r="F430" s="234" t="s">
        <v>508</v>
      </c>
      <c r="G430" s="235" t="s">
        <v>189</v>
      </c>
      <c r="H430" s="236">
        <v>36.396000000000001</v>
      </c>
      <c r="I430" s="237"/>
      <c r="J430" s="238">
        <f>ROUND(I430*H430,2)</f>
        <v>0</v>
      </c>
      <c r="K430" s="234" t="s">
        <v>190</v>
      </c>
      <c r="L430" s="47"/>
      <c r="M430" s="239" t="s">
        <v>1</v>
      </c>
      <c r="N430" s="240" t="s">
        <v>47</v>
      </c>
      <c r="O430" s="94"/>
      <c r="P430" s="241">
        <f>O430*H430</f>
        <v>0</v>
      </c>
      <c r="Q430" s="241">
        <v>0</v>
      </c>
      <c r="R430" s="241">
        <f>Q430*H430</f>
        <v>0</v>
      </c>
      <c r="S430" s="241">
        <v>0.75</v>
      </c>
      <c r="T430" s="242">
        <f>S430*H430</f>
        <v>27.297000000000001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43" t="s">
        <v>101</v>
      </c>
      <c r="AT430" s="243" t="s">
        <v>186</v>
      </c>
      <c r="AU430" s="243" t="s">
        <v>90</v>
      </c>
      <c r="AY430" s="19" t="s">
        <v>183</v>
      </c>
      <c r="BE430" s="244">
        <f>IF(N430="základní",J430,0)</f>
        <v>0</v>
      </c>
      <c r="BF430" s="244">
        <f>IF(N430="snížená",J430,0)</f>
        <v>0</v>
      </c>
      <c r="BG430" s="244">
        <f>IF(N430="zákl. přenesená",J430,0)</f>
        <v>0</v>
      </c>
      <c r="BH430" s="244">
        <f>IF(N430="sníž. přenesená",J430,0)</f>
        <v>0</v>
      </c>
      <c r="BI430" s="244">
        <f>IF(N430="nulová",J430,0)</f>
        <v>0</v>
      </c>
      <c r="BJ430" s="19" t="s">
        <v>86</v>
      </c>
      <c r="BK430" s="244">
        <f>ROUND(I430*H430,2)</f>
        <v>0</v>
      </c>
      <c r="BL430" s="19" t="s">
        <v>101</v>
      </c>
      <c r="BM430" s="243" t="s">
        <v>3561</v>
      </c>
    </row>
    <row r="431" s="2" customFormat="1">
      <c r="A431" s="41"/>
      <c r="B431" s="42"/>
      <c r="C431" s="43"/>
      <c r="D431" s="245" t="s">
        <v>192</v>
      </c>
      <c r="E431" s="43"/>
      <c r="F431" s="246" t="s">
        <v>510</v>
      </c>
      <c r="G431" s="43"/>
      <c r="H431" s="43"/>
      <c r="I431" s="247"/>
      <c r="J431" s="43"/>
      <c r="K431" s="43"/>
      <c r="L431" s="47"/>
      <c r="M431" s="248"/>
      <c r="N431" s="249"/>
      <c r="O431" s="94"/>
      <c r="P431" s="94"/>
      <c r="Q431" s="94"/>
      <c r="R431" s="94"/>
      <c r="S431" s="94"/>
      <c r="T431" s="95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19" t="s">
        <v>192</v>
      </c>
      <c r="AU431" s="19" t="s">
        <v>90</v>
      </c>
    </row>
    <row r="432" s="2" customFormat="1">
      <c r="A432" s="41"/>
      <c r="B432" s="42"/>
      <c r="C432" s="43"/>
      <c r="D432" s="250" t="s">
        <v>194</v>
      </c>
      <c r="E432" s="43"/>
      <c r="F432" s="251" t="s">
        <v>511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194</v>
      </c>
      <c r="AU432" s="19" t="s">
        <v>90</v>
      </c>
    </row>
    <row r="433" s="13" customFormat="1">
      <c r="A433" s="13"/>
      <c r="B433" s="252"/>
      <c r="C433" s="253"/>
      <c r="D433" s="245" t="s">
        <v>196</v>
      </c>
      <c r="E433" s="254" t="s">
        <v>1</v>
      </c>
      <c r="F433" s="255" t="s">
        <v>3247</v>
      </c>
      <c r="G433" s="253"/>
      <c r="H433" s="254" t="s">
        <v>1</v>
      </c>
      <c r="I433" s="256"/>
      <c r="J433" s="253"/>
      <c r="K433" s="253"/>
      <c r="L433" s="257"/>
      <c r="M433" s="258"/>
      <c r="N433" s="259"/>
      <c r="O433" s="259"/>
      <c r="P433" s="259"/>
      <c r="Q433" s="259"/>
      <c r="R433" s="259"/>
      <c r="S433" s="259"/>
      <c r="T433" s="26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61" t="s">
        <v>196</v>
      </c>
      <c r="AU433" s="261" t="s">
        <v>90</v>
      </c>
      <c r="AV433" s="13" t="s">
        <v>86</v>
      </c>
      <c r="AW433" s="13" t="s">
        <v>38</v>
      </c>
      <c r="AX433" s="13" t="s">
        <v>82</v>
      </c>
      <c r="AY433" s="261" t="s">
        <v>183</v>
      </c>
    </row>
    <row r="434" s="13" customFormat="1">
      <c r="A434" s="13"/>
      <c r="B434" s="252"/>
      <c r="C434" s="253"/>
      <c r="D434" s="245" t="s">
        <v>196</v>
      </c>
      <c r="E434" s="254" t="s">
        <v>1</v>
      </c>
      <c r="F434" s="255" t="s">
        <v>3255</v>
      </c>
      <c r="G434" s="253"/>
      <c r="H434" s="254" t="s">
        <v>1</v>
      </c>
      <c r="I434" s="256"/>
      <c r="J434" s="253"/>
      <c r="K434" s="253"/>
      <c r="L434" s="257"/>
      <c r="M434" s="258"/>
      <c r="N434" s="259"/>
      <c r="O434" s="259"/>
      <c r="P434" s="259"/>
      <c r="Q434" s="259"/>
      <c r="R434" s="259"/>
      <c r="S434" s="259"/>
      <c r="T434" s="26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1" t="s">
        <v>196</v>
      </c>
      <c r="AU434" s="261" t="s">
        <v>90</v>
      </c>
      <c r="AV434" s="13" t="s">
        <v>86</v>
      </c>
      <c r="AW434" s="13" t="s">
        <v>38</v>
      </c>
      <c r="AX434" s="13" t="s">
        <v>82</v>
      </c>
      <c r="AY434" s="261" t="s">
        <v>183</v>
      </c>
    </row>
    <row r="435" s="13" customFormat="1">
      <c r="A435" s="13"/>
      <c r="B435" s="252"/>
      <c r="C435" s="253"/>
      <c r="D435" s="245" t="s">
        <v>196</v>
      </c>
      <c r="E435" s="254" t="s">
        <v>1</v>
      </c>
      <c r="F435" s="255" t="s">
        <v>3256</v>
      </c>
      <c r="G435" s="253"/>
      <c r="H435" s="254" t="s">
        <v>1</v>
      </c>
      <c r="I435" s="256"/>
      <c r="J435" s="253"/>
      <c r="K435" s="253"/>
      <c r="L435" s="257"/>
      <c r="M435" s="258"/>
      <c r="N435" s="259"/>
      <c r="O435" s="259"/>
      <c r="P435" s="259"/>
      <c r="Q435" s="259"/>
      <c r="R435" s="259"/>
      <c r="S435" s="259"/>
      <c r="T435" s="26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61" t="s">
        <v>196</v>
      </c>
      <c r="AU435" s="261" t="s">
        <v>90</v>
      </c>
      <c r="AV435" s="13" t="s">
        <v>86</v>
      </c>
      <c r="AW435" s="13" t="s">
        <v>38</v>
      </c>
      <c r="AX435" s="13" t="s">
        <v>82</v>
      </c>
      <c r="AY435" s="261" t="s">
        <v>183</v>
      </c>
    </row>
    <row r="436" s="13" customFormat="1">
      <c r="A436" s="13"/>
      <c r="B436" s="252"/>
      <c r="C436" s="253"/>
      <c r="D436" s="245" t="s">
        <v>196</v>
      </c>
      <c r="E436" s="254" t="s">
        <v>1</v>
      </c>
      <c r="F436" s="255" t="s">
        <v>3502</v>
      </c>
      <c r="G436" s="253"/>
      <c r="H436" s="254" t="s">
        <v>1</v>
      </c>
      <c r="I436" s="256"/>
      <c r="J436" s="253"/>
      <c r="K436" s="253"/>
      <c r="L436" s="257"/>
      <c r="M436" s="258"/>
      <c r="N436" s="259"/>
      <c r="O436" s="259"/>
      <c r="P436" s="259"/>
      <c r="Q436" s="259"/>
      <c r="R436" s="259"/>
      <c r="S436" s="259"/>
      <c r="T436" s="26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61" t="s">
        <v>196</v>
      </c>
      <c r="AU436" s="261" t="s">
        <v>90</v>
      </c>
      <c r="AV436" s="13" t="s">
        <v>86</v>
      </c>
      <c r="AW436" s="13" t="s">
        <v>38</v>
      </c>
      <c r="AX436" s="13" t="s">
        <v>82</v>
      </c>
      <c r="AY436" s="261" t="s">
        <v>183</v>
      </c>
    </row>
    <row r="437" s="13" customFormat="1">
      <c r="A437" s="13"/>
      <c r="B437" s="252"/>
      <c r="C437" s="253"/>
      <c r="D437" s="245" t="s">
        <v>196</v>
      </c>
      <c r="E437" s="254" t="s">
        <v>1</v>
      </c>
      <c r="F437" s="255" t="s">
        <v>3265</v>
      </c>
      <c r="G437" s="253"/>
      <c r="H437" s="254" t="s">
        <v>1</v>
      </c>
      <c r="I437" s="256"/>
      <c r="J437" s="253"/>
      <c r="K437" s="253"/>
      <c r="L437" s="257"/>
      <c r="M437" s="258"/>
      <c r="N437" s="259"/>
      <c r="O437" s="259"/>
      <c r="P437" s="259"/>
      <c r="Q437" s="259"/>
      <c r="R437" s="259"/>
      <c r="S437" s="259"/>
      <c r="T437" s="26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61" t="s">
        <v>196</v>
      </c>
      <c r="AU437" s="261" t="s">
        <v>90</v>
      </c>
      <c r="AV437" s="13" t="s">
        <v>86</v>
      </c>
      <c r="AW437" s="13" t="s">
        <v>38</v>
      </c>
      <c r="AX437" s="13" t="s">
        <v>82</v>
      </c>
      <c r="AY437" s="261" t="s">
        <v>183</v>
      </c>
    </row>
    <row r="438" s="14" customFormat="1">
      <c r="A438" s="14"/>
      <c r="B438" s="262"/>
      <c r="C438" s="263"/>
      <c r="D438" s="245" t="s">
        <v>196</v>
      </c>
      <c r="E438" s="264" t="s">
        <v>1</v>
      </c>
      <c r="F438" s="265" t="s">
        <v>3358</v>
      </c>
      <c r="G438" s="263"/>
      <c r="H438" s="266">
        <v>7.29</v>
      </c>
      <c r="I438" s="267"/>
      <c r="J438" s="263"/>
      <c r="K438" s="263"/>
      <c r="L438" s="268"/>
      <c r="M438" s="269"/>
      <c r="N438" s="270"/>
      <c r="O438" s="270"/>
      <c r="P438" s="270"/>
      <c r="Q438" s="270"/>
      <c r="R438" s="270"/>
      <c r="S438" s="270"/>
      <c r="T438" s="271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72" t="s">
        <v>196</v>
      </c>
      <c r="AU438" s="272" t="s">
        <v>90</v>
      </c>
      <c r="AV438" s="14" t="s">
        <v>90</v>
      </c>
      <c r="AW438" s="14" t="s">
        <v>38</v>
      </c>
      <c r="AX438" s="14" t="s">
        <v>82</v>
      </c>
      <c r="AY438" s="272" t="s">
        <v>183</v>
      </c>
    </row>
    <row r="439" s="13" customFormat="1">
      <c r="A439" s="13"/>
      <c r="B439" s="252"/>
      <c r="C439" s="253"/>
      <c r="D439" s="245" t="s">
        <v>196</v>
      </c>
      <c r="E439" s="254" t="s">
        <v>1</v>
      </c>
      <c r="F439" s="255" t="s">
        <v>3503</v>
      </c>
      <c r="G439" s="253"/>
      <c r="H439" s="254" t="s">
        <v>1</v>
      </c>
      <c r="I439" s="256"/>
      <c r="J439" s="253"/>
      <c r="K439" s="253"/>
      <c r="L439" s="257"/>
      <c r="M439" s="258"/>
      <c r="N439" s="259"/>
      <c r="O439" s="259"/>
      <c r="P439" s="259"/>
      <c r="Q439" s="259"/>
      <c r="R439" s="259"/>
      <c r="S439" s="259"/>
      <c r="T439" s="26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61" t="s">
        <v>196</v>
      </c>
      <c r="AU439" s="261" t="s">
        <v>90</v>
      </c>
      <c r="AV439" s="13" t="s">
        <v>86</v>
      </c>
      <c r="AW439" s="13" t="s">
        <v>38</v>
      </c>
      <c r="AX439" s="13" t="s">
        <v>82</v>
      </c>
      <c r="AY439" s="261" t="s">
        <v>183</v>
      </c>
    </row>
    <row r="440" s="13" customFormat="1">
      <c r="A440" s="13"/>
      <c r="B440" s="252"/>
      <c r="C440" s="253"/>
      <c r="D440" s="245" t="s">
        <v>196</v>
      </c>
      <c r="E440" s="254" t="s">
        <v>1</v>
      </c>
      <c r="F440" s="255" t="s">
        <v>3265</v>
      </c>
      <c r="G440" s="253"/>
      <c r="H440" s="254" t="s">
        <v>1</v>
      </c>
      <c r="I440" s="256"/>
      <c r="J440" s="253"/>
      <c r="K440" s="253"/>
      <c r="L440" s="257"/>
      <c r="M440" s="258"/>
      <c r="N440" s="259"/>
      <c r="O440" s="259"/>
      <c r="P440" s="259"/>
      <c r="Q440" s="259"/>
      <c r="R440" s="259"/>
      <c r="S440" s="259"/>
      <c r="T440" s="26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61" t="s">
        <v>196</v>
      </c>
      <c r="AU440" s="261" t="s">
        <v>90</v>
      </c>
      <c r="AV440" s="13" t="s">
        <v>86</v>
      </c>
      <c r="AW440" s="13" t="s">
        <v>38</v>
      </c>
      <c r="AX440" s="13" t="s">
        <v>82</v>
      </c>
      <c r="AY440" s="261" t="s">
        <v>183</v>
      </c>
    </row>
    <row r="441" s="14" customFormat="1">
      <c r="A441" s="14"/>
      <c r="B441" s="262"/>
      <c r="C441" s="263"/>
      <c r="D441" s="245" t="s">
        <v>196</v>
      </c>
      <c r="E441" s="264" t="s">
        <v>1</v>
      </c>
      <c r="F441" s="265" t="s">
        <v>3358</v>
      </c>
      <c r="G441" s="263"/>
      <c r="H441" s="266">
        <v>7.29</v>
      </c>
      <c r="I441" s="267"/>
      <c r="J441" s="263"/>
      <c r="K441" s="263"/>
      <c r="L441" s="268"/>
      <c r="M441" s="269"/>
      <c r="N441" s="270"/>
      <c r="O441" s="270"/>
      <c r="P441" s="270"/>
      <c r="Q441" s="270"/>
      <c r="R441" s="270"/>
      <c r="S441" s="270"/>
      <c r="T441" s="271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72" t="s">
        <v>196</v>
      </c>
      <c r="AU441" s="272" t="s">
        <v>90</v>
      </c>
      <c r="AV441" s="14" t="s">
        <v>90</v>
      </c>
      <c r="AW441" s="14" t="s">
        <v>38</v>
      </c>
      <c r="AX441" s="14" t="s">
        <v>82</v>
      </c>
      <c r="AY441" s="272" t="s">
        <v>183</v>
      </c>
    </row>
    <row r="442" s="13" customFormat="1">
      <c r="A442" s="13"/>
      <c r="B442" s="252"/>
      <c r="C442" s="253"/>
      <c r="D442" s="245" t="s">
        <v>196</v>
      </c>
      <c r="E442" s="254" t="s">
        <v>1</v>
      </c>
      <c r="F442" s="255" t="s">
        <v>3292</v>
      </c>
      <c r="G442" s="253"/>
      <c r="H442" s="254" t="s">
        <v>1</v>
      </c>
      <c r="I442" s="256"/>
      <c r="J442" s="253"/>
      <c r="K442" s="253"/>
      <c r="L442" s="257"/>
      <c r="M442" s="258"/>
      <c r="N442" s="259"/>
      <c r="O442" s="259"/>
      <c r="P442" s="259"/>
      <c r="Q442" s="259"/>
      <c r="R442" s="259"/>
      <c r="S442" s="259"/>
      <c r="T442" s="26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61" t="s">
        <v>196</v>
      </c>
      <c r="AU442" s="261" t="s">
        <v>90</v>
      </c>
      <c r="AV442" s="13" t="s">
        <v>86</v>
      </c>
      <c r="AW442" s="13" t="s">
        <v>38</v>
      </c>
      <c r="AX442" s="13" t="s">
        <v>82</v>
      </c>
      <c r="AY442" s="261" t="s">
        <v>183</v>
      </c>
    </row>
    <row r="443" s="13" customFormat="1">
      <c r="A443" s="13"/>
      <c r="B443" s="252"/>
      <c r="C443" s="253"/>
      <c r="D443" s="245" t="s">
        <v>196</v>
      </c>
      <c r="E443" s="254" t="s">
        <v>1</v>
      </c>
      <c r="F443" s="255" t="s">
        <v>3265</v>
      </c>
      <c r="G443" s="253"/>
      <c r="H443" s="254" t="s">
        <v>1</v>
      </c>
      <c r="I443" s="256"/>
      <c r="J443" s="253"/>
      <c r="K443" s="253"/>
      <c r="L443" s="257"/>
      <c r="M443" s="258"/>
      <c r="N443" s="259"/>
      <c r="O443" s="259"/>
      <c r="P443" s="259"/>
      <c r="Q443" s="259"/>
      <c r="R443" s="259"/>
      <c r="S443" s="259"/>
      <c r="T443" s="26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61" t="s">
        <v>196</v>
      </c>
      <c r="AU443" s="261" t="s">
        <v>90</v>
      </c>
      <c r="AV443" s="13" t="s">
        <v>86</v>
      </c>
      <c r="AW443" s="13" t="s">
        <v>38</v>
      </c>
      <c r="AX443" s="13" t="s">
        <v>82</v>
      </c>
      <c r="AY443" s="261" t="s">
        <v>183</v>
      </c>
    </row>
    <row r="444" s="14" customFormat="1">
      <c r="A444" s="14"/>
      <c r="B444" s="262"/>
      <c r="C444" s="263"/>
      <c r="D444" s="245" t="s">
        <v>196</v>
      </c>
      <c r="E444" s="264" t="s">
        <v>1</v>
      </c>
      <c r="F444" s="265" t="s">
        <v>3560</v>
      </c>
      <c r="G444" s="263"/>
      <c r="H444" s="266">
        <v>21.815999999999999</v>
      </c>
      <c r="I444" s="267"/>
      <c r="J444" s="263"/>
      <c r="K444" s="263"/>
      <c r="L444" s="268"/>
      <c r="M444" s="269"/>
      <c r="N444" s="270"/>
      <c r="O444" s="270"/>
      <c r="P444" s="270"/>
      <c r="Q444" s="270"/>
      <c r="R444" s="270"/>
      <c r="S444" s="270"/>
      <c r="T444" s="27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72" t="s">
        <v>196</v>
      </c>
      <c r="AU444" s="272" t="s">
        <v>90</v>
      </c>
      <c r="AV444" s="14" t="s">
        <v>90</v>
      </c>
      <c r="AW444" s="14" t="s">
        <v>38</v>
      </c>
      <c r="AX444" s="14" t="s">
        <v>82</v>
      </c>
      <c r="AY444" s="272" t="s">
        <v>183</v>
      </c>
    </row>
    <row r="445" s="15" customFormat="1">
      <c r="A445" s="15"/>
      <c r="B445" s="284"/>
      <c r="C445" s="285"/>
      <c r="D445" s="245" t="s">
        <v>196</v>
      </c>
      <c r="E445" s="286" t="s">
        <v>1</v>
      </c>
      <c r="F445" s="287" t="s">
        <v>238</v>
      </c>
      <c r="G445" s="285"/>
      <c r="H445" s="288">
        <v>36.396000000000001</v>
      </c>
      <c r="I445" s="289"/>
      <c r="J445" s="285"/>
      <c r="K445" s="285"/>
      <c r="L445" s="290"/>
      <c r="M445" s="291"/>
      <c r="N445" s="292"/>
      <c r="O445" s="292"/>
      <c r="P445" s="292"/>
      <c r="Q445" s="292"/>
      <c r="R445" s="292"/>
      <c r="S445" s="292"/>
      <c r="T445" s="293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94" t="s">
        <v>196</v>
      </c>
      <c r="AU445" s="294" t="s">
        <v>90</v>
      </c>
      <c r="AV445" s="15" t="s">
        <v>101</v>
      </c>
      <c r="AW445" s="15" t="s">
        <v>38</v>
      </c>
      <c r="AX445" s="15" t="s">
        <v>86</v>
      </c>
      <c r="AY445" s="294" t="s">
        <v>183</v>
      </c>
    </row>
    <row r="446" s="2" customFormat="1" ht="24.15" customHeight="1">
      <c r="A446" s="41"/>
      <c r="B446" s="42"/>
      <c r="C446" s="232" t="s">
        <v>512</v>
      </c>
      <c r="D446" s="232" t="s">
        <v>186</v>
      </c>
      <c r="E446" s="233" t="s">
        <v>513</v>
      </c>
      <c r="F446" s="234" t="s">
        <v>514</v>
      </c>
      <c r="G446" s="235" t="s">
        <v>189</v>
      </c>
      <c r="H446" s="236">
        <v>36.396000000000001</v>
      </c>
      <c r="I446" s="237"/>
      <c r="J446" s="238">
        <f>ROUND(I446*H446,2)</f>
        <v>0</v>
      </c>
      <c r="K446" s="234" t="s">
        <v>190</v>
      </c>
      <c r="L446" s="47"/>
      <c r="M446" s="239" t="s">
        <v>1</v>
      </c>
      <c r="N446" s="240" t="s">
        <v>47</v>
      </c>
      <c r="O446" s="94"/>
      <c r="P446" s="241">
        <f>O446*H446</f>
        <v>0</v>
      </c>
      <c r="Q446" s="241">
        <v>0</v>
      </c>
      <c r="R446" s="241">
        <f>Q446*H446</f>
        <v>0</v>
      </c>
      <c r="S446" s="241">
        <v>0.45000000000000001</v>
      </c>
      <c r="T446" s="242">
        <f>S446*H446</f>
        <v>16.3782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43" t="s">
        <v>101</v>
      </c>
      <c r="AT446" s="243" t="s">
        <v>186</v>
      </c>
      <c r="AU446" s="243" t="s">
        <v>90</v>
      </c>
      <c r="AY446" s="19" t="s">
        <v>183</v>
      </c>
      <c r="BE446" s="244">
        <f>IF(N446="základní",J446,0)</f>
        <v>0</v>
      </c>
      <c r="BF446" s="244">
        <f>IF(N446="snížená",J446,0)</f>
        <v>0</v>
      </c>
      <c r="BG446" s="244">
        <f>IF(N446="zákl. přenesená",J446,0)</f>
        <v>0</v>
      </c>
      <c r="BH446" s="244">
        <f>IF(N446="sníž. přenesená",J446,0)</f>
        <v>0</v>
      </c>
      <c r="BI446" s="244">
        <f>IF(N446="nulová",J446,0)</f>
        <v>0</v>
      </c>
      <c r="BJ446" s="19" t="s">
        <v>86</v>
      </c>
      <c r="BK446" s="244">
        <f>ROUND(I446*H446,2)</f>
        <v>0</v>
      </c>
      <c r="BL446" s="19" t="s">
        <v>101</v>
      </c>
      <c r="BM446" s="243" t="s">
        <v>3562</v>
      </c>
    </row>
    <row r="447" s="2" customFormat="1">
      <c r="A447" s="41"/>
      <c r="B447" s="42"/>
      <c r="C447" s="43"/>
      <c r="D447" s="245" t="s">
        <v>192</v>
      </c>
      <c r="E447" s="43"/>
      <c r="F447" s="246" t="s">
        <v>516</v>
      </c>
      <c r="G447" s="43"/>
      <c r="H447" s="43"/>
      <c r="I447" s="247"/>
      <c r="J447" s="43"/>
      <c r="K447" s="43"/>
      <c r="L447" s="47"/>
      <c r="M447" s="248"/>
      <c r="N447" s="249"/>
      <c r="O447" s="94"/>
      <c r="P447" s="94"/>
      <c r="Q447" s="94"/>
      <c r="R447" s="94"/>
      <c r="S447" s="94"/>
      <c r="T447" s="95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19" t="s">
        <v>192</v>
      </c>
      <c r="AU447" s="19" t="s">
        <v>90</v>
      </c>
    </row>
    <row r="448" s="2" customFormat="1">
      <c r="A448" s="41"/>
      <c r="B448" s="42"/>
      <c r="C448" s="43"/>
      <c r="D448" s="250" t="s">
        <v>194</v>
      </c>
      <c r="E448" s="43"/>
      <c r="F448" s="251" t="s">
        <v>517</v>
      </c>
      <c r="G448" s="43"/>
      <c r="H448" s="43"/>
      <c r="I448" s="247"/>
      <c r="J448" s="43"/>
      <c r="K448" s="43"/>
      <c r="L448" s="47"/>
      <c r="M448" s="248"/>
      <c r="N448" s="249"/>
      <c r="O448" s="94"/>
      <c r="P448" s="94"/>
      <c r="Q448" s="94"/>
      <c r="R448" s="94"/>
      <c r="S448" s="94"/>
      <c r="T448" s="95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19" t="s">
        <v>194</v>
      </c>
      <c r="AU448" s="19" t="s">
        <v>90</v>
      </c>
    </row>
    <row r="449" s="13" customFormat="1">
      <c r="A449" s="13"/>
      <c r="B449" s="252"/>
      <c r="C449" s="253"/>
      <c r="D449" s="245" t="s">
        <v>196</v>
      </c>
      <c r="E449" s="254" t="s">
        <v>1</v>
      </c>
      <c r="F449" s="255" t="s">
        <v>3247</v>
      </c>
      <c r="G449" s="253"/>
      <c r="H449" s="254" t="s">
        <v>1</v>
      </c>
      <c r="I449" s="256"/>
      <c r="J449" s="253"/>
      <c r="K449" s="253"/>
      <c r="L449" s="257"/>
      <c r="M449" s="258"/>
      <c r="N449" s="259"/>
      <c r="O449" s="259"/>
      <c r="P449" s="259"/>
      <c r="Q449" s="259"/>
      <c r="R449" s="259"/>
      <c r="S449" s="259"/>
      <c r="T449" s="26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61" t="s">
        <v>196</v>
      </c>
      <c r="AU449" s="261" t="s">
        <v>90</v>
      </c>
      <c r="AV449" s="13" t="s">
        <v>86</v>
      </c>
      <c r="AW449" s="13" t="s">
        <v>38</v>
      </c>
      <c r="AX449" s="13" t="s">
        <v>82</v>
      </c>
      <c r="AY449" s="261" t="s">
        <v>183</v>
      </c>
    </row>
    <row r="450" s="13" customFormat="1">
      <c r="A450" s="13"/>
      <c r="B450" s="252"/>
      <c r="C450" s="253"/>
      <c r="D450" s="245" t="s">
        <v>196</v>
      </c>
      <c r="E450" s="254" t="s">
        <v>1</v>
      </c>
      <c r="F450" s="255" t="s">
        <v>3255</v>
      </c>
      <c r="G450" s="253"/>
      <c r="H450" s="254" t="s">
        <v>1</v>
      </c>
      <c r="I450" s="256"/>
      <c r="J450" s="253"/>
      <c r="K450" s="253"/>
      <c r="L450" s="257"/>
      <c r="M450" s="258"/>
      <c r="N450" s="259"/>
      <c r="O450" s="259"/>
      <c r="P450" s="259"/>
      <c r="Q450" s="259"/>
      <c r="R450" s="259"/>
      <c r="S450" s="259"/>
      <c r="T450" s="26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61" t="s">
        <v>196</v>
      </c>
      <c r="AU450" s="261" t="s">
        <v>90</v>
      </c>
      <c r="AV450" s="13" t="s">
        <v>86</v>
      </c>
      <c r="AW450" s="13" t="s">
        <v>38</v>
      </c>
      <c r="AX450" s="13" t="s">
        <v>82</v>
      </c>
      <c r="AY450" s="261" t="s">
        <v>183</v>
      </c>
    </row>
    <row r="451" s="13" customFormat="1">
      <c r="A451" s="13"/>
      <c r="B451" s="252"/>
      <c r="C451" s="253"/>
      <c r="D451" s="245" t="s">
        <v>196</v>
      </c>
      <c r="E451" s="254" t="s">
        <v>1</v>
      </c>
      <c r="F451" s="255" t="s">
        <v>3256</v>
      </c>
      <c r="G451" s="253"/>
      <c r="H451" s="254" t="s">
        <v>1</v>
      </c>
      <c r="I451" s="256"/>
      <c r="J451" s="253"/>
      <c r="K451" s="253"/>
      <c r="L451" s="257"/>
      <c r="M451" s="258"/>
      <c r="N451" s="259"/>
      <c r="O451" s="259"/>
      <c r="P451" s="259"/>
      <c r="Q451" s="259"/>
      <c r="R451" s="259"/>
      <c r="S451" s="259"/>
      <c r="T451" s="26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61" t="s">
        <v>196</v>
      </c>
      <c r="AU451" s="261" t="s">
        <v>90</v>
      </c>
      <c r="AV451" s="13" t="s">
        <v>86</v>
      </c>
      <c r="AW451" s="13" t="s">
        <v>38</v>
      </c>
      <c r="AX451" s="13" t="s">
        <v>82</v>
      </c>
      <c r="AY451" s="261" t="s">
        <v>183</v>
      </c>
    </row>
    <row r="452" s="13" customFormat="1">
      <c r="A452" s="13"/>
      <c r="B452" s="252"/>
      <c r="C452" s="253"/>
      <c r="D452" s="245" t="s">
        <v>196</v>
      </c>
      <c r="E452" s="254" t="s">
        <v>1</v>
      </c>
      <c r="F452" s="255" t="s">
        <v>3502</v>
      </c>
      <c r="G452" s="253"/>
      <c r="H452" s="254" t="s">
        <v>1</v>
      </c>
      <c r="I452" s="256"/>
      <c r="J452" s="253"/>
      <c r="K452" s="253"/>
      <c r="L452" s="257"/>
      <c r="M452" s="258"/>
      <c r="N452" s="259"/>
      <c r="O452" s="259"/>
      <c r="P452" s="259"/>
      <c r="Q452" s="259"/>
      <c r="R452" s="259"/>
      <c r="S452" s="259"/>
      <c r="T452" s="26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61" t="s">
        <v>196</v>
      </c>
      <c r="AU452" s="261" t="s">
        <v>90</v>
      </c>
      <c r="AV452" s="13" t="s">
        <v>86</v>
      </c>
      <c r="AW452" s="13" t="s">
        <v>38</v>
      </c>
      <c r="AX452" s="13" t="s">
        <v>82</v>
      </c>
      <c r="AY452" s="261" t="s">
        <v>183</v>
      </c>
    </row>
    <row r="453" s="13" customFormat="1">
      <c r="A453" s="13"/>
      <c r="B453" s="252"/>
      <c r="C453" s="253"/>
      <c r="D453" s="245" t="s">
        <v>196</v>
      </c>
      <c r="E453" s="254" t="s">
        <v>1</v>
      </c>
      <c r="F453" s="255" t="s">
        <v>3265</v>
      </c>
      <c r="G453" s="253"/>
      <c r="H453" s="254" t="s">
        <v>1</v>
      </c>
      <c r="I453" s="256"/>
      <c r="J453" s="253"/>
      <c r="K453" s="253"/>
      <c r="L453" s="257"/>
      <c r="M453" s="258"/>
      <c r="N453" s="259"/>
      <c r="O453" s="259"/>
      <c r="P453" s="259"/>
      <c r="Q453" s="259"/>
      <c r="R453" s="259"/>
      <c r="S453" s="259"/>
      <c r="T453" s="26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1" t="s">
        <v>196</v>
      </c>
      <c r="AU453" s="261" t="s">
        <v>90</v>
      </c>
      <c r="AV453" s="13" t="s">
        <v>86</v>
      </c>
      <c r="AW453" s="13" t="s">
        <v>38</v>
      </c>
      <c r="AX453" s="13" t="s">
        <v>82</v>
      </c>
      <c r="AY453" s="261" t="s">
        <v>183</v>
      </c>
    </row>
    <row r="454" s="14" customFormat="1">
      <c r="A454" s="14"/>
      <c r="B454" s="262"/>
      <c r="C454" s="263"/>
      <c r="D454" s="245" t="s">
        <v>196</v>
      </c>
      <c r="E454" s="264" t="s">
        <v>1</v>
      </c>
      <c r="F454" s="265" t="s">
        <v>3358</v>
      </c>
      <c r="G454" s="263"/>
      <c r="H454" s="266">
        <v>7.29</v>
      </c>
      <c r="I454" s="267"/>
      <c r="J454" s="263"/>
      <c r="K454" s="263"/>
      <c r="L454" s="268"/>
      <c r="M454" s="269"/>
      <c r="N454" s="270"/>
      <c r="O454" s="270"/>
      <c r="P454" s="270"/>
      <c r="Q454" s="270"/>
      <c r="R454" s="270"/>
      <c r="S454" s="270"/>
      <c r="T454" s="27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2" t="s">
        <v>196</v>
      </c>
      <c r="AU454" s="272" t="s">
        <v>90</v>
      </c>
      <c r="AV454" s="14" t="s">
        <v>90</v>
      </c>
      <c r="AW454" s="14" t="s">
        <v>38</v>
      </c>
      <c r="AX454" s="14" t="s">
        <v>82</v>
      </c>
      <c r="AY454" s="272" t="s">
        <v>183</v>
      </c>
    </row>
    <row r="455" s="13" customFormat="1">
      <c r="A455" s="13"/>
      <c r="B455" s="252"/>
      <c r="C455" s="253"/>
      <c r="D455" s="245" t="s">
        <v>196</v>
      </c>
      <c r="E455" s="254" t="s">
        <v>1</v>
      </c>
      <c r="F455" s="255" t="s">
        <v>3503</v>
      </c>
      <c r="G455" s="253"/>
      <c r="H455" s="254" t="s">
        <v>1</v>
      </c>
      <c r="I455" s="256"/>
      <c r="J455" s="253"/>
      <c r="K455" s="253"/>
      <c r="L455" s="257"/>
      <c r="M455" s="258"/>
      <c r="N455" s="259"/>
      <c r="O455" s="259"/>
      <c r="P455" s="259"/>
      <c r="Q455" s="259"/>
      <c r="R455" s="259"/>
      <c r="S455" s="259"/>
      <c r="T455" s="26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61" t="s">
        <v>196</v>
      </c>
      <c r="AU455" s="261" t="s">
        <v>90</v>
      </c>
      <c r="AV455" s="13" t="s">
        <v>86</v>
      </c>
      <c r="AW455" s="13" t="s">
        <v>38</v>
      </c>
      <c r="AX455" s="13" t="s">
        <v>82</v>
      </c>
      <c r="AY455" s="261" t="s">
        <v>183</v>
      </c>
    </row>
    <row r="456" s="13" customFormat="1">
      <c r="A456" s="13"/>
      <c r="B456" s="252"/>
      <c r="C456" s="253"/>
      <c r="D456" s="245" t="s">
        <v>196</v>
      </c>
      <c r="E456" s="254" t="s">
        <v>1</v>
      </c>
      <c r="F456" s="255" t="s">
        <v>3265</v>
      </c>
      <c r="G456" s="253"/>
      <c r="H456" s="254" t="s">
        <v>1</v>
      </c>
      <c r="I456" s="256"/>
      <c r="J456" s="253"/>
      <c r="K456" s="253"/>
      <c r="L456" s="257"/>
      <c r="M456" s="258"/>
      <c r="N456" s="259"/>
      <c r="O456" s="259"/>
      <c r="P456" s="259"/>
      <c r="Q456" s="259"/>
      <c r="R456" s="259"/>
      <c r="S456" s="259"/>
      <c r="T456" s="26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61" t="s">
        <v>196</v>
      </c>
      <c r="AU456" s="261" t="s">
        <v>90</v>
      </c>
      <c r="AV456" s="13" t="s">
        <v>86</v>
      </c>
      <c r="AW456" s="13" t="s">
        <v>38</v>
      </c>
      <c r="AX456" s="13" t="s">
        <v>82</v>
      </c>
      <c r="AY456" s="261" t="s">
        <v>183</v>
      </c>
    </row>
    <row r="457" s="14" customFormat="1">
      <c r="A457" s="14"/>
      <c r="B457" s="262"/>
      <c r="C457" s="263"/>
      <c r="D457" s="245" t="s">
        <v>196</v>
      </c>
      <c r="E457" s="264" t="s">
        <v>1</v>
      </c>
      <c r="F457" s="265" t="s">
        <v>3358</v>
      </c>
      <c r="G457" s="263"/>
      <c r="H457" s="266">
        <v>7.29</v>
      </c>
      <c r="I457" s="267"/>
      <c r="J457" s="263"/>
      <c r="K457" s="263"/>
      <c r="L457" s="268"/>
      <c r="M457" s="269"/>
      <c r="N457" s="270"/>
      <c r="O457" s="270"/>
      <c r="P457" s="270"/>
      <c r="Q457" s="270"/>
      <c r="R457" s="270"/>
      <c r="S457" s="270"/>
      <c r="T457" s="271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72" t="s">
        <v>196</v>
      </c>
      <c r="AU457" s="272" t="s">
        <v>90</v>
      </c>
      <c r="AV457" s="14" t="s">
        <v>90</v>
      </c>
      <c r="AW457" s="14" t="s">
        <v>38</v>
      </c>
      <c r="AX457" s="14" t="s">
        <v>82</v>
      </c>
      <c r="AY457" s="272" t="s">
        <v>183</v>
      </c>
    </row>
    <row r="458" s="13" customFormat="1">
      <c r="A458" s="13"/>
      <c r="B458" s="252"/>
      <c r="C458" s="253"/>
      <c r="D458" s="245" t="s">
        <v>196</v>
      </c>
      <c r="E458" s="254" t="s">
        <v>1</v>
      </c>
      <c r="F458" s="255" t="s">
        <v>3292</v>
      </c>
      <c r="G458" s="253"/>
      <c r="H458" s="254" t="s">
        <v>1</v>
      </c>
      <c r="I458" s="256"/>
      <c r="J458" s="253"/>
      <c r="K458" s="253"/>
      <c r="L458" s="257"/>
      <c r="M458" s="258"/>
      <c r="N458" s="259"/>
      <c r="O458" s="259"/>
      <c r="P458" s="259"/>
      <c r="Q458" s="259"/>
      <c r="R458" s="259"/>
      <c r="S458" s="259"/>
      <c r="T458" s="26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61" t="s">
        <v>196</v>
      </c>
      <c r="AU458" s="261" t="s">
        <v>90</v>
      </c>
      <c r="AV458" s="13" t="s">
        <v>86</v>
      </c>
      <c r="AW458" s="13" t="s">
        <v>38</v>
      </c>
      <c r="AX458" s="13" t="s">
        <v>82</v>
      </c>
      <c r="AY458" s="261" t="s">
        <v>183</v>
      </c>
    </row>
    <row r="459" s="13" customFormat="1">
      <c r="A459" s="13"/>
      <c r="B459" s="252"/>
      <c r="C459" s="253"/>
      <c r="D459" s="245" t="s">
        <v>196</v>
      </c>
      <c r="E459" s="254" t="s">
        <v>1</v>
      </c>
      <c r="F459" s="255" t="s">
        <v>3265</v>
      </c>
      <c r="G459" s="253"/>
      <c r="H459" s="254" t="s">
        <v>1</v>
      </c>
      <c r="I459" s="256"/>
      <c r="J459" s="253"/>
      <c r="K459" s="253"/>
      <c r="L459" s="257"/>
      <c r="M459" s="258"/>
      <c r="N459" s="259"/>
      <c r="O459" s="259"/>
      <c r="P459" s="259"/>
      <c r="Q459" s="259"/>
      <c r="R459" s="259"/>
      <c r="S459" s="259"/>
      <c r="T459" s="26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1" t="s">
        <v>196</v>
      </c>
      <c r="AU459" s="261" t="s">
        <v>90</v>
      </c>
      <c r="AV459" s="13" t="s">
        <v>86</v>
      </c>
      <c r="AW459" s="13" t="s">
        <v>38</v>
      </c>
      <c r="AX459" s="13" t="s">
        <v>82</v>
      </c>
      <c r="AY459" s="261" t="s">
        <v>183</v>
      </c>
    </row>
    <row r="460" s="14" customFormat="1">
      <c r="A460" s="14"/>
      <c r="B460" s="262"/>
      <c r="C460" s="263"/>
      <c r="D460" s="245" t="s">
        <v>196</v>
      </c>
      <c r="E460" s="264" t="s">
        <v>1</v>
      </c>
      <c r="F460" s="265" t="s">
        <v>3560</v>
      </c>
      <c r="G460" s="263"/>
      <c r="H460" s="266">
        <v>21.815999999999999</v>
      </c>
      <c r="I460" s="267"/>
      <c r="J460" s="263"/>
      <c r="K460" s="263"/>
      <c r="L460" s="268"/>
      <c r="M460" s="269"/>
      <c r="N460" s="270"/>
      <c r="O460" s="270"/>
      <c r="P460" s="270"/>
      <c r="Q460" s="270"/>
      <c r="R460" s="270"/>
      <c r="S460" s="270"/>
      <c r="T460" s="271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72" t="s">
        <v>196</v>
      </c>
      <c r="AU460" s="272" t="s">
        <v>90</v>
      </c>
      <c r="AV460" s="14" t="s">
        <v>90</v>
      </c>
      <c r="AW460" s="14" t="s">
        <v>38</v>
      </c>
      <c r="AX460" s="14" t="s">
        <v>82</v>
      </c>
      <c r="AY460" s="272" t="s">
        <v>183</v>
      </c>
    </row>
    <row r="461" s="15" customFormat="1">
      <c r="A461" s="15"/>
      <c r="B461" s="284"/>
      <c r="C461" s="285"/>
      <c r="D461" s="245" t="s">
        <v>196</v>
      </c>
      <c r="E461" s="286" t="s">
        <v>1</v>
      </c>
      <c r="F461" s="287" t="s">
        <v>238</v>
      </c>
      <c r="G461" s="285"/>
      <c r="H461" s="288">
        <v>36.396000000000001</v>
      </c>
      <c r="I461" s="289"/>
      <c r="J461" s="285"/>
      <c r="K461" s="285"/>
      <c r="L461" s="290"/>
      <c r="M461" s="291"/>
      <c r="N461" s="292"/>
      <c r="O461" s="292"/>
      <c r="P461" s="292"/>
      <c r="Q461" s="292"/>
      <c r="R461" s="292"/>
      <c r="S461" s="292"/>
      <c r="T461" s="29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94" t="s">
        <v>196</v>
      </c>
      <c r="AU461" s="294" t="s">
        <v>90</v>
      </c>
      <c r="AV461" s="15" t="s">
        <v>101</v>
      </c>
      <c r="AW461" s="15" t="s">
        <v>38</v>
      </c>
      <c r="AX461" s="15" t="s">
        <v>86</v>
      </c>
      <c r="AY461" s="294" t="s">
        <v>183</v>
      </c>
    </row>
    <row r="462" s="2" customFormat="1" ht="21.75" customHeight="1">
      <c r="A462" s="41"/>
      <c r="B462" s="42"/>
      <c r="C462" s="232" t="s">
        <v>518</v>
      </c>
      <c r="D462" s="232" t="s">
        <v>186</v>
      </c>
      <c r="E462" s="233" t="s">
        <v>519</v>
      </c>
      <c r="F462" s="234" t="s">
        <v>520</v>
      </c>
      <c r="G462" s="235" t="s">
        <v>209</v>
      </c>
      <c r="H462" s="236">
        <v>38.216000000000001</v>
      </c>
      <c r="I462" s="237"/>
      <c r="J462" s="238">
        <f>ROUND(I462*H462,2)</f>
        <v>0</v>
      </c>
      <c r="K462" s="234" t="s">
        <v>190</v>
      </c>
      <c r="L462" s="47"/>
      <c r="M462" s="239" t="s">
        <v>1</v>
      </c>
      <c r="N462" s="240" t="s">
        <v>47</v>
      </c>
      <c r="O462" s="94"/>
      <c r="P462" s="241">
        <f>O462*H462</f>
        <v>0</v>
      </c>
      <c r="Q462" s="241">
        <v>0</v>
      </c>
      <c r="R462" s="241">
        <f>Q462*H462</f>
        <v>0</v>
      </c>
      <c r="S462" s="241">
        <v>0</v>
      </c>
      <c r="T462" s="242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43" t="s">
        <v>101</v>
      </c>
      <c r="AT462" s="243" t="s">
        <v>186</v>
      </c>
      <c r="AU462" s="243" t="s">
        <v>90</v>
      </c>
      <c r="AY462" s="19" t="s">
        <v>183</v>
      </c>
      <c r="BE462" s="244">
        <f>IF(N462="základní",J462,0)</f>
        <v>0</v>
      </c>
      <c r="BF462" s="244">
        <f>IF(N462="snížená",J462,0)</f>
        <v>0</v>
      </c>
      <c r="BG462" s="244">
        <f>IF(N462="zákl. přenesená",J462,0)</f>
        <v>0</v>
      </c>
      <c r="BH462" s="244">
        <f>IF(N462="sníž. přenesená",J462,0)</f>
        <v>0</v>
      </c>
      <c r="BI462" s="244">
        <f>IF(N462="nulová",J462,0)</f>
        <v>0</v>
      </c>
      <c r="BJ462" s="19" t="s">
        <v>86</v>
      </c>
      <c r="BK462" s="244">
        <f>ROUND(I462*H462,2)</f>
        <v>0</v>
      </c>
      <c r="BL462" s="19" t="s">
        <v>101</v>
      </c>
      <c r="BM462" s="243" t="s">
        <v>3563</v>
      </c>
    </row>
    <row r="463" s="2" customFormat="1">
      <c r="A463" s="41"/>
      <c r="B463" s="42"/>
      <c r="C463" s="43"/>
      <c r="D463" s="245" t="s">
        <v>192</v>
      </c>
      <c r="E463" s="43"/>
      <c r="F463" s="246" t="s">
        <v>522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192</v>
      </c>
      <c r="AU463" s="19" t="s">
        <v>90</v>
      </c>
    </row>
    <row r="464" s="2" customFormat="1">
      <c r="A464" s="41"/>
      <c r="B464" s="42"/>
      <c r="C464" s="43"/>
      <c r="D464" s="250" t="s">
        <v>194</v>
      </c>
      <c r="E464" s="43"/>
      <c r="F464" s="251" t="s">
        <v>523</v>
      </c>
      <c r="G464" s="43"/>
      <c r="H464" s="43"/>
      <c r="I464" s="247"/>
      <c r="J464" s="43"/>
      <c r="K464" s="43"/>
      <c r="L464" s="47"/>
      <c r="M464" s="248"/>
      <c r="N464" s="249"/>
      <c r="O464" s="94"/>
      <c r="P464" s="94"/>
      <c r="Q464" s="94"/>
      <c r="R464" s="94"/>
      <c r="S464" s="94"/>
      <c r="T464" s="95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194</v>
      </c>
      <c r="AU464" s="19" t="s">
        <v>90</v>
      </c>
    </row>
    <row r="465" s="13" customFormat="1">
      <c r="A465" s="13"/>
      <c r="B465" s="252"/>
      <c r="C465" s="253"/>
      <c r="D465" s="245" t="s">
        <v>196</v>
      </c>
      <c r="E465" s="254" t="s">
        <v>1</v>
      </c>
      <c r="F465" s="255" t="s">
        <v>3247</v>
      </c>
      <c r="G465" s="253"/>
      <c r="H465" s="254" t="s">
        <v>1</v>
      </c>
      <c r="I465" s="256"/>
      <c r="J465" s="253"/>
      <c r="K465" s="253"/>
      <c r="L465" s="257"/>
      <c r="M465" s="258"/>
      <c r="N465" s="259"/>
      <c r="O465" s="259"/>
      <c r="P465" s="259"/>
      <c r="Q465" s="259"/>
      <c r="R465" s="259"/>
      <c r="S465" s="259"/>
      <c r="T465" s="26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61" t="s">
        <v>196</v>
      </c>
      <c r="AU465" s="261" t="s">
        <v>90</v>
      </c>
      <c r="AV465" s="13" t="s">
        <v>86</v>
      </c>
      <c r="AW465" s="13" t="s">
        <v>38</v>
      </c>
      <c r="AX465" s="13" t="s">
        <v>82</v>
      </c>
      <c r="AY465" s="261" t="s">
        <v>183</v>
      </c>
    </row>
    <row r="466" s="13" customFormat="1">
      <c r="A466" s="13"/>
      <c r="B466" s="252"/>
      <c r="C466" s="253"/>
      <c r="D466" s="245" t="s">
        <v>196</v>
      </c>
      <c r="E466" s="254" t="s">
        <v>1</v>
      </c>
      <c r="F466" s="255" t="s">
        <v>3364</v>
      </c>
      <c r="G466" s="253"/>
      <c r="H466" s="254" t="s">
        <v>1</v>
      </c>
      <c r="I466" s="256"/>
      <c r="J466" s="253"/>
      <c r="K466" s="253"/>
      <c r="L466" s="257"/>
      <c r="M466" s="258"/>
      <c r="N466" s="259"/>
      <c r="O466" s="259"/>
      <c r="P466" s="259"/>
      <c r="Q466" s="259"/>
      <c r="R466" s="259"/>
      <c r="S466" s="259"/>
      <c r="T466" s="26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61" t="s">
        <v>196</v>
      </c>
      <c r="AU466" s="261" t="s">
        <v>90</v>
      </c>
      <c r="AV466" s="13" t="s">
        <v>86</v>
      </c>
      <c r="AW466" s="13" t="s">
        <v>38</v>
      </c>
      <c r="AX466" s="13" t="s">
        <v>82</v>
      </c>
      <c r="AY466" s="261" t="s">
        <v>183</v>
      </c>
    </row>
    <row r="467" s="14" customFormat="1">
      <c r="A467" s="14"/>
      <c r="B467" s="262"/>
      <c r="C467" s="263"/>
      <c r="D467" s="245" t="s">
        <v>196</v>
      </c>
      <c r="E467" s="264" t="s">
        <v>1</v>
      </c>
      <c r="F467" s="265" t="s">
        <v>3564</v>
      </c>
      <c r="G467" s="263"/>
      <c r="H467" s="266">
        <v>38.216000000000001</v>
      </c>
      <c r="I467" s="267"/>
      <c r="J467" s="263"/>
      <c r="K467" s="263"/>
      <c r="L467" s="268"/>
      <c r="M467" s="269"/>
      <c r="N467" s="270"/>
      <c r="O467" s="270"/>
      <c r="P467" s="270"/>
      <c r="Q467" s="270"/>
      <c r="R467" s="270"/>
      <c r="S467" s="270"/>
      <c r="T467" s="27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2" t="s">
        <v>196</v>
      </c>
      <c r="AU467" s="272" t="s">
        <v>90</v>
      </c>
      <c r="AV467" s="14" t="s">
        <v>90</v>
      </c>
      <c r="AW467" s="14" t="s">
        <v>38</v>
      </c>
      <c r="AX467" s="14" t="s">
        <v>86</v>
      </c>
      <c r="AY467" s="272" t="s">
        <v>183</v>
      </c>
    </row>
    <row r="468" s="2" customFormat="1" ht="24.15" customHeight="1">
      <c r="A468" s="41"/>
      <c r="B468" s="42"/>
      <c r="C468" s="232" t="s">
        <v>524</v>
      </c>
      <c r="D468" s="232" t="s">
        <v>186</v>
      </c>
      <c r="E468" s="233" t="s">
        <v>525</v>
      </c>
      <c r="F468" s="234" t="s">
        <v>526</v>
      </c>
      <c r="G468" s="235" t="s">
        <v>209</v>
      </c>
      <c r="H468" s="236">
        <v>726.10400000000004</v>
      </c>
      <c r="I468" s="237"/>
      <c r="J468" s="238">
        <f>ROUND(I468*H468,2)</f>
        <v>0</v>
      </c>
      <c r="K468" s="234" t="s">
        <v>190</v>
      </c>
      <c r="L468" s="47"/>
      <c r="M468" s="239" t="s">
        <v>1</v>
      </c>
      <c r="N468" s="240" t="s">
        <v>47</v>
      </c>
      <c r="O468" s="94"/>
      <c r="P468" s="241">
        <f>O468*H468</f>
        <v>0</v>
      </c>
      <c r="Q468" s="241">
        <v>0</v>
      </c>
      <c r="R468" s="241">
        <f>Q468*H468</f>
        <v>0</v>
      </c>
      <c r="S468" s="241">
        <v>0</v>
      </c>
      <c r="T468" s="242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43" t="s">
        <v>101</v>
      </c>
      <c r="AT468" s="243" t="s">
        <v>186</v>
      </c>
      <c r="AU468" s="243" t="s">
        <v>90</v>
      </c>
      <c r="AY468" s="19" t="s">
        <v>183</v>
      </c>
      <c r="BE468" s="244">
        <f>IF(N468="základní",J468,0)</f>
        <v>0</v>
      </c>
      <c r="BF468" s="244">
        <f>IF(N468="snížená",J468,0)</f>
        <v>0</v>
      </c>
      <c r="BG468" s="244">
        <f>IF(N468="zákl. přenesená",J468,0)</f>
        <v>0</v>
      </c>
      <c r="BH468" s="244">
        <f>IF(N468="sníž. přenesená",J468,0)</f>
        <v>0</v>
      </c>
      <c r="BI468" s="244">
        <f>IF(N468="nulová",J468,0)</f>
        <v>0</v>
      </c>
      <c r="BJ468" s="19" t="s">
        <v>86</v>
      </c>
      <c r="BK468" s="244">
        <f>ROUND(I468*H468,2)</f>
        <v>0</v>
      </c>
      <c r="BL468" s="19" t="s">
        <v>101</v>
      </c>
      <c r="BM468" s="243" t="s">
        <v>3565</v>
      </c>
    </row>
    <row r="469" s="2" customFormat="1">
      <c r="A469" s="41"/>
      <c r="B469" s="42"/>
      <c r="C469" s="43"/>
      <c r="D469" s="245" t="s">
        <v>192</v>
      </c>
      <c r="E469" s="43"/>
      <c r="F469" s="246" t="s">
        <v>331</v>
      </c>
      <c r="G469" s="43"/>
      <c r="H469" s="43"/>
      <c r="I469" s="247"/>
      <c r="J469" s="43"/>
      <c r="K469" s="43"/>
      <c r="L469" s="47"/>
      <c r="M469" s="248"/>
      <c r="N469" s="249"/>
      <c r="O469" s="94"/>
      <c r="P469" s="94"/>
      <c r="Q469" s="94"/>
      <c r="R469" s="94"/>
      <c r="S469" s="94"/>
      <c r="T469" s="95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19" t="s">
        <v>192</v>
      </c>
      <c r="AU469" s="19" t="s">
        <v>90</v>
      </c>
    </row>
    <row r="470" s="2" customFormat="1">
      <c r="A470" s="41"/>
      <c r="B470" s="42"/>
      <c r="C470" s="43"/>
      <c r="D470" s="250" t="s">
        <v>194</v>
      </c>
      <c r="E470" s="43"/>
      <c r="F470" s="251" t="s">
        <v>528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194</v>
      </c>
      <c r="AU470" s="19" t="s">
        <v>90</v>
      </c>
    </row>
    <row r="471" s="13" customFormat="1">
      <c r="A471" s="13"/>
      <c r="B471" s="252"/>
      <c r="C471" s="253"/>
      <c r="D471" s="245" t="s">
        <v>196</v>
      </c>
      <c r="E471" s="254" t="s">
        <v>1</v>
      </c>
      <c r="F471" s="255" t="s">
        <v>3247</v>
      </c>
      <c r="G471" s="253"/>
      <c r="H471" s="254" t="s">
        <v>1</v>
      </c>
      <c r="I471" s="256"/>
      <c r="J471" s="253"/>
      <c r="K471" s="253"/>
      <c r="L471" s="257"/>
      <c r="M471" s="258"/>
      <c r="N471" s="259"/>
      <c r="O471" s="259"/>
      <c r="P471" s="259"/>
      <c r="Q471" s="259"/>
      <c r="R471" s="259"/>
      <c r="S471" s="259"/>
      <c r="T471" s="26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1" t="s">
        <v>196</v>
      </c>
      <c r="AU471" s="261" t="s">
        <v>90</v>
      </c>
      <c r="AV471" s="13" t="s">
        <v>86</v>
      </c>
      <c r="AW471" s="13" t="s">
        <v>38</v>
      </c>
      <c r="AX471" s="13" t="s">
        <v>82</v>
      </c>
      <c r="AY471" s="261" t="s">
        <v>183</v>
      </c>
    </row>
    <row r="472" s="13" customFormat="1">
      <c r="A472" s="13"/>
      <c r="B472" s="252"/>
      <c r="C472" s="253"/>
      <c r="D472" s="245" t="s">
        <v>196</v>
      </c>
      <c r="E472" s="254" t="s">
        <v>1</v>
      </c>
      <c r="F472" s="255" t="s">
        <v>3326</v>
      </c>
      <c r="G472" s="253"/>
      <c r="H472" s="254" t="s">
        <v>1</v>
      </c>
      <c r="I472" s="256"/>
      <c r="J472" s="253"/>
      <c r="K472" s="253"/>
      <c r="L472" s="257"/>
      <c r="M472" s="258"/>
      <c r="N472" s="259"/>
      <c r="O472" s="259"/>
      <c r="P472" s="259"/>
      <c r="Q472" s="259"/>
      <c r="R472" s="259"/>
      <c r="S472" s="259"/>
      <c r="T472" s="26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1" t="s">
        <v>196</v>
      </c>
      <c r="AU472" s="261" t="s">
        <v>90</v>
      </c>
      <c r="AV472" s="13" t="s">
        <v>86</v>
      </c>
      <c r="AW472" s="13" t="s">
        <v>38</v>
      </c>
      <c r="AX472" s="13" t="s">
        <v>82</v>
      </c>
      <c r="AY472" s="261" t="s">
        <v>183</v>
      </c>
    </row>
    <row r="473" s="14" customFormat="1">
      <c r="A473" s="14"/>
      <c r="B473" s="262"/>
      <c r="C473" s="263"/>
      <c r="D473" s="245" t="s">
        <v>196</v>
      </c>
      <c r="E473" s="264" t="s">
        <v>1</v>
      </c>
      <c r="F473" s="265" t="s">
        <v>3566</v>
      </c>
      <c r="G473" s="263"/>
      <c r="H473" s="266">
        <v>726.10400000000004</v>
      </c>
      <c r="I473" s="267"/>
      <c r="J473" s="263"/>
      <c r="K473" s="263"/>
      <c r="L473" s="268"/>
      <c r="M473" s="269"/>
      <c r="N473" s="270"/>
      <c r="O473" s="270"/>
      <c r="P473" s="270"/>
      <c r="Q473" s="270"/>
      <c r="R473" s="270"/>
      <c r="S473" s="270"/>
      <c r="T473" s="27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72" t="s">
        <v>196</v>
      </c>
      <c r="AU473" s="272" t="s">
        <v>90</v>
      </c>
      <c r="AV473" s="14" t="s">
        <v>90</v>
      </c>
      <c r="AW473" s="14" t="s">
        <v>38</v>
      </c>
      <c r="AX473" s="14" t="s">
        <v>86</v>
      </c>
      <c r="AY473" s="272" t="s">
        <v>183</v>
      </c>
    </row>
    <row r="474" s="2" customFormat="1" ht="21.75" customHeight="1">
      <c r="A474" s="41"/>
      <c r="B474" s="42"/>
      <c r="C474" s="232" t="s">
        <v>529</v>
      </c>
      <c r="D474" s="232" t="s">
        <v>186</v>
      </c>
      <c r="E474" s="233" t="s">
        <v>322</v>
      </c>
      <c r="F474" s="234" t="s">
        <v>323</v>
      </c>
      <c r="G474" s="235" t="s">
        <v>209</v>
      </c>
      <c r="H474" s="236">
        <v>16.378</v>
      </c>
      <c r="I474" s="237"/>
      <c r="J474" s="238">
        <f>ROUND(I474*H474,2)</f>
        <v>0</v>
      </c>
      <c r="K474" s="234" t="s">
        <v>190</v>
      </c>
      <c r="L474" s="47"/>
      <c r="M474" s="239" t="s">
        <v>1</v>
      </c>
      <c r="N474" s="240" t="s">
        <v>47</v>
      </c>
      <c r="O474" s="94"/>
      <c r="P474" s="241">
        <f>O474*H474</f>
        <v>0</v>
      </c>
      <c r="Q474" s="241">
        <v>0</v>
      </c>
      <c r="R474" s="241">
        <f>Q474*H474</f>
        <v>0</v>
      </c>
      <c r="S474" s="241">
        <v>0</v>
      </c>
      <c r="T474" s="242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43" t="s">
        <v>101</v>
      </c>
      <c r="AT474" s="243" t="s">
        <v>186</v>
      </c>
      <c r="AU474" s="243" t="s">
        <v>90</v>
      </c>
      <c r="AY474" s="19" t="s">
        <v>183</v>
      </c>
      <c r="BE474" s="244">
        <f>IF(N474="základní",J474,0)</f>
        <v>0</v>
      </c>
      <c r="BF474" s="244">
        <f>IF(N474="snížená",J474,0)</f>
        <v>0</v>
      </c>
      <c r="BG474" s="244">
        <f>IF(N474="zákl. přenesená",J474,0)</f>
        <v>0</v>
      </c>
      <c r="BH474" s="244">
        <f>IF(N474="sníž. přenesená",J474,0)</f>
        <v>0</v>
      </c>
      <c r="BI474" s="244">
        <f>IF(N474="nulová",J474,0)</f>
        <v>0</v>
      </c>
      <c r="BJ474" s="19" t="s">
        <v>86</v>
      </c>
      <c r="BK474" s="244">
        <f>ROUND(I474*H474,2)</f>
        <v>0</v>
      </c>
      <c r="BL474" s="19" t="s">
        <v>101</v>
      </c>
      <c r="BM474" s="243" t="s">
        <v>3567</v>
      </c>
    </row>
    <row r="475" s="2" customFormat="1">
      <c r="A475" s="41"/>
      <c r="B475" s="42"/>
      <c r="C475" s="43"/>
      <c r="D475" s="245" t="s">
        <v>192</v>
      </c>
      <c r="E475" s="43"/>
      <c r="F475" s="246" t="s">
        <v>325</v>
      </c>
      <c r="G475" s="43"/>
      <c r="H475" s="43"/>
      <c r="I475" s="247"/>
      <c r="J475" s="43"/>
      <c r="K475" s="43"/>
      <c r="L475" s="47"/>
      <c r="M475" s="248"/>
      <c r="N475" s="249"/>
      <c r="O475" s="94"/>
      <c r="P475" s="94"/>
      <c r="Q475" s="94"/>
      <c r="R475" s="94"/>
      <c r="S475" s="94"/>
      <c r="T475" s="95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19" t="s">
        <v>192</v>
      </c>
      <c r="AU475" s="19" t="s">
        <v>90</v>
      </c>
    </row>
    <row r="476" s="2" customFormat="1">
      <c r="A476" s="41"/>
      <c r="B476" s="42"/>
      <c r="C476" s="43"/>
      <c r="D476" s="250" t="s">
        <v>194</v>
      </c>
      <c r="E476" s="43"/>
      <c r="F476" s="251" t="s">
        <v>326</v>
      </c>
      <c r="G476" s="43"/>
      <c r="H476" s="43"/>
      <c r="I476" s="247"/>
      <c r="J476" s="43"/>
      <c r="K476" s="43"/>
      <c r="L476" s="47"/>
      <c r="M476" s="248"/>
      <c r="N476" s="249"/>
      <c r="O476" s="94"/>
      <c r="P476" s="94"/>
      <c r="Q476" s="94"/>
      <c r="R476" s="94"/>
      <c r="S476" s="94"/>
      <c r="T476" s="95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19" t="s">
        <v>194</v>
      </c>
      <c r="AU476" s="19" t="s">
        <v>90</v>
      </c>
    </row>
    <row r="477" s="13" customFormat="1">
      <c r="A477" s="13"/>
      <c r="B477" s="252"/>
      <c r="C477" s="253"/>
      <c r="D477" s="245" t="s">
        <v>196</v>
      </c>
      <c r="E477" s="254" t="s">
        <v>1</v>
      </c>
      <c r="F477" s="255" t="s">
        <v>3247</v>
      </c>
      <c r="G477" s="253"/>
      <c r="H477" s="254" t="s">
        <v>1</v>
      </c>
      <c r="I477" s="256"/>
      <c r="J477" s="253"/>
      <c r="K477" s="253"/>
      <c r="L477" s="257"/>
      <c r="M477" s="258"/>
      <c r="N477" s="259"/>
      <c r="O477" s="259"/>
      <c r="P477" s="259"/>
      <c r="Q477" s="259"/>
      <c r="R477" s="259"/>
      <c r="S477" s="259"/>
      <c r="T477" s="26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61" t="s">
        <v>196</v>
      </c>
      <c r="AU477" s="261" t="s">
        <v>90</v>
      </c>
      <c r="AV477" s="13" t="s">
        <v>86</v>
      </c>
      <c r="AW477" s="13" t="s">
        <v>38</v>
      </c>
      <c r="AX477" s="13" t="s">
        <v>82</v>
      </c>
      <c r="AY477" s="261" t="s">
        <v>183</v>
      </c>
    </row>
    <row r="478" s="13" customFormat="1">
      <c r="A478" s="13"/>
      <c r="B478" s="252"/>
      <c r="C478" s="253"/>
      <c r="D478" s="245" t="s">
        <v>196</v>
      </c>
      <c r="E478" s="254" t="s">
        <v>1</v>
      </c>
      <c r="F478" s="255" t="s">
        <v>3369</v>
      </c>
      <c r="G478" s="253"/>
      <c r="H478" s="254" t="s">
        <v>1</v>
      </c>
      <c r="I478" s="256"/>
      <c r="J478" s="253"/>
      <c r="K478" s="253"/>
      <c r="L478" s="257"/>
      <c r="M478" s="258"/>
      <c r="N478" s="259"/>
      <c r="O478" s="259"/>
      <c r="P478" s="259"/>
      <c r="Q478" s="259"/>
      <c r="R478" s="259"/>
      <c r="S478" s="259"/>
      <c r="T478" s="26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61" t="s">
        <v>196</v>
      </c>
      <c r="AU478" s="261" t="s">
        <v>90</v>
      </c>
      <c r="AV478" s="13" t="s">
        <v>86</v>
      </c>
      <c r="AW478" s="13" t="s">
        <v>38</v>
      </c>
      <c r="AX478" s="13" t="s">
        <v>82</v>
      </c>
      <c r="AY478" s="261" t="s">
        <v>183</v>
      </c>
    </row>
    <row r="479" s="14" customFormat="1">
      <c r="A479" s="14"/>
      <c r="B479" s="262"/>
      <c r="C479" s="263"/>
      <c r="D479" s="245" t="s">
        <v>196</v>
      </c>
      <c r="E479" s="264" t="s">
        <v>1</v>
      </c>
      <c r="F479" s="265" t="s">
        <v>3568</v>
      </c>
      <c r="G479" s="263"/>
      <c r="H479" s="266">
        <v>16.378</v>
      </c>
      <c r="I479" s="267"/>
      <c r="J479" s="263"/>
      <c r="K479" s="263"/>
      <c r="L479" s="268"/>
      <c r="M479" s="269"/>
      <c r="N479" s="270"/>
      <c r="O479" s="270"/>
      <c r="P479" s="270"/>
      <c r="Q479" s="270"/>
      <c r="R479" s="270"/>
      <c r="S479" s="270"/>
      <c r="T479" s="271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72" t="s">
        <v>196</v>
      </c>
      <c r="AU479" s="272" t="s">
        <v>90</v>
      </c>
      <c r="AV479" s="14" t="s">
        <v>90</v>
      </c>
      <c r="AW479" s="14" t="s">
        <v>38</v>
      </c>
      <c r="AX479" s="14" t="s">
        <v>86</v>
      </c>
      <c r="AY479" s="272" t="s">
        <v>183</v>
      </c>
    </row>
    <row r="480" s="2" customFormat="1" ht="24.15" customHeight="1">
      <c r="A480" s="41"/>
      <c r="B480" s="42"/>
      <c r="C480" s="232" t="s">
        <v>531</v>
      </c>
      <c r="D480" s="232" t="s">
        <v>186</v>
      </c>
      <c r="E480" s="233" t="s">
        <v>328</v>
      </c>
      <c r="F480" s="234" t="s">
        <v>329</v>
      </c>
      <c r="G480" s="235" t="s">
        <v>209</v>
      </c>
      <c r="H480" s="236">
        <v>311.18200000000002</v>
      </c>
      <c r="I480" s="237"/>
      <c r="J480" s="238">
        <f>ROUND(I480*H480,2)</f>
        <v>0</v>
      </c>
      <c r="K480" s="234" t="s">
        <v>190</v>
      </c>
      <c r="L480" s="47"/>
      <c r="M480" s="239" t="s">
        <v>1</v>
      </c>
      <c r="N480" s="240" t="s">
        <v>47</v>
      </c>
      <c r="O480" s="94"/>
      <c r="P480" s="241">
        <f>O480*H480</f>
        <v>0</v>
      </c>
      <c r="Q480" s="241">
        <v>0</v>
      </c>
      <c r="R480" s="241">
        <f>Q480*H480</f>
        <v>0</v>
      </c>
      <c r="S480" s="241">
        <v>0</v>
      </c>
      <c r="T480" s="242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43" t="s">
        <v>101</v>
      </c>
      <c r="AT480" s="243" t="s">
        <v>186</v>
      </c>
      <c r="AU480" s="243" t="s">
        <v>90</v>
      </c>
      <c r="AY480" s="19" t="s">
        <v>183</v>
      </c>
      <c r="BE480" s="244">
        <f>IF(N480="základní",J480,0)</f>
        <v>0</v>
      </c>
      <c r="BF480" s="244">
        <f>IF(N480="snížená",J480,0)</f>
        <v>0</v>
      </c>
      <c r="BG480" s="244">
        <f>IF(N480="zákl. přenesená",J480,0)</f>
        <v>0</v>
      </c>
      <c r="BH480" s="244">
        <f>IF(N480="sníž. přenesená",J480,0)</f>
        <v>0</v>
      </c>
      <c r="BI480" s="244">
        <f>IF(N480="nulová",J480,0)</f>
        <v>0</v>
      </c>
      <c r="BJ480" s="19" t="s">
        <v>86</v>
      </c>
      <c r="BK480" s="244">
        <f>ROUND(I480*H480,2)</f>
        <v>0</v>
      </c>
      <c r="BL480" s="19" t="s">
        <v>101</v>
      </c>
      <c r="BM480" s="243" t="s">
        <v>3569</v>
      </c>
    </row>
    <row r="481" s="2" customFormat="1">
      <c r="A481" s="41"/>
      <c r="B481" s="42"/>
      <c r="C481" s="43"/>
      <c r="D481" s="245" t="s">
        <v>192</v>
      </c>
      <c r="E481" s="43"/>
      <c r="F481" s="246" t="s">
        <v>331</v>
      </c>
      <c r="G481" s="43"/>
      <c r="H481" s="43"/>
      <c r="I481" s="247"/>
      <c r="J481" s="43"/>
      <c r="K481" s="43"/>
      <c r="L481" s="47"/>
      <c r="M481" s="248"/>
      <c r="N481" s="249"/>
      <c r="O481" s="94"/>
      <c r="P481" s="94"/>
      <c r="Q481" s="94"/>
      <c r="R481" s="94"/>
      <c r="S481" s="94"/>
      <c r="T481" s="95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19" t="s">
        <v>192</v>
      </c>
      <c r="AU481" s="19" t="s">
        <v>90</v>
      </c>
    </row>
    <row r="482" s="2" customFormat="1">
      <c r="A482" s="41"/>
      <c r="B482" s="42"/>
      <c r="C482" s="43"/>
      <c r="D482" s="250" t="s">
        <v>194</v>
      </c>
      <c r="E482" s="43"/>
      <c r="F482" s="251" t="s">
        <v>332</v>
      </c>
      <c r="G482" s="43"/>
      <c r="H482" s="43"/>
      <c r="I482" s="247"/>
      <c r="J482" s="43"/>
      <c r="K482" s="43"/>
      <c r="L482" s="47"/>
      <c r="M482" s="248"/>
      <c r="N482" s="249"/>
      <c r="O482" s="94"/>
      <c r="P482" s="94"/>
      <c r="Q482" s="94"/>
      <c r="R482" s="94"/>
      <c r="S482" s="94"/>
      <c r="T482" s="95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19" t="s">
        <v>194</v>
      </c>
      <c r="AU482" s="19" t="s">
        <v>90</v>
      </c>
    </row>
    <row r="483" s="13" customFormat="1">
      <c r="A483" s="13"/>
      <c r="B483" s="252"/>
      <c r="C483" s="253"/>
      <c r="D483" s="245" t="s">
        <v>196</v>
      </c>
      <c r="E483" s="254" t="s">
        <v>1</v>
      </c>
      <c r="F483" s="255" t="s">
        <v>3247</v>
      </c>
      <c r="G483" s="253"/>
      <c r="H483" s="254" t="s">
        <v>1</v>
      </c>
      <c r="I483" s="256"/>
      <c r="J483" s="253"/>
      <c r="K483" s="253"/>
      <c r="L483" s="257"/>
      <c r="M483" s="258"/>
      <c r="N483" s="259"/>
      <c r="O483" s="259"/>
      <c r="P483" s="259"/>
      <c r="Q483" s="259"/>
      <c r="R483" s="259"/>
      <c r="S483" s="259"/>
      <c r="T483" s="26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1" t="s">
        <v>196</v>
      </c>
      <c r="AU483" s="261" t="s">
        <v>90</v>
      </c>
      <c r="AV483" s="13" t="s">
        <v>86</v>
      </c>
      <c r="AW483" s="13" t="s">
        <v>38</v>
      </c>
      <c r="AX483" s="13" t="s">
        <v>82</v>
      </c>
      <c r="AY483" s="261" t="s">
        <v>183</v>
      </c>
    </row>
    <row r="484" s="13" customFormat="1">
      <c r="A484" s="13"/>
      <c r="B484" s="252"/>
      <c r="C484" s="253"/>
      <c r="D484" s="245" t="s">
        <v>196</v>
      </c>
      <c r="E484" s="254" t="s">
        <v>1</v>
      </c>
      <c r="F484" s="255" t="s">
        <v>3326</v>
      </c>
      <c r="G484" s="253"/>
      <c r="H484" s="254" t="s">
        <v>1</v>
      </c>
      <c r="I484" s="256"/>
      <c r="J484" s="253"/>
      <c r="K484" s="253"/>
      <c r="L484" s="257"/>
      <c r="M484" s="258"/>
      <c r="N484" s="259"/>
      <c r="O484" s="259"/>
      <c r="P484" s="259"/>
      <c r="Q484" s="259"/>
      <c r="R484" s="259"/>
      <c r="S484" s="259"/>
      <c r="T484" s="26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1" t="s">
        <v>196</v>
      </c>
      <c r="AU484" s="261" t="s">
        <v>90</v>
      </c>
      <c r="AV484" s="13" t="s">
        <v>86</v>
      </c>
      <c r="AW484" s="13" t="s">
        <v>38</v>
      </c>
      <c r="AX484" s="13" t="s">
        <v>82</v>
      </c>
      <c r="AY484" s="261" t="s">
        <v>183</v>
      </c>
    </row>
    <row r="485" s="14" customFormat="1">
      <c r="A485" s="14"/>
      <c r="B485" s="262"/>
      <c r="C485" s="263"/>
      <c r="D485" s="245" t="s">
        <v>196</v>
      </c>
      <c r="E485" s="264" t="s">
        <v>1</v>
      </c>
      <c r="F485" s="265" t="s">
        <v>3570</v>
      </c>
      <c r="G485" s="263"/>
      <c r="H485" s="266">
        <v>311.18200000000002</v>
      </c>
      <c r="I485" s="267"/>
      <c r="J485" s="263"/>
      <c r="K485" s="263"/>
      <c r="L485" s="268"/>
      <c r="M485" s="269"/>
      <c r="N485" s="270"/>
      <c r="O485" s="270"/>
      <c r="P485" s="270"/>
      <c r="Q485" s="270"/>
      <c r="R485" s="270"/>
      <c r="S485" s="270"/>
      <c r="T485" s="27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72" t="s">
        <v>196</v>
      </c>
      <c r="AU485" s="272" t="s">
        <v>90</v>
      </c>
      <c r="AV485" s="14" t="s">
        <v>90</v>
      </c>
      <c r="AW485" s="14" t="s">
        <v>38</v>
      </c>
      <c r="AX485" s="14" t="s">
        <v>86</v>
      </c>
      <c r="AY485" s="272" t="s">
        <v>183</v>
      </c>
    </row>
    <row r="486" s="2" customFormat="1" ht="44.25" customHeight="1">
      <c r="A486" s="41"/>
      <c r="B486" s="42"/>
      <c r="C486" s="232" t="s">
        <v>533</v>
      </c>
      <c r="D486" s="232" t="s">
        <v>186</v>
      </c>
      <c r="E486" s="233" t="s">
        <v>534</v>
      </c>
      <c r="F486" s="234" t="s">
        <v>535</v>
      </c>
      <c r="G486" s="235" t="s">
        <v>209</v>
      </c>
      <c r="H486" s="236">
        <v>38.216000000000001</v>
      </c>
      <c r="I486" s="237"/>
      <c r="J486" s="238">
        <f>ROUND(I486*H486,2)</f>
        <v>0</v>
      </c>
      <c r="K486" s="234" t="s">
        <v>190</v>
      </c>
      <c r="L486" s="47"/>
      <c r="M486" s="239" t="s">
        <v>1</v>
      </c>
      <c r="N486" s="240" t="s">
        <v>47</v>
      </c>
      <c r="O486" s="94"/>
      <c r="P486" s="241">
        <f>O486*H486</f>
        <v>0</v>
      </c>
      <c r="Q486" s="241">
        <v>0</v>
      </c>
      <c r="R486" s="241">
        <f>Q486*H486</f>
        <v>0</v>
      </c>
      <c r="S486" s="241">
        <v>0</v>
      </c>
      <c r="T486" s="242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43" t="s">
        <v>101</v>
      </c>
      <c r="AT486" s="243" t="s">
        <v>186</v>
      </c>
      <c r="AU486" s="243" t="s">
        <v>90</v>
      </c>
      <c r="AY486" s="19" t="s">
        <v>183</v>
      </c>
      <c r="BE486" s="244">
        <f>IF(N486="základní",J486,0)</f>
        <v>0</v>
      </c>
      <c r="BF486" s="244">
        <f>IF(N486="snížená",J486,0)</f>
        <v>0</v>
      </c>
      <c r="BG486" s="244">
        <f>IF(N486="zákl. přenesená",J486,0)</f>
        <v>0</v>
      </c>
      <c r="BH486" s="244">
        <f>IF(N486="sníž. přenesená",J486,0)</f>
        <v>0</v>
      </c>
      <c r="BI486" s="244">
        <f>IF(N486="nulová",J486,0)</f>
        <v>0</v>
      </c>
      <c r="BJ486" s="19" t="s">
        <v>86</v>
      </c>
      <c r="BK486" s="244">
        <f>ROUND(I486*H486,2)</f>
        <v>0</v>
      </c>
      <c r="BL486" s="19" t="s">
        <v>101</v>
      </c>
      <c r="BM486" s="243" t="s">
        <v>3571</v>
      </c>
    </row>
    <row r="487" s="2" customFormat="1">
      <c r="A487" s="41"/>
      <c r="B487" s="42"/>
      <c r="C487" s="43"/>
      <c r="D487" s="245" t="s">
        <v>192</v>
      </c>
      <c r="E487" s="43"/>
      <c r="F487" s="246" t="s">
        <v>468</v>
      </c>
      <c r="G487" s="43"/>
      <c r="H487" s="43"/>
      <c r="I487" s="247"/>
      <c r="J487" s="43"/>
      <c r="K487" s="43"/>
      <c r="L487" s="47"/>
      <c r="M487" s="248"/>
      <c r="N487" s="249"/>
      <c r="O487" s="94"/>
      <c r="P487" s="94"/>
      <c r="Q487" s="94"/>
      <c r="R487" s="94"/>
      <c r="S487" s="94"/>
      <c r="T487" s="95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19" t="s">
        <v>192</v>
      </c>
      <c r="AU487" s="19" t="s">
        <v>90</v>
      </c>
    </row>
    <row r="488" s="2" customFormat="1">
      <c r="A488" s="41"/>
      <c r="B488" s="42"/>
      <c r="C488" s="43"/>
      <c r="D488" s="250" t="s">
        <v>194</v>
      </c>
      <c r="E488" s="43"/>
      <c r="F488" s="251" t="s">
        <v>537</v>
      </c>
      <c r="G488" s="43"/>
      <c r="H488" s="43"/>
      <c r="I488" s="247"/>
      <c r="J488" s="43"/>
      <c r="K488" s="43"/>
      <c r="L488" s="47"/>
      <c r="M488" s="248"/>
      <c r="N488" s="249"/>
      <c r="O488" s="94"/>
      <c r="P488" s="94"/>
      <c r="Q488" s="94"/>
      <c r="R488" s="94"/>
      <c r="S488" s="94"/>
      <c r="T488" s="95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19" t="s">
        <v>194</v>
      </c>
      <c r="AU488" s="19" t="s">
        <v>90</v>
      </c>
    </row>
    <row r="489" s="13" customFormat="1">
      <c r="A489" s="13"/>
      <c r="B489" s="252"/>
      <c r="C489" s="253"/>
      <c r="D489" s="245" t="s">
        <v>196</v>
      </c>
      <c r="E489" s="254" t="s">
        <v>1</v>
      </c>
      <c r="F489" s="255" t="s">
        <v>3247</v>
      </c>
      <c r="G489" s="253"/>
      <c r="H489" s="254" t="s">
        <v>1</v>
      </c>
      <c r="I489" s="256"/>
      <c r="J489" s="253"/>
      <c r="K489" s="253"/>
      <c r="L489" s="257"/>
      <c r="M489" s="258"/>
      <c r="N489" s="259"/>
      <c r="O489" s="259"/>
      <c r="P489" s="259"/>
      <c r="Q489" s="259"/>
      <c r="R489" s="259"/>
      <c r="S489" s="259"/>
      <c r="T489" s="26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61" t="s">
        <v>196</v>
      </c>
      <c r="AU489" s="261" t="s">
        <v>90</v>
      </c>
      <c r="AV489" s="13" t="s">
        <v>86</v>
      </c>
      <c r="AW489" s="13" t="s">
        <v>38</v>
      </c>
      <c r="AX489" s="13" t="s">
        <v>82</v>
      </c>
      <c r="AY489" s="261" t="s">
        <v>183</v>
      </c>
    </row>
    <row r="490" s="13" customFormat="1">
      <c r="A490" s="13"/>
      <c r="B490" s="252"/>
      <c r="C490" s="253"/>
      <c r="D490" s="245" t="s">
        <v>196</v>
      </c>
      <c r="E490" s="254" t="s">
        <v>1</v>
      </c>
      <c r="F490" s="255" t="s">
        <v>3364</v>
      </c>
      <c r="G490" s="253"/>
      <c r="H490" s="254" t="s">
        <v>1</v>
      </c>
      <c r="I490" s="256"/>
      <c r="J490" s="253"/>
      <c r="K490" s="253"/>
      <c r="L490" s="257"/>
      <c r="M490" s="258"/>
      <c r="N490" s="259"/>
      <c r="O490" s="259"/>
      <c r="P490" s="259"/>
      <c r="Q490" s="259"/>
      <c r="R490" s="259"/>
      <c r="S490" s="259"/>
      <c r="T490" s="26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1" t="s">
        <v>196</v>
      </c>
      <c r="AU490" s="261" t="s">
        <v>90</v>
      </c>
      <c r="AV490" s="13" t="s">
        <v>86</v>
      </c>
      <c r="AW490" s="13" t="s">
        <v>38</v>
      </c>
      <c r="AX490" s="13" t="s">
        <v>82</v>
      </c>
      <c r="AY490" s="261" t="s">
        <v>183</v>
      </c>
    </row>
    <row r="491" s="14" customFormat="1">
      <c r="A491" s="14"/>
      <c r="B491" s="262"/>
      <c r="C491" s="263"/>
      <c r="D491" s="245" t="s">
        <v>196</v>
      </c>
      <c r="E491" s="264" t="s">
        <v>1</v>
      </c>
      <c r="F491" s="265" t="s">
        <v>3564</v>
      </c>
      <c r="G491" s="263"/>
      <c r="H491" s="266">
        <v>38.216000000000001</v>
      </c>
      <c r="I491" s="267"/>
      <c r="J491" s="263"/>
      <c r="K491" s="263"/>
      <c r="L491" s="268"/>
      <c r="M491" s="269"/>
      <c r="N491" s="270"/>
      <c r="O491" s="270"/>
      <c r="P491" s="270"/>
      <c r="Q491" s="270"/>
      <c r="R491" s="270"/>
      <c r="S491" s="270"/>
      <c r="T491" s="271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72" t="s">
        <v>196</v>
      </c>
      <c r="AU491" s="272" t="s">
        <v>90</v>
      </c>
      <c r="AV491" s="14" t="s">
        <v>90</v>
      </c>
      <c r="AW491" s="14" t="s">
        <v>38</v>
      </c>
      <c r="AX491" s="14" t="s">
        <v>86</v>
      </c>
      <c r="AY491" s="272" t="s">
        <v>183</v>
      </c>
    </row>
    <row r="492" s="2" customFormat="1" ht="44.25" customHeight="1">
      <c r="A492" s="41"/>
      <c r="B492" s="42"/>
      <c r="C492" s="232" t="s">
        <v>538</v>
      </c>
      <c r="D492" s="232" t="s">
        <v>186</v>
      </c>
      <c r="E492" s="233" t="s">
        <v>539</v>
      </c>
      <c r="F492" s="234" t="s">
        <v>540</v>
      </c>
      <c r="G492" s="235" t="s">
        <v>209</v>
      </c>
      <c r="H492" s="236">
        <v>16.378</v>
      </c>
      <c r="I492" s="237"/>
      <c r="J492" s="238">
        <f>ROUND(I492*H492,2)</f>
        <v>0</v>
      </c>
      <c r="K492" s="234" t="s">
        <v>190</v>
      </c>
      <c r="L492" s="47"/>
      <c r="M492" s="239" t="s">
        <v>1</v>
      </c>
      <c r="N492" s="240" t="s">
        <v>47</v>
      </c>
      <c r="O492" s="94"/>
      <c r="P492" s="241">
        <f>O492*H492</f>
        <v>0</v>
      </c>
      <c r="Q492" s="241">
        <v>0</v>
      </c>
      <c r="R492" s="241">
        <f>Q492*H492</f>
        <v>0</v>
      </c>
      <c r="S492" s="241">
        <v>0</v>
      </c>
      <c r="T492" s="242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43" t="s">
        <v>101</v>
      </c>
      <c r="AT492" s="243" t="s">
        <v>186</v>
      </c>
      <c r="AU492" s="243" t="s">
        <v>90</v>
      </c>
      <c r="AY492" s="19" t="s">
        <v>183</v>
      </c>
      <c r="BE492" s="244">
        <f>IF(N492="základní",J492,0)</f>
        <v>0</v>
      </c>
      <c r="BF492" s="244">
        <f>IF(N492="snížená",J492,0)</f>
        <v>0</v>
      </c>
      <c r="BG492" s="244">
        <f>IF(N492="zákl. přenesená",J492,0)</f>
        <v>0</v>
      </c>
      <c r="BH492" s="244">
        <f>IF(N492="sníž. přenesená",J492,0)</f>
        <v>0</v>
      </c>
      <c r="BI492" s="244">
        <f>IF(N492="nulová",J492,0)</f>
        <v>0</v>
      </c>
      <c r="BJ492" s="19" t="s">
        <v>86</v>
      </c>
      <c r="BK492" s="244">
        <f>ROUND(I492*H492,2)</f>
        <v>0</v>
      </c>
      <c r="BL492" s="19" t="s">
        <v>101</v>
      </c>
      <c r="BM492" s="243" t="s">
        <v>3572</v>
      </c>
    </row>
    <row r="493" s="2" customFormat="1">
      <c r="A493" s="41"/>
      <c r="B493" s="42"/>
      <c r="C493" s="43"/>
      <c r="D493" s="245" t="s">
        <v>192</v>
      </c>
      <c r="E493" s="43"/>
      <c r="F493" s="246" t="s">
        <v>542</v>
      </c>
      <c r="G493" s="43"/>
      <c r="H493" s="43"/>
      <c r="I493" s="247"/>
      <c r="J493" s="43"/>
      <c r="K493" s="43"/>
      <c r="L493" s="47"/>
      <c r="M493" s="248"/>
      <c r="N493" s="249"/>
      <c r="O493" s="94"/>
      <c r="P493" s="94"/>
      <c r="Q493" s="94"/>
      <c r="R493" s="94"/>
      <c r="S493" s="94"/>
      <c r="T493" s="95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19" t="s">
        <v>192</v>
      </c>
      <c r="AU493" s="19" t="s">
        <v>90</v>
      </c>
    </row>
    <row r="494" s="2" customFormat="1">
      <c r="A494" s="41"/>
      <c r="B494" s="42"/>
      <c r="C494" s="43"/>
      <c r="D494" s="250" t="s">
        <v>194</v>
      </c>
      <c r="E494" s="43"/>
      <c r="F494" s="251" t="s">
        <v>543</v>
      </c>
      <c r="G494" s="43"/>
      <c r="H494" s="43"/>
      <c r="I494" s="247"/>
      <c r="J494" s="43"/>
      <c r="K494" s="43"/>
      <c r="L494" s="47"/>
      <c r="M494" s="248"/>
      <c r="N494" s="249"/>
      <c r="O494" s="94"/>
      <c r="P494" s="94"/>
      <c r="Q494" s="94"/>
      <c r="R494" s="94"/>
      <c r="S494" s="94"/>
      <c r="T494" s="95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19" t="s">
        <v>194</v>
      </c>
      <c r="AU494" s="19" t="s">
        <v>90</v>
      </c>
    </row>
    <row r="495" s="13" customFormat="1">
      <c r="A495" s="13"/>
      <c r="B495" s="252"/>
      <c r="C495" s="253"/>
      <c r="D495" s="245" t="s">
        <v>196</v>
      </c>
      <c r="E495" s="254" t="s">
        <v>1</v>
      </c>
      <c r="F495" s="255" t="s">
        <v>3247</v>
      </c>
      <c r="G495" s="253"/>
      <c r="H495" s="254" t="s">
        <v>1</v>
      </c>
      <c r="I495" s="256"/>
      <c r="J495" s="253"/>
      <c r="K495" s="253"/>
      <c r="L495" s="257"/>
      <c r="M495" s="258"/>
      <c r="N495" s="259"/>
      <c r="O495" s="259"/>
      <c r="P495" s="259"/>
      <c r="Q495" s="259"/>
      <c r="R495" s="259"/>
      <c r="S495" s="259"/>
      <c r="T495" s="26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61" t="s">
        <v>196</v>
      </c>
      <c r="AU495" s="261" t="s">
        <v>90</v>
      </c>
      <c r="AV495" s="13" t="s">
        <v>86</v>
      </c>
      <c r="AW495" s="13" t="s">
        <v>38</v>
      </c>
      <c r="AX495" s="13" t="s">
        <v>82</v>
      </c>
      <c r="AY495" s="261" t="s">
        <v>183</v>
      </c>
    </row>
    <row r="496" s="13" customFormat="1">
      <c r="A496" s="13"/>
      <c r="B496" s="252"/>
      <c r="C496" s="253"/>
      <c r="D496" s="245" t="s">
        <v>196</v>
      </c>
      <c r="E496" s="254" t="s">
        <v>1</v>
      </c>
      <c r="F496" s="255" t="s">
        <v>3369</v>
      </c>
      <c r="G496" s="253"/>
      <c r="H496" s="254" t="s">
        <v>1</v>
      </c>
      <c r="I496" s="256"/>
      <c r="J496" s="253"/>
      <c r="K496" s="253"/>
      <c r="L496" s="257"/>
      <c r="M496" s="258"/>
      <c r="N496" s="259"/>
      <c r="O496" s="259"/>
      <c r="P496" s="259"/>
      <c r="Q496" s="259"/>
      <c r="R496" s="259"/>
      <c r="S496" s="259"/>
      <c r="T496" s="26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61" t="s">
        <v>196</v>
      </c>
      <c r="AU496" s="261" t="s">
        <v>90</v>
      </c>
      <c r="AV496" s="13" t="s">
        <v>86</v>
      </c>
      <c r="AW496" s="13" t="s">
        <v>38</v>
      </c>
      <c r="AX496" s="13" t="s">
        <v>82</v>
      </c>
      <c r="AY496" s="261" t="s">
        <v>183</v>
      </c>
    </row>
    <row r="497" s="14" customFormat="1">
      <c r="A497" s="14"/>
      <c r="B497" s="262"/>
      <c r="C497" s="263"/>
      <c r="D497" s="245" t="s">
        <v>196</v>
      </c>
      <c r="E497" s="264" t="s">
        <v>1</v>
      </c>
      <c r="F497" s="265" t="s">
        <v>3568</v>
      </c>
      <c r="G497" s="263"/>
      <c r="H497" s="266">
        <v>16.378</v>
      </c>
      <c r="I497" s="267"/>
      <c r="J497" s="263"/>
      <c r="K497" s="263"/>
      <c r="L497" s="268"/>
      <c r="M497" s="269"/>
      <c r="N497" s="270"/>
      <c r="O497" s="270"/>
      <c r="P497" s="270"/>
      <c r="Q497" s="270"/>
      <c r="R497" s="270"/>
      <c r="S497" s="270"/>
      <c r="T497" s="271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72" t="s">
        <v>196</v>
      </c>
      <c r="AU497" s="272" t="s">
        <v>90</v>
      </c>
      <c r="AV497" s="14" t="s">
        <v>90</v>
      </c>
      <c r="AW497" s="14" t="s">
        <v>38</v>
      </c>
      <c r="AX497" s="14" t="s">
        <v>86</v>
      </c>
      <c r="AY497" s="272" t="s">
        <v>183</v>
      </c>
    </row>
    <row r="498" s="12" customFormat="1" ht="22.8" customHeight="1">
      <c r="A498" s="12"/>
      <c r="B498" s="216"/>
      <c r="C498" s="217"/>
      <c r="D498" s="218" t="s">
        <v>81</v>
      </c>
      <c r="E498" s="230" t="s">
        <v>531</v>
      </c>
      <c r="F498" s="230" t="s">
        <v>3375</v>
      </c>
      <c r="G498" s="217"/>
      <c r="H498" s="217"/>
      <c r="I498" s="220"/>
      <c r="J498" s="231">
        <f>BK498</f>
        <v>0</v>
      </c>
      <c r="K498" s="217"/>
      <c r="L498" s="222"/>
      <c r="M498" s="223"/>
      <c r="N498" s="224"/>
      <c r="O498" s="224"/>
      <c r="P498" s="225">
        <f>SUM(P499:P504)</f>
        <v>0</v>
      </c>
      <c r="Q498" s="224"/>
      <c r="R498" s="225">
        <f>SUM(R499:R504)</f>
        <v>0</v>
      </c>
      <c r="S498" s="224"/>
      <c r="T498" s="226">
        <f>SUM(T499:T504)</f>
        <v>0</v>
      </c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R498" s="227" t="s">
        <v>86</v>
      </c>
      <c r="AT498" s="228" t="s">
        <v>81</v>
      </c>
      <c r="AU498" s="228" t="s">
        <v>86</v>
      </c>
      <c r="AY498" s="227" t="s">
        <v>183</v>
      </c>
      <c r="BK498" s="229">
        <f>SUM(BK499:BK504)</f>
        <v>0</v>
      </c>
    </row>
    <row r="499" s="2" customFormat="1" ht="21.75" customHeight="1">
      <c r="A499" s="41"/>
      <c r="B499" s="42"/>
      <c r="C499" s="232" t="s">
        <v>545</v>
      </c>
      <c r="D499" s="232" t="s">
        <v>186</v>
      </c>
      <c r="E499" s="233" t="s">
        <v>3376</v>
      </c>
      <c r="F499" s="234" t="s">
        <v>3377</v>
      </c>
      <c r="G499" s="235" t="s">
        <v>231</v>
      </c>
      <c r="H499" s="236">
        <v>21</v>
      </c>
      <c r="I499" s="237"/>
      <c r="J499" s="238">
        <f>ROUND(I499*H499,2)</f>
        <v>0</v>
      </c>
      <c r="K499" s="234" t="s">
        <v>190</v>
      </c>
      <c r="L499" s="47"/>
      <c r="M499" s="239" t="s">
        <v>1</v>
      </c>
      <c r="N499" s="240" t="s">
        <v>47</v>
      </c>
      <c r="O499" s="94"/>
      <c r="P499" s="241">
        <f>O499*H499</f>
        <v>0</v>
      </c>
      <c r="Q499" s="241">
        <v>0</v>
      </c>
      <c r="R499" s="241">
        <f>Q499*H499</f>
        <v>0</v>
      </c>
      <c r="S499" s="241">
        <v>0</v>
      </c>
      <c r="T499" s="242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43" t="s">
        <v>101</v>
      </c>
      <c r="AT499" s="243" t="s">
        <v>186</v>
      </c>
      <c r="AU499" s="243" t="s">
        <v>90</v>
      </c>
      <c r="AY499" s="19" t="s">
        <v>183</v>
      </c>
      <c r="BE499" s="244">
        <f>IF(N499="základní",J499,0)</f>
        <v>0</v>
      </c>
      <c r="BF499" s="244">
        <f>IF(N499="snížená",J499,0)</f>
        <v>0</v>
      </c>
      <c r="BG499" s="244">
        <f>IF(N499="zákl. přenesená",J499,0)</f>
        <v>0</v>
      </c>
      <c r="BH499" s="244">
        <f>IF(N499="sníž. přenesená",J499,0)</f>
        <v>0</v>
      </c>
      <c r="BI499" s="244">
        <f>IF(N499="nulová",J499,0)</f>
        <v>0</v>
      </c>
      <c r="BJ499" s="19" t="s">
        <v>86</v>
      </c>
      <c r="BK499" s="244">
        <f>ROUND(I499*H499,2)</f>
        <v>0</v>
      </c>
      <c r="BL499" s="19" t="s">
        <v>101</v>
      </c>
      <c r="BM499" s="243" t="s">
        <v>3573</v>
      </c>
    </row>
    <row r="500" s="2" customFormat="1">
      <c r="A500" s="41"/>
      <c r="B500" s="42"/>
      <c r="C500" s="43"/>
      <c r="D500" s="245" t="s">
        <v>192</v>
      </c>
      <c r="E500" s="43"/>
      <c r="F500" s="246" t="s">
        <v>3379</v>
      </c>
      <c r="G500" s="43"/>
      <c r="H500" s="43"/>
      <c r="I500" s="247"/>
      <c r="J500" s="43"/>
      <c r="K500" s="43"/>
      <c r="L500" s="47"/>
      <c r="M500" s="248"/>
      <c r="N500" s="249"/>
      <c r="O500" s="94"/>
      <c r="P500" s="94"/>
      <c r="Q500" s="94"/>
      <c r="R500" s="94"/>
      <c r="S500" s="94"/>
      <c r="T500" s="95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19" t="s">
        <v>192</v>
      </c>
      <c r="AU500" s="19" t="s">
        <v>90</v>
      </c>
    </row>
    <row r="501" s="2" customFormat="1">
      <c r="A501" s="41"/>
      <c r="B501" s="42"/>
      <c r="C501" s="43"/>
      <c r="D501" s="250" t="s">
        <v>194</v>
      </c>
      <c r="E501" s="43"/>
      <c r="F501" s="251" t="s">
        <v>3380</v>
      </c>
      <c r="G501" s="43"/>
      <c r="H501" s="43"/>
      <c r="I501" s="247"/>
      <c r="J501" s="43"/>
      <c r="K501" s="43"/>
      <c r="L501" s="47"/>
      <c r="M501" s="248"/>
      <c r="N501" s="249"/>
      <c r="O501" s="94"/>
      <c r="P501" s="94"/>
      <c r="Q501" s="94"/>
      <c r="R501" s="94"/>
      <c r="S501" s="94"/>
      <c r="T501" s="95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19" t="s">
        <v>194</v>
      </c>
      <c r="AU501" s="19" t="s">
        <v>90</v>
      </c>
    </row>
    <row r="502" s="13" customFormat="1">
      <c r="A502" s="13"/>
      <c r="B502" s="252"/>
      <c r="C502" s="253"/>
      <c r="D502" s="245" t="s">
        <v>196</v>
      </c>
      <c r="E502" s="254" t="s">
        <v>1</v>
      </c>
      <c r="F502" s="255" t="s">
        <v>3247</v>
      </c>
      <c r="G502" s="253"/>
      <c r="H502" s="254" t="s">
        <v>1</v>
      </c>
      <c r="I502" s="256"/>
      <c r="J502" s="253"/>
      <c r="K502" s="253"/>
      <c r="L502" s="257"/>
      <c r="M502" s="258"/>
      <c r="N502" s="259"/>
      <c r="O502" s="259"/>
      <c r="P502" s="259"/>
      <c r="Q502" s="259"/>
      <c r="R502" s="259"/>
      <c r="S502" s="259"/>
      <c r="T502" s="26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1" t="s">
        <v>196</v>
      </c>
      <c r="AU502" s="261" t="s">
        <v>90</v>
      </c>
      <c r="AV502" s="13" t="s">
        <v>86</v>
      </c>
      <c r="AW502" s="13" t="s">
        <v>38</v>
      </c>
      <c r="AX502" s="13" t="s">
        <v>82</v>
      </c>
      <c r="AY502" s="261" t="s">
        <v>183</v>
      </c>
    </row>
    <row r="503" s="13" customFormat="1">
      <c r="A503" s="13"/>
      <c r="B503" s="252"/>
      <c r="C503" s="253"/>
      <c r="D503" s="245" t="s">
        <v>196</v>
      </c>
      <c r="E503" s="254" t="s">
        <v>1</v>
      </c>
      <c r="F503" s="255" t="s">
        <v>3381</v>
      </c>
      <c r="G503" s="253"/>
      <c r="H503" s="254" t="s">
        <v>1</v>
      </c>
      <c r="I503" s="256"/>
      <c r="J503" s="253"/>
      <c r="K503" s="253"/>
      <c r="L503" s="257"/>
      <c r="M503" s="258"/>
      <c r="N503" s="259"/>
      <c r="O503" s="259"/>
      <c r="P503" s="259"/>
      <c r="Q503" s="259"/>
      <c r="R503" s="259"/>
      <c r="S503" s="259"/>
      <c r="T503" s="26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61" t="s">
        <v>196</v>
      </c>
      <c r="AU503" s="261" t="s">
        <v>90</v>
      </c>
      <c r="AV503" s="13" t="s">
        <v>86</v>
      </c>
      <c r="AW503" s="13" t="s">
        <v>38</v>
      </c>
      <c r="AX503" s="13" t="s">
        <v>82</v>
      </c>
      <c r="AY503" s="261" t="s">
        <v>183</v>
      </c>
    </row>
    <row r="504" s="14" customFormat="1">
      <c r="A504" s="14"/>
      <c r="B504" s="262"/>
      <c r="C504" s="263"/>
      <c r="D504" s="245" t="s">
        <v>196</v>
      </c>
      <c r="E504" s="264" t="s">
        <v>1</v>
      </c>
      <c r="F504" s="265" t="s">
        <v>7</v>
      </c>
      <c r="G504" s="263"/>
      <c r="H504" s="266">
        <v>21</v>
      </c>
      <c r="I504" s="267"/>
      <c r="J504" s="263"/>
      <c r="K504" s="263"/>
      <c r="L504" s="268"/>
      <c r="M504" s="269"/>
      <c r="N504" s="270"/>
      <c r="O504" s="270"/>
      <c r="P504" s="270"/>
      <c r="Q504" s="270"/>
      <c r="R504" s="270"/>
      <c r="S504" s="270"/>
      <c r="T504" s="27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72" t="s">
        <v>196</v>
      </c>
      <c r="AU504" s="272" t="s">
        <v>90</v>
      </c>
      <c r="AV504" s="14" t="s">
        <v>90</v>
      </c>
      <c r="AW504" s="14" t="s">
        <v>38</v>
      </c>
      <c r="AX504" s="14" t="s">
        <v>86</v>
      </c>
      <c r="AY504" s="272" t="s">
        <v>183</v>
      </c>
    </row>
    <row r="505" s="12" customFormat="1" ht="22.8" customHeight="1">
      <c r="A505" s="12"/>
      <c r="B505" s="216"/>
      <c r="C505" s="217"/>
      <c r="D505" s="218" t="s">
        <v>81</v>
      </c>
      <c r="E505" s="230" t="s">
        <v>545</v>
      </c>
      <c r="F505" s="230" t="s">
        <v>583</v>
      </c>
      <c r="G505" s="217"/>
      <c r="H505" s="217"/>
      <c r="I505" s="220"/>
      <c r="J505" s="231">
        <f>BK505</f>
        <v>0</v>
      </c>
      <c r="K505" s="217"/>
      <c r="L505" s="222"/>
      <c r="M505" s="223"/>
      <c r="N505" s="224"/>
      <c r="O505" s="224"/>
      <c r="P505" s="225">
        <f>SUM(P506:P523)</f>
        <v>0</v>
      </c>
      <c r="Q505" s="224"/>
      <c r="R505" s="225">
        <f>SUM(R506:R523)</f>
        <v>0</v>
      </c>
      <c r="S505" s="224"/>
      <c r="T505" s="226">
        <f>SUM(T506:T523)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27" t="s">
        <v>86</v>
      </c>
      <c r="AT505" s="228" t="s">
        <v>81</v>
      </c>
      <c r="AU505" s="228" t="s">
        <v>86</v>
      </c>
      <c r="AY505" s="227" t="s">
        <v>183</v>
      </c>
      <c r="BK505" s="229">
        <f>SUM(BK506:BK523)</f>
        <v>0</v>
      </c>
    </row>
    <row r="506" s="2" customFormat="1" ht="24.15" customHeight="1">
      <c r="A506" s="41"/>
      <c r="B506" s="42"/>
      <c r="C506" s="232" t="s">
        <v>551</v>
      </c>
      <c r="D506" s="232" t="s">
        <v>186</v>
      </c>
      <c r="E506" s="233" t="s">
        <v>3574</v>
      </c>
      <c r="F506" s="234" t="s">
        <v>3575</v>
      </c>
      <c r="G506" s="235" t="s">
        <v>231</v>
      </c>
      <c r="H506" s="236">
        <v>12</v>
      </c>
      <c r="I506" s="237"/>
      <c r="J506" s="238">
        <f>ROUND(I506*H506,2)</f>
        <v>0</v>
      </c>
      <c r="K506" s="234" t="s">
        <v>1</v>
      </c>
      <c r="L506" s="47"/>
      <c r="M506" s="239" t="s">
        <v>1</v>
      </c>
      <c r="N506" s="240" t="s">
        <v>47</v>
      </c>
      <c r="O506" s="94"/>
      <c r="P506" s="241">
        <f>O506*H506</f>
        <v>0</v>
      </c>
      <c r="Q506" s="241">
        <v>0</v>
      </c>
      <c r="R506" s="241">
        <f>Q506*H506</f>
        <v>0</v>
      </c>
      <c r="S506" s="241">
        <v>0</v>
      </c>
      <c r="T506" s="242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43" t="s">
        <v>101</v>
      </c>
      <c r="AT506" s="243" t="s">
        <v>186</v>
      </c>
      <c r="AU506" s="243" t="s">
        <v>90</v>
      </c>
      <c r="AY506" s="19" t="s">
        <v>183</v>
      </c>
      <c r="BE506" s="244">
        <f>IF(N506="základní",J506,0)</f>
        <v>0</v>
      </c>
      <c r="BF506" s="244">
        <f>IF(N506="snížená",J506,0)</f>
        <v>0</v>
      </c>
      <c r="BG506" s="244">
        <f>IF(N506="zákl. přenesená",J506,0)</f>
        <v>0</v>
      </c>
      <c r="BH506" s="244">
        <f>IF(N506="sníž. přenesená",J506,0)</f>
        <v>0</v>
      </c>
      <c r="BI506" s="244">
        <f>IF(N506="nulová",J506,0)</f>
        <v>0</v>
      </c>
      <c r="BJ506" s="19" t="s">
        <v>86</v>
      </c>
      <c r="BK506" s="244">
        <f>ROUND(I506*H506,2)</f>
        <v>0</v>
      </c>
      <c r="BL506" s="19" t="s">
        <v>101</v>
      </c>
      <c r="BM506" s="243" t="s">
        <v>3576</v>
      </c>
    </row>
    <row r="507" s="2" customFormat="1">
      <c r="A507" s="41"/>
      <c r="B507" s="42"/>
      <c r="C507" s="43"/>
      <c r="D507" s="245" t="s">
        <v>192</v>
      </c>
      <c r="E507" s="43"/>
      <c r="F507" s="246" t="s">
        <v>3575</v>
      </c>
      <c r="G507" s="43"/>
      <c r="H507" s="43"/>
      <c r="I507" s="247"/>
      <c r="J507" s="43"/>
      <c r="K507" s="43"/>
      <c r="L507" s="47"/>
      <c r="M507" s="248"/>
      <c r="N507" s="249"/>
      <c r="O507" s="94"/>
      <c r="P507" s="94"/>
      <c r="Q507" s="94"/>
      <c r="R507" s="94"/>
      <c r="S507" s="94"/>
      <c r="T507" s="95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192</v>
      </c>
      <c r="AU507" s="19" t="s">
        <v>90</v>
      </c>
    </row>
    <row r="508" s="13" customFormat="1">
      <c r="A508" s="13"/>
      <c r="B508" s="252"/>
      <c r="C508" s="253"/>
      <c r="D508" s="245" t="s">
        <v>196</v>
      </c>
      <c r="E508" s="254" t="s">
        <v>1</v>
      </c>
      <c r="F508" s="255" t="s">
        <v>3247</v>
      </c>
      <c r="G508" s="253"/>
      <c r="H508" s="254" t="s">
        <v>1</v>
      </c>
      <c r="I508" s="256"/>
      <c r="J508" s="253"/>
      <c r="K508" s="253"/>
      <c r="L508" s="257"/>
      <c r="M508" s="258"/>
      <c r="N508" s="259"/>
      <c r="O508" s="259"/>
      <c r="P508" s="259"/>
      <c r="Q508" s="259"/>
      <c r="R508" s="259"/>
      <c r="S508" s="259"/>
      <c r="T508" s="26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1" t="s">
        <v>196</v>
      </c>
      <c r="AU508" s="261" t="s">
        <v>90</v>
      </c>
      <c r="AV508" s="13" t="s">
        <v>86</v>
      </c>
      <c r="AW508" s="13" t="s">
        <v>38</v>
      </c>
      <c r="AX508" s="13" t="s">
        <v>82</v>
      </c>
      <c r="AY508" s="261" t="s">
        <v>183</v>
      </c>
    </row>
    <row r="509" s="13" customFormat="1">
      <c r="A509" s="13"/>
      <c r="B509" s="252"/>
      <c r="C509" s="253"/>
      <c r="D509" s="245" t="s">
        <v>196</v>
      </c>
      <c r="E509" s="254" t="s">
        <v>1</v>
      </c>
      <c r="F509" s="255" t="s">
        <v>3554</v>
      </c>
      <c r="G509" s="253"/>
      <c r="H509" s="254" t="s">
        <v>1</v>
      </c>
      <c r="I509" s="256"/>
      <c r="J509" s="253"/>
      <c r="K509" s="253"/>
      <c r="L509" s="257"/>
      <c r="M509" s="258"/>
      <c r="N509" s="259"/>
      <c r="O509" s="259"/>
      <c r="P509" s="259"/>
      <c r="Q509" s="259"/>
      <c r="R509" s="259"/>
      <c r="S509" s="259"/>
      <c r="T509" s="26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61" t="s">
        <v>196</v>
      </c>
      <c r="AU509" s="261" t="s">
        <v>90</v>
      </c>
      <c r="AV509" s="13" t="s">
        <v>86</v>
      </c>
      <c r="AW509" s="13" t="s">
        <v>38</v>
      </c>
      <c r="AX509" s="13" t="s">
        <v>82</v>
      </c>
      <c r="AY509" s="261" t="s">
        <v>183</v>
      </c>
    </row>
    <row r="510" s="13" customFormat="1">
      <c r="A510" s="13"/>
      <c r="B510" s="252"/>
      <c r="C510" s="253"/>
      <c r="D510" s="245" t="s">
        <v>196</v>
      </c>
      <c r="E510" s="254" t="s">
        <v>1</v>
      </c>
      <c r="F510" s="255" t="s">
        <v>3491</v>
      </c>
      <c r="G510" s="253"/>
      <c r="H510" s="254" t="s">
        <v>1</v>
      </c>
      <c r="I510" s="256"/>
      <c r="J510" s="253"/>
      <c r="K510" s="253"/>
      <c r="L510" s="257"/>
      <c r="M510" s="258"/>
      <c r="N510" s="259"/>
      <c r="O510" s="259"/>
      <c r="P510" s="259"/>
      <c r="Q510" s="259"/>
      <c r="R510" s="259"/>
      <c r="S510" s="259"/>
      <c r="T510" s="26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61" t="s">
        <v>196</v>
      </c>
      <c r="AU510" s="261" t="s">
        <v>90</v>
      </c>
      <c r="AV510" s="13" t="s">
        <v>86</v>
      </c>
      <c r="AW510" s="13" t="s">
        <v>38</v>
      </c>
      <c r="AX510" s="13" t="s">
        <v>82</v>
      </c>
      <c r="AY510" s="261" t="s">
        <v>183</v>
      </c>
    </row>
    <row r="511" s="13" customFormat="1">
      <c r="A511" s="13"/>
      <c r="B511" s="252"/>
      <c r="C511" s="253"/>
      <c r="D511" s="245" t="s">
        <v>196</v>
      </c>
      <c r="E511" s="254" t="s">
        <v>1</v>
      </c>
      <c r="F511" s="255" t="s">
        <v>3312</v>
      </c>
      <c r="G511" s="253"/>
      <c r="H511" s="254" t="s">
        <v>1</v>
      </c>
      <c r="I511" s="256"/>
      <c r="J511" s="253"/>
      <c r="K511" s="253"/>
      <c r="L511" s="257"/>
      <c r="M511" s="258"/>
      <c r="N511" s="259"/>
      <c r="O511" s="259"/>
      <c r="P511" s="259"/>
      <c r="Q511" s="259"/>
      <c r="R511" s="259"/>
      <c r="S511" s="259"/>
      <c r="T511" s="26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61" t="s">
        <v>196</v>
      </c>
      <c r="AU511" s="261" t="s">
        <v>90</v>
      </c>
      <c r="AV511" s="13" t="s">
        <v>86</v>
      </c>
      <c r="AW511" s="13" t="s">
        <v>38</v>
      </c>
      <c r="AX511" s="13" t="s">
        <v>82</v>
      </c>
      <c r="AY511" s="261" t="s">
        <v>183</v>
      </c>
    </row>
    <row r="512" s="13" customFormat="1">
      <c r="A512" s="13"/>
      <c r="B512" s="252"/>
      <c r="C512" s="253"/>
      <c r="D512" s="245" t="s">
        <v>196</v>
      </c>
      <c r="E512" s="254" t="s">
        <v>1</v>
      </c>
      <c r="F512" s="255" t="s">
        <v>3318</v>
      </c>
      <c r="G512" s="253"/>
      <c r="H512" s="254" t="s">
        <v>1</v>
      </c>
      <c r="I512" s="256"/>
      <c r="J512" s="253"/>
      <c r="K512" s="253"/>
      <c r="L512" s="257"/>
      <c r="M512" s="258"/>
      <c r="N512" s="259"/>
      <c r="O512" s="259"/>
      <c r="P512" s="259"/>
      <c r="Q512" s="259"/>
      <c r="R512" s="259"/>
      <c r="S512" s="259"/>
      <c r="T512" s="26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1" t="s">
        <v>196</v>
      </c>
      <c r="AU512" s="261" t="s">
        <v>90</v>
      </c>
      <c r="AV512" s="13" t="s">
        <v>86</v>
      </c>
      <c r="AW512" s="13" t="s">
        <v>38</v>
      </c>
      <c r="AX512" s="13" t="s">
        <v>82</v>
      </c>
      <c r="AY512" s="261" t="s">
        <v>183</v>
      </c>
    </row>
    <row r="513" s="13" customFormat="1">
      <c r="A513" s="13"/>
      <c r="B513" s="252"/>
      <c r="C513" s="253"/>
      <c r="D513" s="245" t="s">
        <v>196</v>
      </c>
      <c r="E513" s="254" t="s">
        <v>1</v>
      </c>
      <c r="F513" s="255" t="s">
        <v>3252</v>
      </c>
      <c r="G513" s="253"/>
      <c r="H513" s="254" t="s">
        <v>1</v>
      </c>
      <c r="I513" s="256"/>
      <c r="J513" s="253"/>
      <c r="K513" s="253"/>
      <c r="L513" s="257"/>
      <c r="M513" s="258"/>
      <c r="N513" s="259"/>
      <c r="O513" s="259"/>
      <c r="P513" s="259"/>
      <c r="Q513" s="259"/>
      <c r="R513" s="259"/>
      <c r="S513" s="259"/>
      <c r="T513" s="26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61" t="s">
        <v>196</v>
      </c>
      <c r="AU513" s="261" t="s">
        <v>90</v>
      </c>
      <c r="AV513" s="13" t="s">
        <v>86</v>
      </c>
      <c r="AW513" s="13" t="s">
        <v>38</v>
      </c>
      <c r="AX513" s="13" t="s">
        <v>82</v>
      </c>
      <c r="AY513" s="261" t="s">
        <v>183</v>
      </c>
    </row>
    <row r="514" s="14" customFormat="1">
      <c r="A514" s="14"/>
      <c r="B514" s="262"/>
      <c r="C514" s="263"/>
      <c r="D514" s="245" t="s">
        <v>196</v>
      </c>
      <c r="E514" s="264" t="s">
        <v>1</v>
      </c>
      <c r="F514" s="265" t="s">
        <v>8</v>
      </c>
      <c r="G514" s="263"/>
      <c r="H514" s="266">
        <v>12</v>
      </c>
      <c r="I514" s="267"/>
      <c r="J514" s="263"/>
      <c r="K514" s="263"/>
      <c r="L514" s="268"/>
      <c r="M514" s="269"/>
      <c r="N514" s="270"/>
      <c r="O514" s="270"/>
      <c r="P514" s="270"/>
      <c r="Q514" s="270"/>
      <c r="R514" s="270"/>
      <c r="S514" s="270"/>
      <c r="T514" s="271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72" t="s">
        <v>196</v>
      </c>
      <c r="AU514" s="272" t="s">
        <v>90</v>
      </c>
      <c r="AV514" s="14" t="s">
        <v>90</v>
      </c>
      <c r="AW514" s="14" t="s">
        <v>38</v>
      </c>
      <c r="AX514" s="14" t="s">
        <v>86</v>
      </c>
      <c r="AY514" s="272" t="s">
        <v>183</v>
      </c>
    </row>
    <row r="515" s="2" customFormat="1" ht="24.15" customHeight="1">
      <c r="A515" s="41"/>
      <c r="B515" s="42"/>
      <c r="C515" s="232" t="s">
        <v>555</v>
      </c>
      <c r="D515" s="232" t="s">
        <v>186</v>
      </c>
      <c r="E515" s="233" t="s">
        <v>3577</v>
      </c>
      <c r="F515" s="234" t="s">
        <v>3578</v>
      </c>
      <c r="G515" s="235" t="s">
        <v>284</v>
      </c>
      <c r="H515" s="236">
        <v>6</v>
      </c>
      <c r="I515" s="237"/>
      <c r="J515" s="238">
        <f>ROUND(I515*H515,2)</f>
        <v>0</v>
      </c>
      <c r="K515" s="234" t="s">
        <v>1</v>
      </c>
      <c r="L515" s="47"/>
      <c r="M515" s="239" t="s">
        <v>1</v>
      </c>
      <c r="N515" s="240" t="s">
        <v>47</v>
      </c>
      <c r="O515" s="94"/>
      <c r="P515" s="241">
        <f>O515*H515</f>
        <v>0</v>
      </c>
      <c r="Q515" s="241">
        <v>0</v>
      </c>
      <c r="R515" s="241">
        <f>Q515*H515</f>
        <v>0</v>
      </c>
      <c r="S515" s="241">
        <v>0</v>
      </c>
      <c r="T515" s="242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43" t="s">
        <v>101</v>
      </c>
      <c r="AT515" s="243" t="s">
        <v>186</v>
      </c>
      <c r="AU515" s="243" t="s">
        <v>90</v>
      </c>
      <c r="AY515" s="19" t="s">
        <v>183</v>
      </c>
      <c r="BE515" s="244">
        <f>IF(N515="základní",J515,0)</f>
        <v>0</v>
      </c>
      <c r="BF515" s="244">
        <f>IF(N515="snížená",J515,0)</f>
        <v>0</v>
      </c>
      <c r="BG515" s="244">
        <f>IF(N515="zákl. přenesená",J515,0)</f>
        <v>0</v>
      </c>
      <c r="BH515" s="244">
        <f>IF(N515="sníž. přenesená",J515,0)</f>
        <v>0</v>
      </c>
      <c r="BI515" s="244">
        <f>IF(N515="nulová",J515,0)</f>
        <v>0</v>
      </c>
      <c r="BJ515" s="19" t="s">
        <v>86</v>
      </c>
      <c r="BK515" s="244">
        <f>ROUND(I515*H515,2)</f>
        <v>0</v>
      </c>
      <c r="BL515" s="19" t="s">
        <v>101</v>
      </c>
      <c r="BM515" s="243" t="s">
        <v>3579</v>
      </c>
    </row>
    <row r="516" s="2" customFormat="1">
      <c r="A516" s="41"/>
      <c r="B516" s="42"/>
      <c r="C516" s="43"/>
      <c r="D516" s="245" t="s">
        <v>192</v>
      </c>
      <c r="E516" s="43"/>
      <c r="F516" s="246" t="s">
        <v>3578</v>
      </c>
      <c r="G516" s="43"/>
      <c r="H516" s="43"/>
      <c r="I516" s="247"/>
      <c r="J516" s="43"/>
      <c r="K516" s="43"/>
      <c r="L516" s="47"/>
      <c r="M516" s="248"/>
      <c r="N516" s="249"/>
      <c r="O516" s="94"/>
      <c r="P516" s="94"/>
      <c r="Q516" s="94"/>
      <c r="R516" s="94"/>
      <c r="S516" s="94"/>
      <c r="T516" s="95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19" t="s">
        <v>192</v>
      </c>
      <c r="AU516" s="19" t="s">
        <v>90</v>
      </c>
    </row>
    <row r="517" s="13" customFormat="1">
      <c r="A517" s="13"/>
      <c r="B517" s="252"/>
      <c r="C517" s="253"/>
      <c r="D517" s="245" t="s">
        <v>196</v>
      </c>
      <c r="E517" s="254" t="s">
        <v>1</v>
      </c>
      <c r="F517" s="255" t="s">
        <v>3247</v>
      </c>
      <c r="G517" s="253"/>
      <c r="H517" s="254" t="s">
        <v>1</v>
      </c>
      <c r="I517" s="256"/>
      <c r="J517" s="253"/>
      <c r="K517" s="253"/>
      <c r="L517" s="257"/>
      <c r="M517" s="258"/>
      <c r="N517" s="259"/>
      <c r="O517" s="259"/>
      <c r="P517" s="259"/>
      <c r="Q517" s="259"/>
      <c r="R517" s="259"/>
      <c r="S517" s="259"/>
      <c r="T517" s="26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61" t="s">
        <v>196</v>
      </c>
      <c r="AU517" s="261" t="s">
        <v>90</v>
      </c>
      <c r="AV517" s="13" t="s">
        <v>86</v>
      </c>
      <c r="AW517" s="13" t="s">
        <v>38</v>
      </c>
      <c r="AX517" s="13" t="s">
        <v>82</v>
      </c>
      <c r="AY517" s="261" t="s">
        <v>183</v>
      </c>
    </row>
    <row r="518" s="13" customFormat="1">
      <c r="A518" s="13"/>
      <c r="B518" s="252"/>
      <c r="C518" s="253"/>
      <c r="D518" s="245" t="s">
        <v>196</v>
      </c>
      <c r="E518" s="254" t="s">
        <v>1</v>
      </c>
      <c r="F518" s="255" t="s">
        <v>3554</v>
      </c>
      <c r="G518" s="253"/>
      <c r="H518" s="254" t="s">
        <v>1</v>
      </c>
      <c r="I518" s="256"/>
      <c r="J518" s="253"/>
      <c r="K518" s="253"/>
      <c r="L518" s="257"/>
      <c r="M518" s="258"/>
      <c r="N518" s="259"/>
      <c r="O518" s="259"/>
      <c r="P518" s="259"/>
      <c r="Q518" s="259"/>
      <c r="R518" s="259"/>
      <c r="S518" s="259"/>
      <c r="T518" s="26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61" t="s">
        <v>196</v>
      </c>
      <c r="AU518" s="261" t="s">
        <v>90</v>
      </c>
      <c r="AV518" s="13" t="s">
        <v>86</v>
      </c>
      <c r="AW518" s="13" t="s">
        <v>38</v>
      </c>
      <c r="AX518" s="13" t="s">
        <v>82</v>
      </c>
      <c r="AY518" s="261" t="s">
        <v>183</v>
      </c>
    </row>
    <row r="519" s="13" customFormat="1">
      <c r="A519" s="13"/>
      <c r="B519" s="252"/>
      <c r="C519" s="253"/>
      <c r="D519" s="245" t="s">
        <v>196</v>
      </c>
      <c r="E519" s="254" t="s">
        <v>1</v>
      </c>
      <c r="F519" s="255" t="s">
        <v>3491</v>
      </c>
      <c r="G519" s="253"/>
      <c r="H519" s="254" t="s">
        <v>1</v>
      </c>
      <c r="I519" s="256"/>
      <c r="J519" s="253"/>
      <c r="K519" s="253"/>
      <c r="L519" s="257"/>
      <c r="M519" s="258"/>
      <c r="N519" s="259"/>
      <c r="O519" s="259"/>
      <c r="P519" s="259"/>
      <c r="Q519" s="259"/>
      <c r="R519" s="259"/>
      <c r="S519" s="259"/>
      <c r="T519" s="26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61" t="s">
        <v>196</v>
      </c>
      <c r="AU519" s="261" t="s">
        <v>90</v>
      </c>
      <c r="AV519" s="13" t="s">
        <v>86</v>
      </c>
      <c r="AW519" s="13" t="s">
        <v>38</v>
      </c>
      <c r="AX519" s="13" t="s">
        <v>82</v>
      </c>
      <c r="AY519" s="261" t="s">
        <v>183</v>
      </c>
    </row>
    <row r="520" s="13" customFormat="1">
      <c r="A520" s="13"/>
      <c r="B520" s="252"/>
      <c r="C520" s="253"/>
      <c r="D520" s="245" t="s">
        <v>196</v>
      </c>
      <c r="E520" s="254" t="s">
        <v>1</v>
      </c>
      <c r="F520" s="255" t="s">
        <v>3312</v>
      </c>
      <c r="G520" s="253"/>
      <c r="H520" s="254" t="s">
        <v>1</v>
      </c>
      <c r="I520" s="256"/>
      <c r="J520" s="253"/>
      <c r="K520" s="253"/>
      <c r="L520" s="257"/>
      <c r="M520" s="258"/>
      <c r="N520" s="259"/>
      <c r="O520" s="259"/>
      <c r="P520" s="259"/>
      <c r="Q520" s="259"/>
      <c r="R520" s="259"/>
      <c r="S520" s="259"/>
      <c r="T520" s="26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61" t="s">
        <v>196</v>
      </c>
      <c r="AU520" s="261" t="s">
        <v>90</v>
      </c>
      <c r="AV520" s="13" t="s">
        <v>86</v>
      </c>
      <c r="AW520" s="13" t="s">
        <v>38</v>
      </c>
      <c r="AX520" s="13" t="s">
        <v>82</v>
      </c>
      <c r="AY520" s="261" t="s">
        <v>183</v>
      </c>
    </row>
    <row r="521" s="13" customFormat="1">
      <c r="A521" s="13"/>
      <c r="B521" s="252"/>
      <c r="C521" s="253"/>
      <c r="D521" s="245" t="s">
        <v>196</v>
      </c>
      <c r="E521" s="254" t="s">
        <v>1</v>
      </c>
      <c r="F521" s="255" t="s">
        <v>3318</v>
      </c>
      <c r="G521" s="253"/>
      <c r="H521" s="254" t="s">
        <v>1</v>
      </c>
      <c r="I521" s="256"/>
      <c r="J521" s="253"/>
      <c r="K521" s="253"/>
      <c r="L521" s="257"/>
      <c r="M521" s="258"/>
      <c r="N521" s="259"/>
      <c r="O521" s="259"/>
      <c r="P521" s="259"/>
      <c r="Q521" s="259"/>
      <c r="R521" s="259"/>
      <c r="S521" s="259"/>
      <c r="T521" s="26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61" t="s">
        <v>196</v>
      </c>
      <c r="AU521" s="261" t="s">
        <v>90</v>
      </c>
      <c r="AV521" s="13" t="s">
        <v>86</v>
      </c>
      <c r="AW521" s="13" t="s">
        <v>38</v>
      </c>
      <c r="AX521" s="13" t="s">
        <v>82</v>
      </c>
      <c r="AY521" s="261" t="s">
        <v>183</v>
      </c>
    </row>
    <row r="522" s="13" customFormat="1">
      <c r="A522" s="13"/>
      <c r="B522" s="252"/>
      <c r="C522" s="253"/>
      <c r="D522" s="245" t="s">
        <v>196</v>
      </c>
      <c r="E522" s="254" t="s">
        <v>1</v>
      </c>
      <c r="F522" s="255" t="s">
        <v>3252</v>
      </c>
      <c r="G522" s="253"/>
      <c r="H522" s="254" t="s">
        <v>1</v>
      </c>
      <c r="I522" s="256"/>
      <c r="J522" s="253"/>
      <c r="K522" s="253"/>
      <c r="L522" s="257"/>
      <c r="M522" s="258"/>
      <c r="N522" s="259"/>
      <c r="O522" s="259"/>
      <c r="P522" s="259"/>
      <c r="Q522" s="259"/>
      <c r="R522" s="259"/>
      <c r="S522" s="259"/>
      <c r="T522" s="26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61" t="s">
        <v>196</v>
      </c>
      <c r="AU522" s="261" t="s">
        <v>90</v>
      </c>
      <c r="AV522" s="13" t="s">
        <v>86</v>
      </c>
      <c r="AW522" s="13" t="s">
        <v>38</v>
      </c>
      <c r="AX522" s="13" t="s">
        <v>82</v>
      </c>
      <c r="AY522" s="261" t="s">
        <v>183</v>
      </c>
    </row>
    <row r="523" s="14" customFormat="1">
      <c r="A523" s="14"/>
      <c r="B523" s="262"/>
      <c r="C523" s="263"/>
      <c r="D523" s="245" t="s">
        <v>196</v>
      </c>
      <c r="E523" s="264" t="s">
        <v>1</v>
      </c>
      <c r="F523" s="265" t="s">
        <v>107</v>
      </c>
      <c r="G523" s="263"/>
      <c r="H523" s="266">
        <v>6</v>
      </c>
      <c r="I523" s="267"/>
      <c r="J523" s="263"/>
      <c r="K523" s="263"/>
      <c r="L523" s="268"/>
      <c r="M523" s="269"/>
      <c r="N523" s="270"/>
      <c r="O523" s="270"/>
      <c r="P523" s="270"/>
      <c r="Q523" s="270"/>
      <c r="R523" s="270"/>
      <c r="S523" s="270"/>
      <c r="T523" s="271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72" t="s">
        <v>196</v>
      </c>
      <c r="AU523" s="272" t="s">
        <v>90</v>
      </c>
      <c r="AV523" s="14" t="s">
        <v>90</v>
      </c>
      <c r="AW523" s="14" t="s">
        <v>38</v>
      </c>
      <c r="AX523" s="14" t="s">
        <v>86</v>
      </c>
      <c r="AY523" s="272" t="s">
        <v>183</v>
      </c>
    </row>
    <row r="524" s="12" customFormat="1" ht="22.8" customHeight="1">
      <c r="A524" s="12"/>
      <c r="B524" s="216"/>
      <c r="C524" s="217"/>
      <c r="D524" s="218" t="s">
        <v>81</v>
      </c>
      <c r="E524" s="230" t="s">
        <v>584</v>
      </c>
      <c r="F524" s="230" t="s">
        <v>600</v>
      </c>
      <c r="G524" s="217"/>
      <c r="H524" s="217"/>
      <c r="I524" s="220"/>
      <c r="J524" s="231">
        <f>BK524</f>
        <v>0</v>
      </c>
      <c r="K524" s="217"/>
      <c r="L524" s="222"/>
      <c r="M524" s="223"/>
      <c r="N524" s="224"/>
      <c r="O524" s="224"/>
      <c r="P524" s="225">
        <f>SUM(P525:P556)</f>
        <v>0</v>
      </c>
      <c r="Q524" s="224"/>
      <c r="R524" s="225">
        <f>SUM(R525:R556)</f>
        <v>0.25384000000000001</v>
      </c>
      <c r="S524" s="224"/>
      <c r="T524" s="226">
        <f>SUM(T525:T556)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27" t="s">
        <v>86</v>
      </c>
      <c r="AT524" s="228" t="s">
        <v>81</v>
      </c>
      <c r="AU524" s="228" t="s">
        <v>86</v>
      </c>
      <c r="AY524" s="227" t="s">
        <v>183</v>
      </c>
      <c r="BK524" s="229">
        <f>SUM(BK525:BK556)</f>
        <v>0</v>
      </c>
    </row>
    <row r="525" s="2" customFormat="1" ht="24.15" customHeight="1">
      <c r="A525" s="41"/>
      <c r="B525" s="42"/>
      <c r="C525" s="232" t="s">
        <v>561</v>
      </c>
      <c r="D525" s="232" t="s">
        <v>186</v>
      </c>
      <c r="E525" s="233" t="s">
        <v>614</v>
      </c>
      <c r="F525" s="234" t="s">
        <v>615</v>
      </c>
      <c r="G525" s="235" t="s">
        <v>294</v>
      </c>
      <c r="H525" s="236">
        <v>2</v>
      </c>
      <c r="I525" s="237"/>
      <c r="J525" s="238">
        <f>ROUND(I525*H525,2)</f>
        <v>0</v>
      </c>
      <c r="K525" s="234" t="s">
        <v>190</v>
      </c>
      <c r="L525" s="47"/>
      <c r="M525" s="239" t="s">
        <v>1</v>
      </c>
      <c r="N525" s="240" t="s">
        <v>47</v>
      </c>
      <c r="O525" s="94"/>
      <c r="P525" s="241">
        <f>O525*H525</f>
        <v>0</v>
      </c>
      <c r="Q525" s="241">
        <v>0.087419999999999998</v>
      </c>
      <c r="R525" s="241">
        <f>Q525*H525</f>
        <v>0.17484</v>
      </c>
      <c r="S525" s="241">
        <v>0</v>
      </c>
      <c r="T525" s="242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43" t="s">
        <v>101</v>
      </c>
      <c r="AT525" s="243" t="s">
        <v>186</v>
      </c>
      <c r="AU525" s="243" t="s">
        <v>90</v>
      </c>
      <c r="AY525" s="19" t="s">
        <v>183</v>
      </c>
      <c r="BE525" s="244">
        <f>IF(N525="základní",J525,0)</f>
        <v>0</v>
      </c>
      <c r="BF525" s="244">
        <f>IF(N525="snížená",J525,0)</f>
        <v>0</v>
      </c>
      <c r="BG525" s="244">
        <f>IF(N525="zákl. přenesená",J525,0)</f>
        <v>0</v>
      </c>
      <c r="BH525" s="244">
        <f>IF(N525="sníž. přenesená",J525,0)</f>
        <v>0</v>
      </c>
      <c r="BI525" s="244">
        <f>IF(N525="nulová",J525,0)</f>
        <v>0</v>
      </c>
      <c r="BJ525" s="19" t="s">
        <v>86</v>
      </c>
      <c r="BK525" s="244">
        <f>ROUND(I525*H525,2)</f>
        <v>0</v>
      </c>
      <c r="BL525" s="19" t="s">
        <v>101</v>
      </c>
      <c r="BM525" s="243" t="s">
        <v>3580</v>
      </c>
    </row>
    <row r="526" s="2" customFormat="1">
      <c r="A526" s="41"/>
      <c r="B526" s="42"/>
      <c r="C526" s="43"/>
      <c r="D526" s="245" t="s">
        <v>192</v>
      </c>
      <c r="E526" s="43"/>
      <c r="F526" s="246" t="s">
        <v>617</v>
      </c>
      <c r="G526" s="43"/>
      <c r="H526" s="43"/>
      <c r="I526" s="247"/>
      <c r="J526" s="43"/>
      <c r="K526" s="43"/>
      <c r="L526" s="47"/>
      <c r="M526" s="248"/>
      <c r="N526" s="249"/>
      <c r="O526" s="94"/>
      <c r="P526" s="94"/>
      <c r="Q526" s="94"/>
      <c r="R526" s="94"/>
      <c r="S526" s="94"/>
      <c r="T526" s="95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19" t="s">
        <v>192</v>
      </c>
      <c r="AU526" s="19" t="s">
        <v>90</v>
      </c>
    </row>
    <row r="527" s="2" customFormat="1">
      <c r="A527" s="41"/>
      <c r="B527" s="42"/>
      <c r="C527" s="43"/>
      <c r="D527" s="250" t="s">
        <v>194</v>
      </c>
      <c r="E527" s="43"/>
      <c r="F527" s="251" t="s">
        <v>618</v>
      </c>
      <c r="G527" s="43"/>
      <c r="H527" s="43"/>
      <c r="I527" s="247"/>
      <c r="J527" s="43"/>
      <c r="K527" s="43"/>
      <c r="L527" s="47"/>
      <c r="M527" s="248"/>
      <c r="N527" s="249"/>
      <c r="O527" s="94"/>
      <c r="P527" s="94"/>
      <c r="Q527" s="94"/>
      <c r="R527" s="94"/>
      <c r="S527" s="94"/>
      <c r="T527" s="95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19" t="s">
        <v>194</v>
      </c>
      <c r="AU527" s="19" t="s">
        <v>90</v>
      </c>
    </row>
    <row r="528" s="13" customFormat="1">
      <c r="A528" s="13"/>
      <c r="B528" s="252"/>
      <c r="C528" s="253"/>
      <c r="D528" s="245" t="s">
        <v>196</v>
      </c>
      <c r="E528" s="254" t="s">
        <v>1</v>
      </c>
      <c r="F528" s="255" t="s">
        <v>3387</v>
      </c>
      <c r="G528" s="253"/>
      <c r="H528" s="254" t="s">
        <v>1</v>
      </c>
      <c r="I528" s="256"/>
      <c r="J528" s="253"/>
      <c r="K528" s="253"/>
      <c r="L528" s="257"/>
      <c r="M528" s="258"/>
      <c r="N528" s="259"/>
      <c r="O528" s="259"/>
      <c r="P528" s="259"/>
      <c r="Q528" s="259"/>
      <c r="R528" s="259"/>
      <c r="S528" s="259"/>
      <c r="T528" s="26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1" t="s">
        <v>196</v>
      </c>
      <c r="AU528" s="261" t="s">
        <v>90</v>
      </c>
      <c r="AV528" s="13" t="s">
        <v>86</v>
      </c>
      <c r="AW528" s="13" t="s">
        <v>38</v>
      </c>
      <c r="AX528" s="13" t="s">
        <v>82</v>
      </c>
      <c r="AY528" s="261" t="s">
        <v>183</v>
      </c>
    </row>
    <row r="529" s="13" customFormat="1">
      <c r="A529" s="13"/>
      <c r="B529" s="252"/>
      <c r="C529" s="253"/>
      <c r="D529" s="245" t="s">
        <v>196</v>
      </c>
      <c r="E529" s="254" t="s">
        <v>1</v>
      </c>
      <c r="F529" s="255" t="s">
        <v>3581</v>
      </c>
      <c r="G529" s="253"/>
      <c r="H529" s="254" t="s">
        <v>1</v>
      </c>
      <c r="I529" s="256"/>
      <c r="J529" s="253"/>
      <c r="K529" s="253"/>
      <c r="L529" s="257"/>
      <c r="M529" s="258"/>
      <c r="N529" s="259"/>
      <c r="O529" s="259"/>
      <c r="P529" s="259"/>
      <c r="Q529" s="259"/>
      <c r="R529" s="259"/>
      <c r="S529" s="259"/>
      <c r="T529" s="26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61" t="s">
        <v>196</v>
      </c>
      <c r="AU529" s="261" t="s">
        <v>90</v>
      </c>
      <c r="AV529" s="13" t="s">
        <v>86</v>
      </c>
      <c r="AW529" s="13" t="s">
        <v>38</v>
      </c>
      <c r="AX529" s="13" t="s">
        <v>82</v>
      </c>
      <c r="AY529" s="261" t="s">
        <v>183</v>
      </c>
    </row>
    <row r="530" s="14" customFormat="1">
      <c r="A530" s="14"/>
      <c r="B530" s="262"/>
      <c r="C530" s="263"/>
      <c r="D530" s="245" t="s">
        <v>196</v>
      </c>
      <c r="E530" s="264" t="s">
        <v>1</v>
      </c>
      <c r="F530" s="265" t="s">
        <v>3558</v>
      </c>
      <c r="G530" s="263"/>
      <c r="H530" s="266">
        <v>2</v>
      </c>
      <c r="I530" s="267"/>
      <c r="J530" s="263"/>
      <c r="K530" s="263"/>
      <c r="L530" s="268"/>
      <c r="M530" s="269"/>
      <c r="N530" s="270"/>
      <c r="O530" s="270"/>
      <c r="P530" s="270"/>
      <c r="Q530" s="270"/>
      <c r="R530" s="270"/>
      <c r="S530" s="270"/>
      <c r="T530" s="27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2" t="s">
        <v>196</v>
      </c>
      <c r="AU530" s="272" t="s">
        <v>90</v>
      </c>
      <c r="AV530" s="14" t="s">
        <v>90</v>
      </c>
      <c r="AW530" s="14" t="s">
        <v>38</v>
      </c>
      <c r="AX530" s="14" t="s">
        <v>86</v>
      </c>
      <c r="AY530" s="272" t="s">
        <v>183</v>
      </c>
    </row>
    <row r="531" s="2" customFormat="1" ht="24.15" customHeight="1">
      <c r="A531" s="41"/>
      <c r="B531" s="42"/>
      <c r="C531" s="274" t="s">
        <v>567</v>
      </c>
      <c r="D531" s="274" t="s">
        <v>222</v>
      </c>
      <c r="E531" s="275" t="s">
        <v>620</v>
      </c>
      <c r="F531" s="276" t="s">
        <v>621</v>
      </c>
      <c r="G531" s="277" t="s">
        <v>294</v>
      </c>
      <c r="H531" s="278">
        <v>1</v>
      </c>
      <c r="I531" s="279"/>
      <c r="J531" s="280">
        <f>ROUND(I531*H531,2)</f>
        <v>0</v>
      </c>
      <c r="K531" s="276" t="s">
        <v>190</v>
      </c>
      <c r="L531" s="281"/>
      <c r="M531" s="282" t="s">
        <v>1</v>
      </c>
      <c r="N531" s="283" t="s">
        <v>47</v>
      </c>
      <c r="O531" s="94"/>
      <c r="P531" s="241">
        <f>O531*H531</f>
        <v>0</v>
      </c>
      <c r="Q531" s="241">
        <v>0.028000000000000001</v>
      </c>
      <c r="R531" s="241">
        <f>Q531*H531</f>
        <v>0.028000000000000001</v>
      </c>
      <c r="S531" s="241">
        <v>0</v>
      </c>
      <c r="T531" s="242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43" t="s">
        <v>113</v>
      </c>
      <c r="AT531" s="243" t="s">
        <v>222</v>
      </c>
      <c r="AU531" s="243" t="s">
        <v>90</v>
      </c>
      <c r="AY531" s="19" t="s">
        <v>183</v>
      </c>
      <c r="BE531" s="244">
        <f>IF(N531="základní",J531,0)</f>
        <v>0</v>
      </c>
      <c r="BF531" s="244">
        <f>IF(N531="snížená",J531,0)</f>
        <v>0</v>
      </c>
      <c r="BG531" s="244">
        <f>IF(N531="zákl. přenesená",J531,0)</f>
        <v>0</v>
      </c>
      <c r="BH531" s="244">
        <f>IF(N531="sníž. přenesená",J531,0)</f>
        <v>0</v>
      </c>
      <c r="BI531" s="244">
        <f>IF(N531="nulová",J531,0)</f>
        <v>0</v>
      </c>
      <c r="BJ531" s="19" t="s">
        <v>86</v>
      </c>
      <c r="BK531" s="244">
        <f>ROUND(I531*H531,2)</f>
        <v>0</v>
      </c>
      <c r="BL531" s="19" t="s">
        <v>101</v>
      </c>
      <c r="BM531" s="243" t="s">
        <v>3582</v>
      </c>
    </row>
    <row r="532" s="2" customFormat="1">
      <c r="A532" s="41"/>
      <c r="B532" s="42"/>
      <c r="C532" s="43"/>
      <c r="D532" s="245" t="s">
        <v>192</v>
      </c>
      <c r="E532" s="43"/>
      <c r="F532" s="246" t="s">
        <v>621</v>
      </c>
      <c r="G532" s="43"/>
      <c r="H532" s="43"/>
      <c r="I532" s="247"/>
      <c r="J532" s="43"/>
      <c r="K532" s="43"/>
      <c r="L532" s="47"/>
      <c r="M532" s="248"/>
      <c r="N532" s="249"/>
      <c r="O532" s="94"/>
      <c r="P532" s="94"/>
      <c r="Q532" s="94"/>
      <c r="R532" s="94"/>
      <c r="S532" s="94"/>
      <c r="T532" s="95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19" t="s">
        <v>192</v>
      </c>
      <c r="AU532" s="19" t="s">
        <v>90</v>
      </c>
    </row>
    <row r="533" s="13" customFormat="1">
      <c r="A533" s="13"/>
      <c r="B533" s="252"/>
      <c r="C533" s="253"/>
      <c r="D533" s="245" t="s">
        <v>196</v>
      </c>
      <c r="E533" s="254" t="s">
        <v>1</v>
      </c>
      <c r="F533" s="255" t="s">
        <v>3387</v>
      </c>
      <c r="G533" s="253"/>
      <c r="H533" s="254" t="s">
        <v>1</v>
      </c>
      <c r="I533" s="256"/>
      <c r="J533" s="253"/>
      <c r="K533" s="253"/>
      <c r="L533" s="257"/>
      <c r="M533" s="258"/>
      <c r="N533" s="259"/>
      <c r="O533" s="259"/>
      <c r="P533" s="259"/>
      <c r="Q533" s="259"/>
      <c r="R533" s="259"/>
      <c r="S533" s="259"/>
      <c r="T533" s="26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61" t="s">
        <v>196</v>
      </c>
      <c r="AU533" s="261" t="s">
        <v>90</v>
      </c>
      <c r="AV533" s="13" t="s">
        <v>86</v>
      </c>
      <c r="AW533" s="13" t="s">
        <v>38</v>
      </c>
      <c r="AX533" s="13" t="s">
        <v>82</v>
      </c>
      <c r="AY533" s="261" t="s">
        <v>183</v>
      </c>
    </row>
    <row r="534" s="13" customFormat="1">
      <c r="A534" s="13"/>
      <c r="B534" s="252"/>
      <c r="C534" s="253"/>
      <c r="D534" s="245" t="s">
        <v>196</v>
      </c>
      <c r="E534" s="254" t="s">
        <v>1</v>
      </c>
      <c r="F534" s="255" t="s">
        <v>3391</v>
      </c>
      <c r="G534" s="253"/>
      <c r="H534" s="254" t="s">
        <v>1</v>
      </c>
      <c r="I534" s="256"/>
      <c r="J534" s="253"/>
      <c r="K534" s="253"/>
      <c r="L534" s="257"/>
      <c r="M534" s="258"/>
      <c r="N534" s="259"/>
      <c r="O534" s="259"/>
      <c r="P534" s="259"/>
      <c r="Q534" s="259"/>
      <c r="R534" s="259"/>
      <c r="S534" s="259"/>
      <c r="T534" s="26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61" t="s">
        <v>196</v>
      </c>
      <c r="AU534" s="261" t="s">
        <v>90</v>
      </c>
      <c r="AV534" s="13" t="s">
        <v>86</v>
      </c>
      <c r="AW534" s="13" t="s">
        <v>38</v>
      </c>
      <c r="AX534" s="13" t="s">
        <v>82</v>
      </c>
      <c r="AY534" s="261" t="s">
        <v>183</v>
      </c>
    </row>
    <row r="535" s="13" customFormat="1">
      <c r="A535" s="13"/>
      <c r="B535" s="252"/>
      <c r="C535" s="253"/>
      <c r="D535" s="245" t="s">
        <v>196</v>
      </c>
      <c r="E535" s="254" t="s">
        <v>1</v>
      </c>
      <c r="F535" s="255" t="s">
        <v>3502</v>
      </c>
      <c r="G535" s="253"/>
      <c r="H535" s="254" t="s">
        <v>1</v>
      </c>
      <c r="I535" s="256"/>
      <c r="J535" s="253"/>
      <c r="K535" s="253"/>
      <c r="L535" s="257"/>
      <c r="M535" s="258"/>
      <c r="N535" s="259"/>
      <c r="O535" s="259"/>
      <c r="P535" s="259"/>
      <c r="Q535" s="259"/>
      <c r="R535" s="259"/>
      <c r="S535" s="259"/>
      <c r="T535" s="26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61" t="s">
        <v>196</v>
      </c>
      <c r="AU535" s="261" t="s">
        <v>90</v>
      </c>
      <c r="AV535" s="13" t="s">
        <v>86</v>
      </c>
      <c r="AW535" s="13" t="s">
        <v>38</v>
      </c>
      <c r="AX535" s="13" t="s">
        <v>82</v>
      </c>
      <c r="AY535" s="261" t="s">
        <v>183</v>
      </c>
    </row>
    <row r="536" s="14" customFormat="1">
      <c r="A536" s="14"/>
      <c r="B536" s="262"/>
      <c r="C536" s="263"/>
      <c r="D536" s="245" t="s">
        <v>196</v>
      </c>
      <c r="E536" s="264" t="s">
        <v>1</v>
      </c>
      <c r="F536" s="265" t="s">
        <v>86</v>
      </c>
      <c r="G536" s="263"/>
      <c r="H536" s="266">
        <v>1</v>
      </c>
      <c r="I536" s="267"/>
      <c r="J536" s="263"/>
      <c r="K536" s="263"/>
      <c r="L536" s="268"/>
      <c r="M536" s="269"/>
      <c r="N536" s="270"/>
      <c r="O536" s="270"/>
      <c r="P536" s="270"/>
      <c r="Q536" s="270"/>
      <c r="R536" s="270"/>
      <c r="S536" s="270"/>
      <c r="T536" s="271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72" t="s">
        <v>196</v>
      </c>
      <c r="AU536" s="272" t="s">
        <v>90</v>
      </c>
      <c r="AV536" s="14" t="s">
        <v>90</v>
      </c>
      <c r="AW536" s="14" t="s">
        <v>38</v>
      </c>
      <c r="AX536" s="14" t="s">
        <v>86</v>
      </c>
      <c r="AY536" s="272" t="s">
        <v>183</v>
      </c>
    </row>
    <row r="537" s="2" customFormat="1" ht="24.15" customHeight="1">
      <c r="A537" s="41"/>
      <c r="B537" s="42"/>
      <c r="C537" s="274" t="s">
        <v>573</v>
      </c>
      <c r="D537" s="274" t="s">
        <v>222</v>
      </c>
      <c r="E537" s="275" t="s">
        <v>3583</v>
      </c>
      <c r="F537" s="276" t="s">
        <v>3584</v>
      </c>
      <c r="G537" s="277" t="s">
        <v>294</v>
      </c>
      <c r="H537" s="278">
        <v>1</v>
      </c>
      <c r="I537" s="279"/>
      <c r="J537" s="280">
        <f>ROUND(I537*H537,2)</f>
        <v>0</v>
      </c>
      <c r="K537" s="276" t="s">
        <v>190</v>
      </c>
      <c r="L537" s="281"/>
      <c r="M537" s="282" t="s">
        <v>1</v>
      </c>
      <c r="N537" s="283" t="s">
        <v>47</v>
      </c>
      <c r="O537" s="94"/>
      <c r="P537" s="241">
        <f>O537*H537</f>
        <v>0</v>
      </c>
      <c r="Q537" s="241">
        <v>0.050999999999999997</v>
      </c>
      <c r="R537" s="241">
        <f>Q537*H537</f>
        <v>0.050999999999999997</v>
      </c>
      <c r="S537" s="241">
        <v>0</v>
      </c>
      <c r="T537" s="242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43" t="s">
        <v>113</v>
      </c>
      <c r="AT537" s="243" t="s">
        <v>222</v>
      </c>
      <c r="AU537" s="243" t="s">
        <v>90</v>
      </c>
      <c r="AY537" s="19" t="s">
        <v>183</v>
      </c>
      <c r="BE537" s="244">
        <f>IF(N537="základní",J537,0)</f>
        <v>0</v>
      </c>
      <c r="BF537" s="244">
        <f>IF(N537="snížená",J537,0)</f>
        <v>0</v>
      </c>
      <c r="BG537" s="244">
        <f>IF(N537="zákl. přenesená",J537,0)</f>
        <v>0</v>
      </c>
      <c r="BH537" s="244">
        <f>IF(N537="sníž. přenesená",J537,0)</f>
        <v>0</v>
      </c>
      <c r="BI537" s="244">
        <f>IF(N537="nulová",J537,0)</f>
        <v>0</v>
      </c>
      <c r="BJ537" s="19" t="s">
        <v>86</v>
      </c>
      <c r="BK537" s="244">
        <f>ROUND(I537*H537,2)</f>
        <v>0</v>
      </c>
      <c r="BL537" s="19" t="s">
        <v>101</v>
      </c>
      <c r="BM537" s="243" t="s">
        <v>3585</v>
      </c>
    </row>
    <row r="538" s="2" customFormat="1">
      <c r="A538" s="41"/>
      <c r="B538" s="42"/>
      <c r="C538" s="43"/>
      <c r="D538" s="245" t="s">
        <v>192</v>
      </c>
      <c r="E538" s="43"/>
      <c r="F538" s="246" t="s">
        <v>3584</v>
      </c>
      <c r="G538" s="43"/>
      <c r="H538" s="43"/>
      <c r="I538" s="247"/>
      <c r="J538" s="43"/>
      <c r="K538" s="43"/>
      <c r="L538" s="47"/>
      <c r="M538" s="248"/>
      <c r="N538" s="249"/>
      <c r="O538" s="94"/>
      <c r="P538" s="94"/>
      <c r="Q538" s="94"/>
      <c r="R538" s="94"/>
      <c r="S538" s="94"/>
      <c r="T538" s="95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19" t="s">
        <v>192</v>
      </c>
      <c r="AU538" s="19" t="s">
        <v>90</v>
      </c>
    </row>
    <row r="539" s="13" customFormat="1">
      <c r="A539" s="13"/>
      <c r="B539" s="252"/>
      <c r="C539" s="253"/>
      <c r="D539" s="245" t="s">
        <v>196</v>
      </c>
      <c r="E539" s="254" t="s">
        <v>1</v>
      </c>
      <c r="F539" s="255" t="s">
        <v>3387</v>
      </c>
      <c r="G539" s="253"/>
      <c r="H539" s="254" t="s">
        <v>1</v>
      </c>
      <c r="I539" s="256"/>
      <c r="J539" s="253"/>
      <c r="K539" s="253"/>
      <c r="L539" s="257"/>
      <c r="M539" s="258"/>
      <c r="N539" s="259"/>
      <c r="O539" s="259"/>
      <c r="P539" s="259"/>
      <c r="Q539" s="259"/>
      <c r="R539" s="259"/>
      <c r="S539" s="259"/>
      <c r="T539" s="26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61" t="s">
        <v>196</v>
      </c>
      <c r="AU539" s="261" t="s">
        <v>90</v>
      </c>
      <c r="AV539" s="13" t="s">
        <v>86</v>
      </c>
      <c r="AW539" s="13" t="s">
        <v>38</v>
      </c>
      <c r="AX539" s="13" t="s">
        <v>82</v>
      </c>
      <c r="AY539" s="261" t="s">
        <v>183</v>
      </c>
    </row>
    <row r="540" s="13" customFormat="1">
      <c r="A540" s="13"/>
      <c r="B540" s="252"/>
      <c r="C540" s="253"/>
      <c r="D540" s="245" t="s">
        <v>196</v>
      </c>
      <c r="E540" s="254" t="s">
        <v>1</v>
      </c>
      <c r="F540" s="255" t="s">
        <v>3391</v>
      </c>
      <c r="G540" s="253"/>
      <c r="H540" s="254" t="s">
        <v>1</v>
      </c>
      <c r="I540" s="256"/>
      <c r="J540" s="253"/>
      <c r="K540" s="253"/>
      <c r="L540" s="257"/>
      <c r="M540" s="258"/>
      <c r="N540" s="259"/>
      <c r="O540" s="259"/>
      <c r="P540" s="259"/>
      <c r="Q540" s="259"/>
      <c r="R540" s="259"/>
      <c r="S540" s="259"/>
      <c r="T540" s="26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61" t="s">
        <v>196</v>
      </c>
      <c r="AU540" s="261" t="s">
        <v>90</v>
      </c>
      <c r="AV540" s="13" t="s">
        <v>86</v>
      </c>
      <c r="AW540" s="13" t="s">
        <v>38</v>
      </c>
      <c r="AX540" s="13" t="s">
        <v>82</v>
      </c>
      <c r="AY540" s="261" t="s">
        <v>183</v>
      </c>
    </row>
    <row r="541" s="13" customFormat="1">
      <c r="A541" s="13"/>
      <c r="B541" s="252"/>
      <c r="C541" s="253"/>
      <c r="D541" s="245" t="s">
        <v>196</v>
      </c>
      <c r="E541" s="254" t="s">
        <v>1</v>
      </c>
      <c r="F541" s="255" t="s">
        <v>3503</v>
      </c>
      <c r="G541" s="253"/>
      <c r="H541" s="254" t="s">
        <v>1</v>
      </c>
      <c r="I541" s="256"/>
      <c r="J541" s="253"/>
      <c r="K541" s="253"/>
      <c r="L541" s="257"/>
      <c r="M541" s="258"/>
      <c r="N541" s="259"/>
      <c r="O541" s="259"/>
      <c r="P541" s="259"/>
      <c r="Q541" s="259"/>
      <c r="R541" s="259"/>
      <c r="S541" s="259"/>
      <c r="T541" s="26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61" t="s">
        <v>196</v>
      </c>
      <c r="AU541" s="261" t="s">
        <v>90</v>
      </c>
      <c r="AV541" s="13" t="s">
        <v>86</v>
      </c>
      <c r="AW541" s="13" t="s">
        <v>38</v>
      </c>
      <c r="AX541" s="13" t="s">
        <v>82</v>
      </c>
      <c r="AY541" s="261" t="s">
        <v>183</v>
      </c>
    </row>
    <row r="542" s="14" customFormat="1">
      <c r="A542" s="14"/>
      <c r="B542" s="262"/>
      <c r="C542" s="263"/>
      <c r="D542" s="245" t="s">
        <v>196</v>
      </c>
      <c r="E542" s="264" t="s">
        <v>1</v>
      </c>
      <c r="F542" s="265" t="s">
        <v>86</v>
      </c>
      <c r="G542" s="263"/>
      <c r="H542" s="266">
        <v>1</v>
      </c>
      <c r="I542" s="267"/>
      <c r="J542" s="263"/>
      <c r="K542" s="263"/>
      <c r="L542" s="268"/>
      <c r="M542" s="269"/>
      <c r="N542" s="270"/>
      <c r="O542" s="270"/>
      <c r="P542" s="270"/>
      <c r="Q542" s="270"/>
      <c r="R542" s="270"/>
      <c r="S542" s="270"/>
      <c r="T542" s="271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72" t="s">
        <v>196</v>
      </c>
      <c r="AU542" s="272" t="s">
        <v>90</v>
      </c>
      <c r="AV542" s="14" t="s">
        <v>90</v>
      </c>
      <c r="AW542" s="14" t="s">
        <v>38</v>
      </c>
      <c r="AX542" s="14" t="s">
        <v>86</v>
      </c>
      <c r="AY542" s="272" t="s">
        <v>183</v>
      </c>
    </row>
    <row r="543" s="2" customFormat="1" ht="33" customHeight="1">
      <c r="A543" s="41"/>
      <c r="B543" s="42"/>
      <c r="C543" s="232" t="s">
        <v>579</v>
      </c>
      <c r="D543" s="232" t="s">
        <v>186</v>
      </c>
      <c r="E543" s="233" t="s">
        <v>1468</v>
      </c>
      <c r="F543" s="234" t="s">
        <v>1469</v>
      </c>
      <c r="G543" s="235" t="s">
        <v>284</v>
      </c>
      <c r="H543" s="236">
        <v>0.41499999999999998</v>
      </c>
      <c r="I543" s="237"/>
      <c r="J543" s="238">
        <f>ROUND(I543*H543,2)</f>
        <v>0</v>
      </c>
      <c r="K543" s="234" t="s">
        <v>190</v>
      </c>
      <c r="L543" s="47"/>
      <c r="M543" s="239" t="s">
        <v>1</v>
      </c>
      <c r="N543" s="240" t="s">
        <v>47</v>
      </c>
      <c r="O543" s="94"/>
      <c r="P543" s="241">
        <f>O543*H543</f>
        <v>0</v>
      </c>
      <c r="Q543" s="241">
        <v>0</v>
      </c>
      <c r="R543" s="241">
        <f>Q543*H543</f>
        <v>0</v>
      </c>
      <c r="S543" s="241">
        <v>0</v>
      </c>
      <c r="T543" s="242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43" t="s">
        <v>101</v>
      </c>
      <c r="AT543" s="243" t="s">
        <v>186</v>
      </c>
      <c r="AU543" s="243" t="s">
        <v>90</v>
      </c>
      <c r="AY543" s="19" t="s">
        <v>183</v>
      </c>
      <c r="BE543" s="244">
        <f>IF(N543="základní",J543,0)</f>
        <v>0</v>
      </c>
      <c r="BF543" s="244">
        <f>IF(N543="snížená",J543,0)</f>
        <v>0</v>
      </c>
      <c r="BG543" s="244">
        <f>IF(N543="zákl. přenesená",J543,0)</f>
        <v>0</v>
      </c>
      <c r="BH543" s="244">
        <f>IF(N543="sníž. přenesená",J543,0)</f>
        <v>0</v>
      </c>
      <c r="BI543" s="244">
        <f>IF(N543="nulová",J543,0)</f>
        <v>0</v>
      </c>
      <c r="BJ543" s="19" t="s">
        <v>86</v>
      </c>
      <c r="BK543" s="244">
        <f>ROUND(I543*H543,2)</f>
        <v>0</v>
      </c>
      <c r="BL543" s="19" t="s">
        <v>101</v>
      </c>
      <c r="BM543" s="243" t="s">
        <v>3586</v>
      </c>
    </row>
    <row r="544" s="2" customFormat="1">
      <c r="A544" s="41"/>
      <c r="B544" s="42"/>
      <c r="C544" s="43"/>
      <c r="D544" s="245" t="s">
        <v>192</v>
      </c>
      <c r="E544" s="43"/>
      <c r="F544" s="246" t="s">
        <v>1471</v>
      </c>
      <c r="G544" s="43"/>
      <c r="H544" s="43"/>
      <c r="I544" s="247"/>
      <c r="J544" s="43"/>
      <c r="K544" s="43"/>
      <c r="L544" s="47"/>
      <c r="M544" s="248"/>
      <c r="N544" s="249"/>
      <c r="O544" s="94"/>
      <c r="P544" s="94"/>
      <c r="Q544" s="94"/>
      <c r="R544" s="94"/>
      <c r="S544" s="94"/>
      <c r="T544" s="95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19" t="s">
        <v>192</v>
      </c>
      <c r="AU544" s="19" t="s">
        <v>90</v>
      </c>
    </row>
    <row r="545" s="2" customFormat="1">
      <c r="A545" s="41"/>
      <c r="B545" s="42"/>
      <c r="C545" s="43"/>
      <c r="D545" s="250" t="s">
        <v>194</v>
      </c>
      <c r="E545" s="43"/>
      <c r="F545" s="251" t="s">
        <v>1472</v>
      </c>
      <c r="G545" s="43"/>
      <c r="H545" s="43"/>
      <c r="I545" s="247"/>
      <c r="J545" s="43"/>
      <c r="K545" s="43"/>
      <c r="L545" s="47"/>
      <c r="M545" s="248"/>
      <c r="N545" s="249"/>
      <c r="O545" s="94"/>
      <c r="P545" s="94"/>
      <c r="Q545" s="94"/>
      <c r="R545" s="94"/>
      <c r="S545" s="94"/>
      <c r="T545" s="95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19" t="s">
        <v>194</v>
      </c>
      <c r="AU545" s="19" t="s">
        <v>90</v>
      </c>
    </row>
    <row r="546" s="13" customFormat="1">
      <c r="A546" s="13"/>
      <c r="B546" s="252"/>
      <c r="C546" s="253"/>
      <c r="D546" s="245" t="s">
        <v>196</v>
      </c>
      <c r="E546" s="254" t="s">
        <v>1</v>
      </c>
      <c r="F546" s="255" t="s">
        <v>3387</v>
      </c>
      <c r="G546" s="253"/>
      <c r="H546" s="254" t="s">
        <v>1</v>
      </c>
      <c r="I546" s="256"/>
      <c r="J546" s="253"/>
      <c r="K546" s="253"/>
      <c r="L546" s="257"/>
      <c r="M546" s="258"/>
      <c r="N546" s="259"/>
      <c r="O546" s="259"/>
      <c r="P546" s="259"/>
      <c r="Q546" s="259"/>
      <c r="R546" s="259"/>
      <c r="S546" s="259"/>
      <c r="T546" s="26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61" t="s">
        <v>196</v>
      </c>
      <c r="AU546" s="261" t="s">
        <v>90</v>
      </c>
      <c r="AV546" s="13" t="s">
        <v>86</v>
      </c>
      <c r="AW546" s="13" t="s">
        <v>38</v>
      </c>
      <c r="AX546" s="13" t="s">
        <v>82</v>
      </c>
      <c r="AY546" s="261" t="s">
        <v>183</v>
      </c>
    </row>
    <row r="547" s="13" customFormat="1">
      <c r="A547" s="13"/>
      <c r="B547" s="252"/>
      <c r="C547" s="253"/>
      <c r="D547" s="245" t="s">
        <v>196</v>
      </c>
      <c r="E547" s="254" t="s">
        <v>1</v>
      </c>
      <c r="F547" s="255" t="s">
        <v>3581</v>
      </c>
      <c r="G547" s="253"/>
      <c r="H547" s="254" t="s">
        <v>1</v>
      </c>
      <c r="I547" s="256"/>
      <c r="J547" s="253"/>
      <c r="K547" s="253"/>
      <c r="L547" s="257"/>
      <c r="M547" s="258"/>
      <c r="N547" s="259"/>
      <c r="O547" s="259"/>
      <c r="P547" s="259"/>
      <c r="Q547" s="259"/>
      <c r="R547" s="259"/>
      <c r="S547" s="259"/>
      <c r="T547" s="26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61" t="s">
        <v>196</v>
      </c>
      <c r="AU547" s="261" t="s">
        <v>90</v>
      </c>
      <c r="AV547" s="13" t="s">
        <v>86</v>
      </c>
      <c r="AW547" s="13" t="s">
        <v>38</v>
      </c>
      <c r="AX547" s="13" t="s">
        <v>82</v>
      </c>
      <c r="AY547" s="261" t="s">
        <v>183</v>
      </c>
    </row>
    <row r="548" s="14" customFormat="1">
      <c r="A548" s="14"/>
      <c r="B548" s="262"/>
      <c r="C548" s="263"/>
      <c r="D548" s="245" t="s">
        <v>196</v>
      </c>
      <c r="E548" s="264" t="s">
        <v>1</v>
      </c>
      <c r="F548" s="265" t="s">
        <v>3587</v>
      </c>
      <c r="G548" s="263"/>
      <c r="H548" s="266">
        <v>0.41499999999999998</v>
      </c>
      <c r="I548" s="267"/>
      <c r="J548" s="263"/>
      <c r="K548" s="263"/>
      <c r="L548" s="268"/>
      <c r="M548" s="269"/>
      <c r="N548" s="270"/>
      <c r="O548" s="270"/>
      <c r="P548" s="270"/>
      <c r="Q548" s="270"/>
      <c r="R548" s="270"/>
      <c r="S548" s="270"/>
      <c r="T548" s="271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72" t="s">
        <v>196</v>
      </c>
      <c r="AU548" s="272" t="s">
        <v>90</v>
      </c>
      <c r="AV548" s="14" t="s">
        <v>90</v>
      </c>
      <c r="AW548" s="14" t="s">
        <v>38</v>
      </c>
      <c r="AX548" s="14" t="s">
        <v>86</v>
      </c>
      <c r="AY548" s="272" t="s">
        <v>183</v>
      </c>
    </row>
    <row r="549" s="2" customFormat="1" ht="24.15" customHeight="1">
      <c r="A549" s="41"/>
      <c r="B549" s="42"/>
      <c r="C549" s="232" t="s">
        <v>584</v>
      </c>
      <c r="D549" s="232" t="s">
        <v>186</v>
      </c>
      <c r="E549" s="233" t="s">
        <v>3394</v>
      </c>
      <c r="F549" s="234" t="s">
        <v>3395</v>
      </c>
      <c r="G549" s="235" t="s">
        <v>284</v>
      </c>
      <c r="H549" s="236">
        <v>4.3680000000000003</v>
      </c>
      <c r="I549" s="237"/>
      <c r="J549" s="238">
        <f>ROUND(I549*H549,2)</f>
        <v>0</v>
      </c>
      <c r="K549" s="234" t="s">
        <v>190</v>
      </c>
      <c r="L549" s="47"/>
      <c r="M549" s="239" t="s">
        <v>1</v>
      </c>
      <c r="N549" s="240" t="s">
        <v>47</v>
      </c>
      <c r="O549" s="94"/>
      <c r="P549" s="241">
        <f>O549*H549</f>
        <v>0</v>
      </c>
      <c r="Q549" s="241">
        <v>0</v>
      </c>
      <c r="R549" s="241">
        <f>Q549*H549</f>
        <v>0</v>
      </c>
      <c r="S549" s="241">
        <v>0</v>
      </c>
      <c r="T549" s="242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43" t="s">
        <v>101</v>
      </c>
      <c r="AT549" s="243" t="s">
        <v>186</v>
      </c>
      <c r="AU549" s="243" t="s">
        <v>90</v>
      </c>
      <c r="AY549" s="19" t="s">
        <v>183</v>
      </c>
      <c r="BE549" s="244">
        <f>IF(N549="základní",J549,0)</f>
        <v>0</v>
      </c>
      <c r="BF549" s="244">
        <f>IF(N549="snížená",J549,0)</f>
        <v>0</v>
      </c>
      <c r="BG549" s="244">
        <f>IF(N549="zákl. přenesená",J549,0)</f>
        <v>0</v>
      </c>
      <c r="BH549" s="244">
        <f>IF(N549="sníž. přenesená",J549,0)</f>
        <v>0</v>
      </c>
      <c r="BI549" s="244">
        <f>IF(N549="nulová",J549,0)</f>
        <v>0</v>
      </c>
      <c r="BJ549" s="19" t="s">
        <v>86</v>
      </c>
      <c r="BK549" s="244">
        <f>ROUND(I549*H549,2)</f>
        <v>0</v>
      </c>
      <c r="BL549" s="19" t="s">
        <v>101</v>
      </c>
      <c r="BM549" s="243" t="s">
        <v>3588</v>
      </c>
    </row>
    <row r="550" s="2" customFormat="1">
      <c r="A550" s="41"/>
      <c r="B550" s="42"/>
      <c r="C550" s="43"/>
      <c r="D550" s="245" t="s">
        <v>192</v>
      </c>
      <c r="E550" s="43"/>
      <c r="F550" s="246" t="s">
        <v>3397</v>
      </c>
      <c r="G550" s="43"/>
      <c r="H550" s="43"/>
      <c r="I550" s="247"/>
      <c r="J550" s="43"/>
      <c r="K550" s="43"/>
      <c r="L550" s="47"/>
      <c r="M550" s="248"/>
      <c r="N550" s="249"/>
      <c r="O550" s="94"/>
      <c r="P550" s="94"/>
      <c r="Q550" s="94"/>
      <c r="R550" s="94"/>
      <c r="S550" s="94"/>
      <c r="T550" s="95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192</v>
      </c>
      <c r="AU550" s="19" t="s">
        <v>90</v>
      </c>
    </row>
    <row r="551" s="2" customFormat="1">
      <c r="A551" s="41"/>
      <c r="B551" s="42"/>
      <c r="C551" s="43"/>
      <c r="D551" s="250" t="s">
        <v>194</v>
      </c>
      <c r="E551" s="43"/>
      <c r="F551" s="251" t="s">
        <v>3398</v>
      </c>
      <c r="G551" s="43"/>
      <c r="H551" s="43"/>
      <c r="I551" s="247"/>
      <c r="J551" s="43"/>
      <c r="K551" s="43"/>
      <c r="L551" s="47"/>
      <c r="M551" s="248"/>
      <c r="N551" s="249"/>
      <c r="O551" s="94"/>
      <c r="P551" s="94"/>
      <c r="Q551" s="94"/>
      <c r="R551" s="94"/>
      <c r="S551" s="94"/>
      <c r="T551" s="95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19" t="s">
        <v>194</v>
      </c>
      <c r="AU551" s="19" t="s">
        <v>90</v>
      </c>
    </row>
    <row r="552" s="13" customFormat="1">
      <c r="A552" s="13"/>
      <c r="B552" s="252"/>
      <c r="C552" s="253"/>
      <c r="D552" s="245" t="s">
        <v>196</v>
      </c>
      <c r="E552" s="254" t="s">
        <v>1</v>
      </c>
      <c r="F552" s="255" t="s">
        <v>3247</v>
      </c>
      <c r="G552" s="253"/>
      <c r="H552" s="254" t="s">
        <v>1</v>
      </c>
      <c r="I552" s="256"/>
      <c r="J552" s="253"/>
      <c r="K552" s="253"/>
      <c r="L552" s="257"/>
      <c r="M552" s="258"/>
      <c r="N552" s="259"/>
      <c r="O552" s="259"/>
      <c r="P552" s="259"/>
      <c r="Q552" s="259"/>
      <c r="R552" s="259"/>
      <c r="S552" s="259"/>
      <c r="T552" s="26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61" t="s">
        <v>196</v>
      </c>
      <c r="AU552" s="261" t="s">
        <v>90</v>
      </c>
      <c r="AV552" s="13" t="s">
        <v>86</v>
      </c>
      <c r="AW552" s="13" t="s">
        <v>38</v>
      </c>
      <c r="AX552" s="13" t="s">
        <v>82</v>
      </c>
      <c r="AY552" s="261" t="s">
        <v>183</v>
      </c>
    </row>
    <row r="553" s="13" customFormat="1">
      <c r="A553" s="13"/>
      <c r="B553" s="252"/>
      <c r="C553" s="253"/>
      <c r="D553" s="245" t="s">
        <v>196</v>
      </c>
      <c r="E553" s="254" t="s">
        <v>1</v>
      </c>
      <c r="F553" s="255" t="s">
        <v>3255</v>
      </c>
      <c r="G553" s="253"/>
      <c r="H553" s="254" t="s">
        <v>1</v>
      </c>
      <c r="I553" s="256"/>
      <c r="J553" s="253"/>
      <c r="K553" s="253"/>
      <c r="L553" s="257"/>
      <c r="M553" s="258"/>
      <c r="N553" s="259"/>
      <c r="O553" s="259"/>
      <c r="P553" s="259"/>
      <c r="Q553" s="259"/>
      <c r="R553" s="259"/>
      <c r="S553" s="259"/>
      <c r="T553" s="26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61" t="s">
        <v>196</v>
      </c>
      <c r="AU553" s="261" t="s">
        <v>90</v>
      </c>
      <c r="AV553" s="13" t="s">
        <v>86</v>
      </c>
      <c r="AW553" s="13" t="s">
        <v>38</v>
      </c>
      <c r="AX553" s="13" t="s">
        <v>82</v>
      </c>
      <c r="AY553" s="261" t="s">
        <v>183</v>
      </c>
    </row>
    <row r="554" s="13" customFormat="1">
      <c r="A554" s="13"/>
      <c r="B554" s="252"/>
      <c r="C554" s="253"/>
      <c r="D554" s="245" t="s">
        <v>196</v>
      </c>
      <c r="E554" s="254" t="s">
        <v>1</v>
      </c>
      <c r="F554" s="255" t="s">
        <v>3256</v>
      </c>
      <c r="G554" s="253"/>
      <c r="H554" s="254" t="s">
        <v>1</v>
      </c>
      <c r="I554" s="256"/>
      <c r="J554" s="253"/>
      <c r="K554" s="253"/>
      <c r="L554" s="257"/>
      <c r="M554" s="258"/>
      <c r="N554" s="259"/>
      <c r="O554" s="259"/>
      <c r="P554" s="259"/>
      <c r="Q554" s="259"/>
      <c r="R554" s="259"/>
      <c r="S554" s="259"/>
      <c r="T554" s="26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61" t="s">
        <v>196</v>
      </c>
      <c r="AU554" s="261" t="s">
        <v>90</v>
      </c>
      <c r="AV554" s="13" t="s">
        <v>86</v>
      </c>
      <c r="AW554" s="13" t="s">
        <v>38</v>
      </c>
      <c r="AX554" s="13" t="s">
        <v>82</v>
      </c>
      <c r="AY554" s="261" t="s">
        <v>183</v>
      </c>
    </row>
    <row r="555" s="13" customFormat="1">
      <c r="A555" s="13"/>
      <c r="B555" s="252"/>
      <c r="C555" s="253"/>
      <c r="D555" s="245" t="s">
        <v>196</v>
      </c>
      <c r="E555" s="254" t="s">
        <v>1</v>
      </c>
      <c r="F555" s="255" t="s">
        <v>3589</v>
      </c>
      <c r="G555" s="253"/>
      <c r="H555" s="254" t="s">
        <v>1</v>
      </c>
      <c r="I555" s="256"/>
      <c r="J555" s="253"/>
      <c r="K555" s="253"/>
      <c r="L555" s="257"/>
      <c r="M555" s="258"/>
      <c r="N555" s="259"/>
      <c r="O555" s="259"/>
      <c r="P555" s="259"/>
      <c r="Q555" s="259"/>
      <c r="R555" s="259"/>
      <c r="S555" s="259"/>
      <c r="T555" s="26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61" t="s">
        <v>196</v>
      </c>
      <c r="AU555" s="261" t="s">
        <v>90</v>
      </c>
      <c r="AV555" s="13" t="s">
        <v>86</v>
      </c>
      <c r="AW555" s="13" t="s">
        <v>38</v>
      </c>
      <c r="AX555" s="13" t="s">
        <v>82</v>
      </c>
      <c r="AY555" s="261" t="s">
        <v>183</v>
      </c>
    </row>
    <row r="556" s="14" customFormat="1">
      <c r="A556" s="14"/>
      <c r="B556" s="262"/>
      <c r="C556" s="263"/>
      <c r="D556" s="245" t="s">
        <v>196</v>
      </c>
      <c r="E556" s="264" t="s">
        <v>1</v>
      </c>
      <c r="F556" s="265" t="s">
        <v>3590</v>
      </c>
      <c r="G556" s="263"/>
      <c r="H556" s="266">
        <v>4.3680000000000003</v>
      </c>
      <c r="I556" s="267"/>
      <c r="J556" s="263"/>
      <c r="K556" s="263"/>
      <c r="L556" s="268"/>
      <c r="M556" s="269"/>
      <c r="N556" s="270"/>
      <c r="O556" s="270"/>
      <c r="P556" s="270"/>
      <c r="Q556" s="270"/>
      <c r="R556" s="270"/>
      <c r="S556" s="270"/>
      <c r="T556" s="271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2" t="s">
        <v>196</v>
      </c>
      <c r="AU556" s="272" t="s">
        <v>90</v>
      </c>
      <c r="AV556" s="14" t="s">
        <v>90</v>
      </c>
      <c r="AW556" s="14" t="s">
        <v>38</v>
      </c>
      <c r="AX556" s="14" t="s">
        <v>86</v>
      </c>
      <c r="AY556" s="272" t="s">
        <v>183</v>
      </c>
    </row>
    <row r="557" s="12" customFormat="1" ht="22.8" customHeight="1">
      <c r="A557" s="12"/>
      <c r="B557" s="216"/>
      <c r="C557" s="217"/>
      <c r="D557" s="218" t="s">
        <v>81</v>
      </c>
      <c r="E557" s="230" t="s">
        <v>641</v>
      </c>
      <c r="F557" s="230" t="s">
        <v>660</v>
      </c>
      <c r="G557" s="217"/>
      <c r="H557" s="217"/>
      <c r="I557" s="220"/>
      <c r="J557" s="231">
        <f>BK557</f>
        <v>0</v>
      </c>
      <c r="K557" s="217"/>
      <c r="L557" s="222"/>
      <c r="M557" s="223"/>
      <c r="N557" s="224"/>
      <c r="O557" s="224"/>
      <c r="P557" s="225">
        <f>SUM(P558:P591)</f>
        <v>0</v>
      </c>
      <c r="Q557" s="224"/>
      <c r="R557" s="225">
        <f>SUM(R558:R591)</f>
        <v>0</v>
      </c>
      <c r="S557" s="224"/>
      <c r="T557" s="226">
        <f>SUM(T558:T591)</f>
        <v>0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27" t="s">
        <v>86</v>
      </c>
      <c r="AT557" s="228" t="s">
        <v>81</v>
      </c>
      <c r="AU557" s="228" t="s">
        <v>86</v>
      </c>
      <c r="AY557" s="227" t="s">
        <v>183</v>
      </c>
      <c r="BK557" s="229">
        <f>SUM(BK558:BK591)</f>
        <v>0</v>
      </c>
    </row>
    <row r="558" s="2" customFormat="1" ht="21.75" customHeight="1">
      <c r="A558" s="41"/>
      <c r="B558" s="42"/>
      <c r="C558" s="232" t="s">
        <v>588</v>
      </c>
      <c r="D558" s="232" t="s">
        <v>186</v>
      </c>
      <c r="E558" s="233" t="s">
        <v>662</v>
      </c>
      <c r="F558" s="234" t="s">
        <v>663</v>
      </c>
      <c r="G558" s="235" t="s">
        <v>189</v>
      </c>
      <c r="H558" s="236">
        <v>36.396000000000001</v>
      </c>
      <c r="I558" s="237"/>
      <c r="J558" s="238">
        <f>ROUND(I558*H558,2)</f>
        <v>0</v>
      </c>
      <c r="K558" s="234" t="s">
        <v>190</v>
      </c>
      <c r="L558" s="47"/>
      <c r="M558" s="239" t="s">
        <v>1</v>
      </c>
      <c r="N558" s="240" t="s">
        <v>47</v>
      </c>
      <c r="O558" s="94"/>
      <c r="P558" s="241">
        <f>O558*H558</f>
        <v>0</v>
      </c>
      <c r="Q558" s="241">
        <v>0</v>
      </c>
      <c r="R558" s="241">
        <f>Q558*H558</f>
        <v>0</v>
      </c>
      <c r="S558" s="241">
        <v>0</v>
      </c>
      <c r="T558" s="242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43" t="s">
        <v>101</v>
      </c>
      <c r="AT558" s="243" t="s">
        <v>186</v>
      </c>
      <c r="AU558" s="243" t="s">
        <v>90</v>
      </c>
      <c r="AY558" s="19" t="s">
        <v>183</v>
      </c>
      <c r="BE558" s="244">
        <f>IF(N558="základní",J558,0)</f>
        <v>0</v>
      </c>
      <c r="BF558" s="244">
        <f>IF(N558="snížená",J558,0)</f>
        <v>0</v>
      </c>
      <c r="BG558" s="244">
        <f>IF(N558="zákl. přenesená",J558,0)</f>
        <v>0</v>
      </c>
      <c r="BH558" s="244">
        <f>IF(N558="sníž. přenesená",J558,0)</f>
        <v>0</v>
      </c>
      <c r="BI558" s="244">
        <f>IF(N558="nulová",J558,0)</f>
        <v>0</v>
      </c>
      <c r="BJ558" s="19" t="s">
        <v>86</v>
      </c>
      <c r="BK558" s="244">
        <f>ROUND(I558*H558,2)</f>
        <v>0</v>
      </c>
      <c r="BL558" s="19" t="s">
        <v>101</v>
      </c>
      <c r="BM558" s="243" t="s">
        <v>3591</v>
      </c>
    </row>
    <row r="559" s="2" customFormat="1">
      <c r="A559" s="41"/>
      <c r="B559" s="42"/>
      <c r="C559" s="43"/>
      <c r="D559" s="245" t="s">
        <v>192</v>
      </c>
      <c r="E559" s="43"/>
      <c r="F559" s="246" t="s">
        <v>665</v>
      </c>
      <c r="G559" s="43"/>
      <c r="H559" s="43"/>
      <c r="I559" s="247"/>
      <c r="J559" s="43"/>
      <c r="K559" s="43"/>
      <c r="L559" s="47"/>
      <c r="M559" s="248"/>
      <c r="N559" s="249"/>
      <c r="O559" s="94"/>
      <c r="P559" s="94"/>
      <c r="Q559" s="94"/>
      <c r="R559" s="94"/>
      <c r="S559" s="94"/>
      <c r="T559" s="95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19" t="s">
        <v>192</v>
      </c>
      <c r="AU559" s="19" t="s">
        <v>90</v>
      </c>
    </row>
    <row r="560" s="2" customFormat="1">
      <c r="A560" s="41"/>
      <c r="B560" s="42"/>
      <c r="C560" s="43"/>
      <c r="D560" s="250" t="s">
        <v>194</v>
      </c>
      <c r="E560" s="43"/>
      <c r="F560" s="251" t="s">
        <v>666</v>
      </c>
      <c r="G560" s="43"/>
      <c r="H560" s="43"/>
      <c r="I560" s="247"/>
      <c r="J560" s="43"/>
      <c r="K560" s="43"/>
      <c r="L560" s="47"/>
      <c r="M560" s="248"/>
      <c r="N560" s="249"/>
      <c r="O560" s="94"/>
      <c r="P560" s="94"/>
      <c r="Q560" s="94"/>
      <c r="R560" s="94"/>
      <c r="S560" s="94"/>
      <c r="T560" s="95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19" t="s">
        <v>194</v>
      </c>
      <c r="AU560" s="19" t="s">
        <v>90</v>
      </c>
    </row>
    <row r="561" s="13" customFormat="1">
      <c r="A561" s="13"/>
      <c r="B561" s="252"/>
      <c r="C561" s="253"/>
      <c r="D561" s="245" t="s">
        <v>196</v>
      </c>
      <c r="E561" s="254" t="s">
        <v>1</v>
      </c>
      <c r="F561" s="255" t="s">
        <v>3247</v>
      </c>
      <c r="G561" s="253"/>
      <c r="H561" s="254" t="s">
        <v>1</v>
      </c>
      <c r="I561" s="256"/>
      <c r="J561" s="253"/>
      <c r="K561" s="253"/>
      <c r="L561" s="257"/>
      <c r="M561" s="258"/>
      <c r="N561" s="259"/>
      <c r="O561" s="259"/>
      <c r="P561" s="259"/>
      <c r="Q561" s="259"/>
      <c r="R561" s="259"/>
      <c r="S561" s="259"/>
      <c r="T561" s="26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61" t="s">
        <v>196</v>
      </c>
      <c r="AU561" s="261" t="s">
        <v>90</v>
      </c>
      <c r="AV561" s="13" t="s">
        <v>86</v>
      </c>
      <c r="AW561" s="13" t="s">
        <v>38</v>
      </c>
      <c r="AX561" s="13" t="s">
        <v>82</v>
      </c>
      <c r="AY561" s="261" t="s">
        <v>183</v>
      </c>
    </row>
    <row r="562" s="13" customFormat="1">
      <c r="A562" s="13"/>
      <c r="B562" s="252"/>
      <c r="C562" s="253"/>
      <c r="D562" s="245" t="s">
        <v>196</v>
      </c>
      <c r="E562" s="254" t="s">
        <v>1</v>
      </c>
      <c r="F562" s="255" t="s">
        <v>3255</v>
      </c>
      <c r="G562" s="253"/>
      <c r="H562" s="254" t="s">
        <v>1</v>
      </c>
      <c r="I562" s="256"/>
      <c r="J562" s="253"/>
      <c r="K562" s="253"/>
      <c r="L562" s="257"/>
      <c r="M562" s="258"/>
      <c r="N562" s="259"/>
      <c r="O562" s="259"/>
      <c r="P562" s="259"/>
      <c r="Q562" s="259"/>
      <c r="R562" s="259"/>
      <c r="S562" s="259"/>
      <c r="T562" s="26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61" t="s">
        <v>196</v>
      </c>
      <c r="AU562" s="261" t="s">
        <v>90</v>
      </c>
      <c r="AV562" s="13" t="s">
        <v>86</v>
      </c>
      <c r="AW562" s="13" t="s">
        <v>38</v>
      </c>
      <c r="AX562" s="13" t="s">
        <v>82</v>
      </c>
      <c r="AY562" s="261" t="s">
        <v>183</v>
      </c>
    </row>
    <row r="563" s="13" customFormat="1">
      <c r="A563" s="13"/>
      <c r="B563" s="252"/>
      <c r="C563" s="253"/>
      <c r="D563" s="245" t="s">
        <v>196</v>
      </c>
      <c r="E563" s="254" t="s">
        <v>1</v>
      </c>
      <c r="F563" s="255" t="s">
        <v>3256</v>
      </c>
      <c r="G563" s="253"/>
      <c r="H563" s="254" t="s">
        <v>1</v>
      </c>
      <c r="I563" s="256"/>
      <c r="J563" s="253"/>
      <c r="K563" s="253"/>
      <c r="L563" s="257"/>
      <c r="M563" s="258"/>
      <c r="N563" s="259"/>
      <c r="O563" s="259"/>
      <c r="P563" s="259"/>
      <c r="Q563" s="259"/>
      <c r="R563" s="259"/>
      <c r="S563" s="259"/>
      <c r="T563" s="26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61" t="s">
        <v>196</v>
      </c>
      <c r="AU563" s="261" t="s">
        <v>90</v>
      </c>
      <c r="AV563" s="13" t="s">
        <v>86</v>
      </c>
      <c r="AW563" s="13" t="s">
        <v>38</v>
      </c>
      <c r="AX563" s="13" t="s">
        <v>82</v>
      </c>
      <c r="AY563" s="261" t="s">
        <v>183</v>
      </c>
    </row>
    <row r="564" s="13" customFormat="1">
      <c r="A564" s="13"/>
      <c r="B564" s="252"/>
      <c r="C564" s="253"/>
      <c r="D564" s="245" t="s">
        <v>196</v>
      </c>
      <c r="E564" s="254" t="s">
        <v>1</v>
      </c>
      <c r="F564" s="255" t="s">
        <v>3502</v>
      </c>
      <c r="G564" s="253"/>
      <c r="H564" s="254" t="s">
        <v>1</v>
      </c>
      <c r="I564" s="256"/>
      <c r="J564" s="253"/>
      <c r="K564" s="253"/>
      <c r="L564" s="257"/>
      <c r="M564" s="258"/>
      <c r="N564" s="259"/>
      <c r="O564" s="259"/>
      <c r="P564" s="259"/>
      <c r="Q564" s="259"/>
      <c r="R564" s="259"/>
      <c r="S564" s="259"/>
      <c r="T564" s="26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61" t="s">
        <v>196</v>
      </c>
      <c r="AU564" s="261" t="s">
        <v>90</v>
      </c>
      <c r="AV564" s="13" t="s">
        <v>86</v>
      </c>
      <c r="AW564" s="13" t="s">
        <v>38</v>
      </c>
      <c r="AX564" s="13" t="s">
        <v>82</v>
      </c>
      <c r="AY564" s="261" t="s">
        <v>183</v>
      </c>
    </row>
    <row r="565" s="13" customFormat="1">
      <c r="A565" s="13"/>
      <c r="B565" s="252"/>
      <c r="C565" s="253"/>
      <c r="D565" s="245" t="s">
        <v>196</v>
      </c>
      <c r="E565" s="254" t="s">
        <v>1</v>
      </c>
      <c r="F565" s="255" t="s">
        <v>3265</v>
      </c>
      <c r="G565" s="253"/>
      <c r="H565" s="254" t="s">
        <v>1</v>
      </c>
      <c r="I565" s="256"/>
      <c r="J565" s="253"/>
      <c r="K565" s="253"/>
      <c r="L565" s="257"/>
      <c r="M565" s="258"/>
      <c r="N565" s="259"/>
      <c r="O565" s="259"/>
      <c r="P565" s="259"/>
      <c r="Q565" s="259"/>
      <c r="R565" s="259"/>
      <c r="S565" s="259"/>
      <c r="T565" s="26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61" t="s">
        <v>196</v>
      </c>
      <c r="AU565" s="261" t="s">
        <v>90</v>
      </c>
      <c r="AV565" s="13" t="s">
        <v>86</v>
      </c>
      <c r="AW565" s="13" t="s">
        <v>38</v>
      </c>
      <c r="AX565" s="13" t="s">
        <v>82</v>
      </c>
      <c r="AY565" s="261" t="s">
        <v>183</v>
      </c>
    </row>
    <row r="566" s="14" customFormat="1">
      <c r="A566" s="14"/>
      <c r="B566" s="262"/>
      <c r="C566" s="263"/>
      <c r="D566" s="245" t="s">
        <v>196</v>
      </c>
      <c r="E566" s="264" t="s">
        <v>1</v>
      </c>
      <c r="F566" s="265" t="s">
        <v>3358</v>
      </c>
      <c r="G566" s="263"/>
      <c r="H566" s="266">
        <v>7.29</v>
      </c>
      <c r="I566" s="267"/>
      <c r="J566" s="263"/>
      <c r="K566" s="263"/>
      <c r="L566" s="268"/>
      <c r="M566" s="269"/>
      <c r="N566" s="270"/>
      <c r="O566" s="270"/>
      <c r="P566" s="270"/>
      <c r="Q566" s="270"/>
      <c r="R566" s="270"/>
      <c r="S566" s="270"/>
      <c r="T566" s="271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72" t="s">
        <v>196</v>
      </c>
      <c r="AU566" s="272" t="s">
        <v>90</v>
      </c>
      <c r="AV566" s="14" t="s">
        <v>90</v>
      </c>
      <c r="AW566" s="14" t="s">
        <v>38</v>
      </c>
      <c r="AX566" s="14" t="s">
        <v>82</v>
      </c>
      <c r="AY566" s="272" t="s">
        <v>183</v>
      </c>
    </row>
    <row r="567" s="13" customFormat="1">
      <c r="A567" s="13"/>
      <c r="B567" s="252"/>
      <c r="C567" s="253"/>
      <c r="D567" s="245" t="s">
        <v>196</v>
      </c>
      <c r="E567" s="254" t="s">
        <v>1</v>
      </c>
      <c r="F567" s="255" t="s">
        <v>3503</v>
      </c>
      <c r="G567" s="253"/>
      <c r="H567" s="254" t="s">
        <v>1</v>
      </c>
      <c r="I567" s="256"/>
      <c r="J567" s="253"/>
      <c r="K567" s="253"/>
      <c r="L567" s="257"/>
      <c r="M567" s="258"/>
      <c r="N567" s="259"/>
      <c r="O567" s="259"/>
      <c r="P567" s="259"/>
      <c r="Q567" s="259"/>
      <c r="R567" s="259"/>
      <c r="S567" s="259"/>
      <c r="T567" s="26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61" t="s">
        <v>196</v>
      </c>
      <c r="AU567" s="261" t="s">
        <v>90</v>
      </c>
      <c r="AV567" s="13" t="s">
        <v>86</v>
      </c>
      <c r="AW567" s="13" t="s">
        <v>38</v>
      </c>
      <c r="AX567" s="13" t="s">
        <v>82</v>
      </c>
      <c r="AY567" s="261" t="s">
        <v>183</v>
      </c>
    </row>
    <row r="568" s="13" customFormat="1">
      <c r="A568" s="13"/>
      <c r="B568" s="252"/>
      <c r="C568" s="253"/>
      <c r="D568" s="245" t="s">
        <v>196</v>
      </c>
      <c r="E568" s="254" t="s">
        <v>1</v>
      </c>
      <c r="F568" s="255" t="s">
        <v>3265</v>
      </c>
      <c r="G568" s="253"/>
      <c r="H568" s="254" t="s">
        <v>1</v>
      </c>
      <c r="I568" s="256"/>
      <c r="J568" s="253"/>
      <c r="K568" s="253"/>
      <c r="L568" s="257"/>
      <c r="M568" s="258"/>
      <c r="N568" s="259"/>
      <c r="O568" s="259"/>
      <c r="P568" s="259"/>
      <c r="Q568" s="259"/>
      <c r="R568" s="259"/>
      <c r="S568" s="259"/>
      <c r="T568" s="26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61" t="s">
        <v>196</v>
      </c>
      <c r="AU568" s="261" t="s">
        <v>90</v>
      </c>
      <c r="AV568" s="13" t="s">
        <v>86</v>
      </c>
      <c r="AW568" s="13" t="s">
        <v>38</v>
      </c>
      <c r="AX568" s="13" t="s">
        <v>82</v>
      </c>
      <c r="AY568" s="261" t="s">
        <v>183</v>
      </c>
    </row>
    <row r="569" s="14" customFormat="1">
      <c r="A569" s="14"/>
      <c r="B569" s="262"/>
      <c r="C569" s="263"/>
      <c r="D569" s="245" t="s">
        <v>196</v>
      </c>
      <c r="E569" s="264" t="s">
        <v>1</v>
      </c>
      <c r="F569" s="265" t="s">
        <v>3358</v>
      </c>
      <c r="G569" s="263"/>
      <c r="H569" s="266">
        <v>7.29</v>
      </c>
      <c r="I569" s="267"/>
      <c r="J569" s="263"/>
      <c r="K569" s="263"/>
      <c r="L569" s="268"/>
      <c r="M569" s="269"/>
      <c r="N569" s="270"/>
      <c r="O569" s="270"/>
      <c r="P569" s="270"/>
      <c r="Q569" s="270"/>
      <c r="R569" s="270"/>
      <c r="S569" s="270"/>
      <c r="T569" s="271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72" t="s">
        <v>196</v>
      </c>
      <c r="AU569" s="272" t="s">
        <v>90</v>
      </c>
      <c r="AV569" s="14" t="s">
        <v>90</v>
      </c>
      <c r="AW569" s="14" t="s">
        <v>38</v>
      </c>
      <c r="AX569" s="14" t="s">
        <v>82</v>
      </c>
      <c r="AY569" s="272" t="s">
        <v>183</v>
      </c>
    </row>
    <row r="570" s="13" customFormat="1">
      <c r="A570" s="13"/>
      <c r="B570" s="252"/>
      <c r="C570" s="253"/>
      <c r="D570" s="245" t="s">
        <v>196</v>
      </c>
      <c r="E570" s="254" t="s">
        <v>1</v>
      </c>
      <c r="F570" s="255" t="s">
        <v>3292</v>
      </c>
      <c r="G570" s="253"/>
      <c r="H570" s="254" t="s">
        <v>1</v>
      </c>
      <c r="I570" s="256"/>
      <c r="J570" s="253"/>
      <c r="K570" s="253"/>
      <c r="L570" s="257"/>
      <c r="M570" s="258"/>
      <c r="N570" s="259"/>
      <c r="O570" s="259"/>
      <c r="P570" s="259"/>
      <c r="Q570" s="259"/>
      <c r="R570" s="259"/>
      <c r="S570" s="259"/>
      <c r="T570" s="26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61" t="s">
        <v>196</v>
      </c>
      <c r="AU570" s="261" t="s">
        <v>90</v>
      </c>
      <c r="AV570" s="13" t="s">
        <v>86</v>
      </c>
      <c r="AW570" s="13" t="s">
        <v>38</v>
      </c>
      <c r="AX570" s="13" t="s">
        <v>82</v>
      </c>
      <c r="AY570" s="261" t="s">
        <v>183</v>
      </c>
    </row>
    <row r="571" s="13" customFormat="1">
      <c r="A571" s="13"/>
      <c r="B571" s="252"/>
      <c r="C571" s="253"/>
      <c r="D571" s="245" t="s">
        <v>196</v>
      </c>
      <c r="E571" s="254" t="s">
        <v>1</v>
      </c>
      <c r="F571" s="255" t="s">
        <v>3265</v>
      </c>
      <c r="G571" s="253"/>
      <c r="H571" s="254" t="s">
        <v>1</v>
      </c>
      <c r="I571" s="256"/>
      <c r="J571" s="253"/>
      <c r="K571" s="253"/>
      <c r="L571" s="257"/>
      <c r="M571" s="258"/>
      <c r="N571" s="259"/>
      <c r="O571" s="259"/>
      <c r="P571" s="259"/>
      <c r="Q571" s="259"/>
      <c r="R571" s="259"/>
      <c r="S571" s="259"/>
      <c r="T571" s="26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61" t="s">
        <v>196</v>
      </c>
      <c r="AU571" s="261" t="s">
        <v>90</v>
      </c>
      <c r="AV571" s="13" t="s">
        <v>86</v>
      </c>
      <c r="AW571" s="13" t="s">
        <v>38</v>
      </c>
      <c r="AX571" s="13" t="s">
        <v>82</v>
      </c>
      <c r="AY571" s="261" t="s">
        <v>183</v>
      </c>
    </row>
    <row r="572" s="14" customFormat="1">
      <c r="A572" s="14"/>
      <c r="B572" s="262"/>
      <c r="C572" s="263"/>
      <c r="D572" s="245" t="s">
        <v>196</v>
      </c>
      <c r="E572" s="264" t="s">
        <v>1</v>
      </c>
      <c r="F572" s="265" t="s">
        <v>3560</v>
      </c>
      <c r="G572" s="263"/>
      <c r="H572" s="266">
        <v>21.815999999999999</v>
      </c>
      <c r="I572" s="267"/>
      <c r="J572" s="263"/>
      <c r="K572" s="263"/>
      <c r="L572" s="268"/>
      <c r="M572" s="269"/>
      <c r="N572" s="270"/>
      <c r="O572" s="270"/>
      <c r="P572" s="270"/>
      <c r="Q572" s="270"/>
      <c r="R572" s="270"/>
      <c r="S572" s="270"/>
      <c r="T572" s="271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72" t="s">
        <v>196</v>
      </c>
      <c r="AU572" s="272" t="s">
        <v>90</v>
      </c>
      <c r="AV572" s="14" t="s">
        <v>90</v>
      </c>
      <c r="AW572" s="14" t="s">
        <v>38</v>
      </c>
      <c r="AX572" s="14" t="s">
        <v>82</v>
      </c>
      <c r="AY572" s="272" t="s">
        <v>183</v>
      </c>
    </row>
    <row r="573" s="15" customFormat="1">
      <c r="A573" s="15"/>
      <c r="B573" s="284"/>
      <c r="C573" s="285"/>
      <c r="D573" s="245" t="s">
        <v>196</v>
      </c>
      <c r="E573" s="286" t="s">
        <v>1</v>
      </c>
      <c r="F573" s="287" t="s">
        <v>238</v>
      </c>
      <c r="G573" s="285"/>
      <c r="H573" s="288">
        <v>36.396000000000001</v>
      </c>
      <c r="I573" s="289"/>
      <c r="J573" s="285"/>
      <c r="K573" s="285"/>
      <c r="L573" s="290"/>
      <c r="M573" s="291"/>
      <c r="N573" s="292"/>
      <c r="O573" s="292"/>
      <c r="P573" s="292"/>
      <c r="Q573" s="292"/>
      <c r="R573" s="292"/>
      <c r="S573" s="292"/>
      <c r="T573" s="293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94" t="s">
        <v>196</v>
      </c>
      <c r="AU573" s="294" t="s">
        <v>90</v>
      </c>
      <c r="AV573" s="15" t="s">
        <v>101</v>
      </c>
      <c r="AW573" s="15" t="s">
        <v>38</v>
      </c>
      <c r="AX573" s="15" t="s">
        <v>86</v>
      </c>
      <c r="AY573" s="294" t="s">
        <v>183</v>
      </c>
    </row>
    <row r="574" s="2" customFormat="1" ht="33" customHeight="1">
      <c r="A574" s="41"/>
      <c r="B574" s="42"/>
      <c r="C574" s="232" t="s">
        <v>592</v>
      </c>
      <c r="D574" s="232" t="s">
        <v>186</v>
      </c>
      <c r="E574" s="233" t="s">
        <v>674</v>
      </c>
      <c r="F574" s="234" t="s">
        <v>675</v>
      </c>
      <c r="G574" s="235" t="s">
        <v>189</v>
      </c>
      <c r="H574" s="236">
        <v>36.396000000000001</v>
      </c>
      <c r="I574" s="237"/>
      <c r="J574" s="238">
        <f>ROUND(I574*H574,2)</f>
        <v>0</v>
      </c>
      <c r="K574" s="234" t="s">
        <v>190</v>
      </c>
      <c r="L574" s="47"/>
      <c r="M574" s="239" t="s">
        <v>1</v>
      </c>
      <c r="N574" s="240" t="s">
        <v>47</v>
      </c>
      <c r="O574" s="94"/>
      <c r="P574" s="241">
        <f>O574*H574</f>
        <v>0</v>
      </c>
      <c r="Q574" s="241">
        <v>0</v>
      </c>
      <c r="R574" s="241">
        <f>Q574*H574</f>
        <v>0</v>
      </c>
      <c r="S574" s="241">
        <v>0</v>
      </c>
      <c r="T574" s="242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43" t="s">
        <v>101</v>
      </c>
      <c r="AT574" s="243" t="s">
        <v>186</v>
      </c>
      <c r="AU574" s="243" t="s">
        <v>90</v>
      </c>
      <c r="AY574" s="19" t="s">
        <v>183</v>
      </c>
      <c r="BE574" s="244">
        <f>IF(N574="základní",J574,0)</f>
        <v>0</v>
      </c>
      <c r="BF574" s="244">
        <f>IF(N574="snížená",J574,0)</f>
        <v>0</v>
      </c>
      <c r="BG574" s="244">
        <f>IF(N574="zákl. přenesená",J574,0)</f>
        <v>0</v>
      </c>
      <c r="BH574" s="244">
        <f>IF(N574="sníž. přenesená",J574,0)</f>
        <v>0</v>
      </c>
      <c r="BI574" s="244">
        <f>IF(N574="nulová",J574,0)</f>
        <v>0</v>
      </c>
      <c r="BJ574" s="19" t="s">
        <v>86</v>
      </c>
      <c r="BK574" s="244">
        <f>ROUND(I574*H574,2)</f>
        <v>0</v>
      </c>
      <c r="BL574" s="19" t="s">
        <v>101</v>
      </c>
      <c r="BM574" s="243" t="s">
        <v>3592</v>
      </c>
    </row>
    <row r="575" s="2" customFormat="1">
      <c r="A575" s="41"/>
      <c r="B575" s="42"/>
      <c r="C575" s="43"/>
      <c r="D575" s="245" t="s">
        <v>192</v>
      </c>
      <c r="E575" s="43"/>
      <c r="F575" s="246" t="s">
        <v>677</v>
      </c>
      <c r="G575" s="43"/>
      <c r="H575" s="43"/>
      <c r="I575" s="247"/>
      <c r="J575" s="43"/>
      <c r="K575" s="43"/>
      <c r="L575" s="47"/>
      <c r="M575" s="248"/>
      <c r="N575" s="249"/>
      <c r="O575" s="94"/>
      <c r="P575" s="94"/>
      <c r="Q575" s="94"/>
      <c r="R575" s="94"/>
      <c r="S575" s="94"/>
      <c r="T575" s="95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19" t="s">
        <v>192</v>
      </c>
      <c r="AU575" s="19" t="s">
        <v>90</v>
      </c>
    </row>
    <row r="576" s="2" customFormat="1">
      <c r="A576" s="41"/>
      <c r="B576" s="42"/>
      <c r="C576" s="43"/>
      <c r="D576" s="250" t="s">
        <v>194</v>
      </c>
      <c r="E576" s="43"/>
      <c r="F576" s="251" t="s">
        <v>678</v>
      </c>
      <c r="G576" s="43"/>
      <c r="H576" s="43"/>
      <c r="I576" s="247"/>
      <c r="J576" s="43"/>
      <c r="K576" s="43"/>
      <c r="L576" s="47"/>
      <c r="M576" s="248"/>
      <c r="N576" s="249"/>
      <c r="O576" s="94"/>
      <c r="P576" s="94"/>
      <c r="Q576" s="94"/>
      <c r="R576" s="94"/>
      <c r="S576" s="94"/>
      <c r="T576" s="95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19" t="s">
        <v>194</v>
      </c>
      <c r="AU576" s="19" t="s">
        <v>90</v>
      </c>
    </row>
    <row r="577" s="13" customFormat="1">
      <c r="A577" s="13"/>
      <c r="B577" s="252"/>
      <c r="C577" s="253"/>
      <c r="D577" s="245" t="s">
        <v>196</v>
      </c>
      <c r="E577" s="254" t="s">
        <v>1</v>
      </c>
      <c r="F577" s="255" t="s">
        <v>3247</v>
      </c>
      <c r="G577" s="253"/>
      <c r="H577" s="254" t="s">
        <v>1</v>
      </c>
      <c r="I577" s="256"/>
      <c r="J577" s="253"/>
      <c r="K577" s="253"/>
      <c r="L577" s="257"/>
      <c r="M577" s="258"/>
      <c r="N577" s="259"/>
      <c r="O577" s="259"/>
      <c r="P577" s="259"/>
      <c r="Q577" s="259"/>
      <c r="R577" s="259"/>
      <c r="S577" s="259"/>
      <c r="T577" s="26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61" t="s">
        <v>196</v>
      </c>
      <c r="AU577" s="261" t="s">
        <v>90</v>
      </c>
      <c r="AV577" s="13" t="s">
        <v>86</v>
      </c>
      <c r="AW577" s="13" t="s">
        <v>38</v>
      </c>
      <c r="AX577" s="13" t="s">
        <v>82</v>
      </c>
      <c r="AY577" s="261" t="s">
        <v>183</v>
      </c>
    </row>
    <row r="578" s="13" customFormat="1">
      <c r="A578" s="13"/>
      <c r="B578" s="252"/>
      <c r="C578" s="253"/>
      <c r="D578" s="245" t="s">
        <v>196</v>
      </c>
      <c r="E578" s="254" t="s">
        <v>1</v>
      </c>
      <c r="F578" s="255" t="s">
        <v>3255</v>
      </c>
      <c r="G578" s="253"/>
      <c r="H578" s="254" t="s">
        <v>1</v>
      </c>
      <c r="I578" s="256"/>
      <c r="J578" s="253"/>
      <c r="K578" s="253"/>
      <c r="L578" s="257"/>
      <c r="M578" s="258"/>
      <c r="N578" s="259"/>
      <c r="O578" s="259"/>
      <c r="P578" s="259"/>
      <c r="Q578" s="259"/>
      <c r="R578" s="259"/>
      <c r="S578" s="259"/>
      <c r="T578" s="26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61" t="s">
        <v>196</v>
      </c>
      <c r="AU578" s="261" t="s">
        <v>90</v>
      </c>
      <c r="AV578" s="13" t="s">
        <v>86</v>
      </c>
      <c r="AW578" s="13" t="s">
        <v>38</v>
      </c>
      <c r="AX578" s="13" t="s">
        <v>82</v>
      </c>
      <c r="AY578" s="261" t="s">
        <v>183</v>
      </c>
    </row>
    <row r="579" s="13" customFormat="1">
      <c r="A579" s="13"/>
      <c r="B579" s="252"/>
      <c r="C579" s="253"/>
      <c r="D579" s="245" t="s">
        <v>196</v>
      </c>
      <c r="E579" s="254" t="s">
        <v>1</v>
      </c>
      <c r="F579" s="255" t="s">
        <v>3256</v>
      </c>
      <c r="G579" s="253"/>
      <c r="H579" s="254" t="s">
        <v>1</v>
      </c>
      <c r="I579" s="256"/>
      <c r="J579" s="253"/>
      <c r="K579" s="253"/>
      <c r="L579" s="257"/>
      <c r="M579" s="258"/>
      <c r="N579" s="259"/>
      <c r="O579" s="259"/>
      <c r="P579" s="259"/>
      <c r="Q579" s="259"/>
      <c r="R579" s="259"/>
      <c r="S579" s="259"/>
      <c r="T579" s="26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61" t="s">
        <v>196</v>
      </c>
      <c r="AU579" s="261" t="s">
        <v>90</v>
      </c>
      <c r="AV579" s="13" t="s">
        <v>86</v>
      </c>
      <c r="AW579" s="13" t="s">
        <v>38</v>
      </c>
      <c r="AX579" s="13" t="s">
        <v>82</v>
      </c>
      <c r="AY579" s="261" t="s">
        <v>183</v>
      </c>
    </row>
    <row r="580" s="13" customFormat="1">
      <c r="A580" s="13"/>
      <c r="B580" s="252"/>
      <c r="C580" s="253"/>
      <c r="D580" s="245" t="s">
        <v>196</v>
      </c>
      <c r="E580" s="254" t="s">
        <v>1</v>
      </c>
      <c r="F580" s="255" t="s">
        <v>3502</v>
      </c>
      <c r="G580" s="253"/>
      <c r="H580" s="254" t="s">
        <v>1</v>
      </c>
      <c r="I580" s="256"/>
      <c r="J580" s="253"/>
      <c r="K580" s="253"/>
      <c r="L580" s="257"/>
      <c r="M580" s="258"/>
      <c r="N580" s="259"/>
      <c r="O580" s="259"/>
      <c r="P580" s="259"/>
      <c r="Q580" s="259"/>
      <c r="R580" s="259"/>
      <c r="S580" s="259"/>
      <c r="T580" s="260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61" t="s">
        <v>196</v>
      </c>
      <c r="AU580" s="261" t="s">
        <v>90</v>
      </c>
      <c r="AV580" s="13" t="s">
        <v>86</v>
      </c>
      <c r="AW580" s="13" t="s">
        <v>38</v>
      </c>
      <c r="AX580" s="13" t="s">
        <v>82</v>
      </c>
      <c r="AY580" s="261" t="s">
        <v>183</v>
      </c>
    </row>
    <row r="581" s="13" customFormat="1">
      <c r="A581" s="13"/>
      <c r="B581" s="252"/>
      <c r="C581" s="253"/>
      <c r="D581" s="245" t="s">
        <v>196</v>
      </c>
      <c r="E581" s="254" t="s">
        <v>1</v>
      </c>
      <c r="F581" s="255" t="s">
        <v>3265</v>
      </c>
      <c r="G581" s="253"/>
      <c r="H581" s="254" t="s">
        <v>1</v>
      </c>
      <c r="I581" s="256"/>
      <c r="J581" s="253"/>
      <c r="K581" s="253"/>
      <c r="L581" s="257"/>
      <c r="M581" s="258"/>
      <c r="N581" s="259"/>
      <c r="O581" s="259"/>
      <c r="P581" s="259"/>
      <c r="Q581" s="259"/>
      <c r="R581" s="259"/>
      <c r="S581" s="259"/>
      <c r="T581" s="260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61" t="s">
        <v>196</v>
      </c>
      <c r="AU581" s="261" t="s">
        <v>90</v>
      </c>
      <c r="AV581" s="13" t="s">
        <v>86</v>
      </c>
      <c r="AW581" s="13" t="s">
        <v>38</v>
      </c>
      <c r="AX581" s="13" t="s">
        <v>82</v>
      </c>
      <c r="AY581" s="261" t="s">
        <v>183</v>
      </c>
    </row>
    <row r="582" s="14" customFormat="1">
      <c r="A582" s="14"/>
      <c r="B582" s="262"/>
      <c r="C582" s="263"/>
      <c r="D582" s="245" t="s">
        <v>196</v>
      </c>
      <c r="E582" s="264" t="s">
        <v>1</v>
      </c>
      <c r="F582" s="265" t="s">
        <v>3358</v>
      </c>
      <c r="G582" s="263"/>
      <c r="H582" s="266">
        <v>7.29</v>
      </c>
      <c r="I582" s="267"/>
      <c r="J582" s="263"/>
      <c r="K582" s="263"/>
      <c r="L582" s="268"/>
      <c r="M582" s="269"/>
      <c r="N582" s="270"/>
      <c r="O582" s="270"/>
      <c r="P582" s="270"/>
      <c r="Q582" s="270"/>
      <c r="R582" s="270"/>
      <c r="S582" s="270"/>
      <c r="T582" s="271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72" t="s">
        <v>196</v>
      </c>
      <c r="AU582" s="272" t="s">
        <v>90</v>
      </c>
      <c r="AV582" s="14" t="s">
        <v>90</v>
      </c>
      <c r="AW582" s="14" t="s">
        <v>38</v>
      </c>
      <c r="AX582" s="14" t="s">
        <v>82</v>
      </c>
      <c r="AY582" s="272" t="s">
        <v>183</v>
      </c>
    </row>
    <row r="583" s="13" customFormat="1">
      <c r="A583" s="13"/>
      <c r="B583" s="252"/>
      <c r="C583" s="253"/>
      <c r="D583" s="245" t="s">
        <v>196</v>
      </c>
      <c r="E583" s="254" t="s">
        <v>1</v>
      </c>
      <c r="F583" s="255" t="s">
        <v>3503</v>
      </c>
      <c r="G583" s="253"/>
      <c r="H583" s="254" t="s">
        <v>1</v>
      </c>
      <c r="I583" s="256"/>
      <c r="J583" s="253"/>
      <c r="K583" s="253"/>
      <c r="L583" s="257"/>
      <c r="M583" s="258"/>
      <c r="N583" s="259"/>
      <c r="O583" s="259"/>
      <c r="P583" s="259"/>
      <c r="Q583" s="259"/>
      <c r="R583" s="259"/>
      <c r="S583" s="259"/>
      <c r="T583" s="26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1" t="s">
        <v>196</v>
      </c>
      <c r="AU583" s="261" t="s">
        <v>90</v>
      </c>
      <c r="AV583" s="13" t="s">
        <v>86</v>
      </c>
      <c r="AW583" s="13" t="s">
        <v>38</v>
      </c>
      <c r="AX583" s="13" t="s">
        <v>82</v>
      </c>
      <c r="AY583" s="261" t="s">
        <v>183</v>
      </c>
    </row>
    <row r="584" s="13" customFormat="1">
      <c r="A584" s="13"/>
      <c r="B584" s="252"/>
      <c r="C584" s="253"/>
      <c r="D584" s="245" t="s">
        <v>196</v>
      </c>
      <c r="E584" s="254" t="s">
        <v>1</v>
      </c>
      <c r="F584" s="255" t="s">
        <v>3265</v>
      </c>
      <c r="G584" s="253"/>
      <c r="H584" s="254" t="s">
        <v>1</v>
      </c>
      <c r="I584" s="256"/>
      <c r="J584" s="253"/>
      <c r="K584" s="253"/>
      <c r="L584" s="257"/>
      <c r="M584" s="258"/>
      <c r="N584" s="259"/>
      <c r="O584" s="259"/>
      <c r="P584" s="259"/>
      <c r="Q584" s="259"/>
      <c r="R584" s="259"/>
      <c r="S584" s="259"/>
      <c r="T584" s="26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61" t="s">
        <v>196</v>
      </c>
      <c r="AU584" s="261" t="s">
        <v>90</v>
      </c>
      <c r="AV584" s="13" t="s">
        <v>86</v>
      </c>
      <c r="AW584" s="13" t="s">
        <v>38</v>
      </c>
      <c r="AX584" s="13" t="s">
        <v>82</v>
      </c>
      <c r="AY584" s="261" t="s">
        <v>183</v>
      </c>
    </row>
    <row r="585" s="14" customFormat="1">
      <c r="A585" s="14"/>
      <c r="B585" s="262"/>
      <c r="C585" s="263"/>
      <c r="D585" s="245" t="s">
        <v>196</v>
      </c>
      <c r="E585" s="264" t="s">
        <v>1</v>
      </c>
      <c r="F585" s="265" t="s">
        <v>3358</v>
      </c>
      <c r="G585" s="263"/>
      <c r="H585" s="266">
        <v>7.29</v>
      </c>
      <c r="I585" s="267"/>
      <c r="J585" s="263"/>
      <c r="K585" s="263"/>
      <c r="L585" s="268"/>
      <c r="M585" s="269"/>
      <c r="N585" s="270"/>
      <c r="O585" s="270"/>
      <c r="P585" s="270"/>
      <c r="Q585" s="270"/>
      <c r="R585" s="270"/>
      <c r="S585" s="270"/>
      <c r="T585" s="271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72" t="s">
        <v>196</v>
      </c>
      <c r="AU585" s="272" t="s">
        <v>90</v>
      </c>
      <c r="AV585" s="14" t="s">
        <v>90</v>
      </c>
      <c r="AW585" s="14" t="s">
        <v>38</v>
      </c>
      <c r="AX585" s="14" t="s">
        <v>82</v>
      </c>
      <c r="AY585" s="272" t="s">
        <v>183</v>
      </c>
    </row>
    <row r="586" s="13" customFormat="1">
      <c r="A586" s="13"/>
      <c r="B586" s="252"/>
      <c r="C586" s="253"/>
      <c r="D586" s="245" t="s">
        <v>196</v>
      </c>
      <c r="E586" s="254" t="s">
        <v>1</v>
      </c>
      <c r="F586" s="255" t="s">
        <v>3292</v>
      </c>
      <c r="G586" s="253"/>
      <c r="H586" s="254" t="s">
        <v>1</v>
      </c>
      <c r="I586" s="256"/>
      <c r="J586" s="253"/>
      <c r="K586" s="253"/>
      <c r="L586" s="257"/>
      <c r="M586" s="258"/>
      <c r="N586" s="259"/>
      <c r="O586" s="259"/>
      <c r="P586" s="259"/>
      <c r="Q586" s="259"/>
      <c r="R586" s="259"/>
      <c r="S586" s="259"/>
      <c r="T586" s="26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61" t="s">
        <v>196</v>
      </c>
      <c r="AU586" s="261" t="s">
        <v>90</v>
      </c>
      <c r="AV586" s="13" t="s">
        <v>86</v>
      </c>
      <c r="AW586" s="13" t="s">
        <v>38</v>
      </c>
      <c r="AX586" s="13" t="s">
        <v>82</v>
      </c>
      <c r="AY586" s="261" t="s">
        <v>183</v>
      </c>
    </row>
    <row r="587" s="13" customFormat="1">
      <c r="A587" s="13"/>
      <c r="B587" s="252"/>
      <c r="C587" s="253"/>
      <c r="D587" s="245" t="s">
        <v>196</v>
      </c>
      <c r="E587" s="254" t="s">
        <v>1</v>
      </c>
      <c r="F587" s="255" t="s">
        <v>3265</v>
      </c>
      <c r="G587" s="253"/>
      <c r="H587" s="254" t="s">
        <v>1</v>
      </c>
      <c r="I587" s="256"/>
      <c r="J587" s="253"/>
      <c r="K587" s="253"/>
      <c r="L587" s="257"/>
      <c r="M587" s="258"/>
      <c r="N587" s="259"/>
      <c r="O587" s="259"/>
      <c r="P587" s="259"/>
      <c r="Q587" s="259"/>
      <c r="R587" s="259"/>
      <c r="S587" s="259"/>
      <c r="T587" s="26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61" t="s">
        <v>196</v>
      </c>
      <c r="AU587" s="261" t="s">
        <v>90</v>
      </c>
      <c r="AV587" s="13" t="s">
        <v>86</v>
      </c>
      <c r="AW587" s="13" t="s">
        <v>38</v>
      </c>
      <c r="AX587" s="13" t="s">
        <v>82</v>
      </c>
      <c r="AY587" s="261" t="s">
        <v>183</v>
      </c>
    </row>
    <row r="588" s="14" customFormat="1">
      <c r="A588" s="14"/>
      <c r="B588" s="262"/>
      <c r="C588" s="263"/>
      <c r="D588" s="245" t="s">
        <v>196</v>
      </c>
      <c r="E588" s="264" t="s">
        <v>1</v>
      </c>
      <c r="F588" s="265" t="s">
        <v>3560</v>
      </c>
      <c r="G588" s="263"/>
      <c r="H588" s="266">
        <v>21.815999999999999</v>
      </c>
      <c r="I588" s="267"/>
      <c r="J588" s="263"/>
      <c r="K588" s="263"/>
      <c r="L588" s="268"/>
      <c r="M588" s="269"/>
      <c r="N588" s="270"/>
      <c r="O588" s="270"/>
      <c r="P588" s="270"/>
      <c r="Q588" s="270"/>
      <c r="R588" s="270"/>
      <c r="S588" s="270"/>
      <c r="T588" s="27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72" t="s">
        <v>196</v>
      </c>
      <c r="AU588" s="272" t="s">
        <v>90</v>
      </c>
      <c r="AV588" s="14" t="s">
        <v>90</v>
      </c>
      <c r="AW588" s="14" t="s">
        <v>38</v>
      </c>
      <c r="AX588" s="14" t="s">
        <v>82</v>
      </c>
      <c r="AY588" s="272" t="s">
        <v>183</v>
      </c>
    </row>
    <row r="589" s="15" customFormat="1">
      <c r="A589" s="15"/>
      <c r="B589" s="284"/>
      <c r="C589" s="285"/>
      <c r="D589" s="245" t="s">
        <v>196</v>
      </c>
      <c r="E589" s="286" t="s">
        <v>1</v>
      </c>
      <c r="F589" s="287" t="s">
        <v>238</v>
      </c>
      <c r="G589" s="285"/>
      <c r="H589" s="288">
        <v>36.396000000000001</v>
      </c>
      <c r="I589" s="289"/>
      <c r="J589" s="285"/>
      <c r="K589" s="285"/>
      <c r="L589" s="290"/>
      <c r="M589" s="291"/>
      <c r="N589" s="292"/>
      <c r="O589" s="292"/>
      <c r="P589" s="292"/>
      <c r="Q589" s="292"/>
      <c r="R589" s="292"/>
      <c r="S589" s="292"/>
      <c r="T589" s="293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94" t="s">
        <v>196</v>
      </c>
      <c r="AU589" s="294" t="s">
        <v>90</v>
      </c>
      <c r="AV589" s="15" t="s">
        <v>101</v>
      </c>
      <c r="AW589" s="15" t="s">
        <v>38</v>
      </c>
      <c r="AX589" s="15" t="s">
        <v>86</v>
      </c>
      <c r="AY589" s="294" t="s">
        <v>183</v>
      </c>
    </row>
    <row r="590" s="2" customFormat="1" ht="24.15" customHeight="1">
      <c r="A590" s="41"/>
      <c r="B590" s="42"/>
      <c r="C590" s="232" t="s">
        <v>596</v>
      </c>
      <c r="D590" s="232" t="s">
        <v>186</v>
      </c>
      <c r="E590" s="233" t="s">
        <v>680</v>
      </c>
      <c r="F590" s="234" t="s">
        <v>681</v>
      </c>
      <c r="G590" s="235" t="s">
        <v>189</v>
      </c>
      <c r="H590" s="236">
        <v>36.396000000000001</v>
      </c>
      <c r="I590" s="237"/>
      <c r="J590" s="238">
        <f>ROUND(I590*H590,2)</f>
        <v>0</v>
      </c>
      <c r="K590" s="234" t="s">
        <v>1</v>
      </c>
      <c r="L590" s="47"/>
      <c r="M590" s="239" t="s">
        <v>1</v>
      </c>
      <c r="N590" s="240" t="s">
        <v>47</v>
      </c>
      <c r="O590" s="94"/>
      <c r="P590" s="241">
        <f>O590*H590</f>
        <v>0</v>
      </c>
      <c r="Q590" s="241">
        <v>0</v>
      </c>
      <c r="R590" s="241">
        <f>Q590*H590</f>
        <v>0</v>
      </c>
      <c r="S590" s="241">
        <v>0</v>
      </c>
      <c r="T590" s="242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43" t="s">
        <v>101</v>
      </c>
      <c r="AT590" s="243" t="s">
        <v>186</v>
      </c>
      <c r="AU590" s="243" t="s">
        <v>90</v>
      </c>
      <c r="AY590" s="19" t="s">
        <v>183</v>
      </c>
      <c r="BE590" s="244">
        <f>IF(N590="základní",J590,0)</f>
        <v>0</v>
      </c>
      <c r="BF590" s="244">
        <f>IF(N590="snížená",J590,0)</f>
        <v>0</v>
      </c>
      <c r="BG590" s="244">
        <f>IF(N590="zákl. přenesená",J590,0)</f>
        <v>0</v>
      </c>
      <c r="BH590" s="244">
        <f>IF(N590="sníž. přenesená",J590,0)</f>
        <v>0</v>
      </c>
      <c r="BI590" s="244">
        <f>IF(N590="nulová",J590,0)</f>
        <v>0</v>
      </c>
      <c r="BJ590" s="19" t="s">
        <v>86</v>
      </c>
      <c r="BK590" s="244">
        <f>ROUND(I590*H590,2)</f>
        <v>0</v>
      </c>
      <c r="BL590" s="19" t="s">
        <v>101</v>
      </c>
      <c r="BM590" s="243" t="s">
        <v>3593</v>
      </c>
    </row>
    <row r="591" s="2" customFormat="1">
      <c r="A591" s="41"/>
      <c r="B591" s="42"/>
      <c r="C591" s="43"/>
      <c r="D591" s="245" t="s">
        <v>192</v>
      </c>
      <c r="E591" s="43"/>
      <c r="F591" s="246" t="s">
        <v>681</v>
      </c>
      <c r="G591" s="43"/>
      <c r="H591" s="43"/>
      <c r="I591" s="247"/>
      <c r="J591" s="43"/>
      <c r="K591" s="43"/>
      <c r="L591" s="47"/>
      <c r="M591" s="248"/>
      <c r="N591" s="249"/>
      <c r="O591" s="94"/>
      <c r="P591" s="94"/>
      <c r="Q591" s="94"/>
      <c r="R591" s="94"/>
      <c r="S591" s="94"/>
      <c r="T591" s="95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19" t="s">
        <v>192</v>
      </c>
      <c r="AU591" s="19" t="s">
        <v>90</v>
      </c>
    </row>
    <row r="592" s="12" customFormat="1" ht="22.8" customHeight="1">
      <c r="A592" s="12"/>
      <c r="B592" s="216"/>
      <c r="C592" s="217"/>
      <c r="D592" s="218" t="s">
        <v>81</v>
      </c>
      <c r="E592" s="230" t="s">
        <v>779</v>
      </c>
      <c r="F592" s="230" t="s">
        <v>3404</v>
      </c>
      <c r="G592" s="217"/>
      <c r="H592" s="217"/>
      <c r="I592" s="220"/>
      <c r="J592" s="231">
        <f>BK592</f>
        <v>0</v>
      </c>
      <c r="K592" s="217"/>
      <c r="L592" s="222"/>
      <c r="M592" s="223"/>
      <c r="N592" s="224"/>
      <c r="O592" s="224"/>
      <c r="P592" s="225">
        <f>SUM(P593:P670)</f>
        <v>0</v>
      </c>
      <c r="Q592" s="224"/>
      <c r="R592" s="225">
        <f>SUM(R593:R670)</f>
        <v>1.65848</v>
      </c>
      <c r="S592" s="224"/>
      <c r="T592" s="226">
        <f>SUM(T593:T670)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27" t="s">
        <v>86</v>
      </c>
      <c r="AT592" s="228" t="s">
        <v>81</v>
      </c>
      <c r="AU592" s="228" t="s">
        <v>86</v>
      </c>
      <c r="AY592" s="227" t="s">
        <v>183</v>
      </c>
      <c r="BK592" s="229">
        <f>SUM(BK593:BK670)</f>
        <v>0</v>
      </c>
    </row>
    <row r="593" s="2" customFormat="1" ht="33" customHeight="1">
      <c r="A593" s="41"/>
      <c r="B593" s="42"/>
      <c r="C593" s="232" t="s">
        <v>601</v>
      </c>
      <c r="D593" s="232" t="s">
        <v>186</v>
      </c>
      <c r="E593" s="233" t="s">
        <v>3405</v>
      </c>
      <c r="F593" s="234" t="s">
        <v>3406</v>
      </c>
      <c r="G593" s="235" t="s">
        <v>231</v>
      </c>
      <c r="H593" s="236">
        <v>21</v>
      </c>
      <c r="I593" s="237"/>
      <c r="J593" s="238">
        <f>ROUND(I593*H593,2)</f>
        <v>0</v>
      </c>
      <c r="K593" s="234" t="s">
        <v>190</v>
      </c>
      <c r="L593" s="47"/>
      <c r="M593" s="239" t="s">
        <v>1</v>
      </c>
      <c r="N593" s="240" t="s">
        <v>47</v>
      </c>
      <c r="O593" s="94"/>
      <c r="P593" s="241">
        <f>O593*H593</f>
        <v>0</v>
      </c>
      <c r="Q593" s="241">
        <v>8.0000000000000007E-05</v>
      </c>
      <c r="R593" s="241">
        <f>Q593*H593</f>
        <v>0.0016800000000000001</v>
      </c>
      <c r="S593" s="241">
        <v>0</v>
      </c>
      <c r="T593" s="242">
        <f>S593*H593</f>
        <v>0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43" t="s">
        <v>101</v>
      </c>
      <c r="AT593" s="243" t="s">
        <v>186</v>
      </c>
      <c r="AU593" s="243" t="s">
        <v>90</v>
      </c>
      <c r="AY593" s="19" t="s">
        <v>183</v>
      </c>
      <c r="BE593" s="244">
        <f>IF(N593="základní",J593,0)</f>
        <v>0</v>
      </c>
      <c r="BF593" s="244">
        <f>IF(N593="snížená",J593,0)</f>
        <v>0</v>
      </c>
      <c r="BG593" s="244">
        <f>IF(N593="zákl. přenesená",J593,0)</f>
        <v>0</v>
      </c>
      <c r="BH593" s="244">
        <f>IF(N593="sníž. přenesená",J593,0)</f>
        <v>0</v>
      </c>
      <c r="BI593" s="244">
        <f>IF(N593="nulová",J593,0)</f>
        <v>0</v>
      </c>
      <c r="BJ593" s="19" t="s">
        <v>86</v>
      </c>
      <c r="BK593" s="244">
        <f>ROUND(I593*H593,2)</f>
        <v>0</v>
      </c>
      <c r="BL593" s="19" t="s">
        <v>101</v>
      </c>
      <c r="BM593" s="243" t="s">
        <v>3594</v>
      </c>
    </row>
    <row r="594" s="2" customFormat="1">
      <c r="A594" s="41"/>
      <c r="B594" s="42"/>
      <c r="C594" s="43"/>
      <c r="D594" s="245" t="s">
        <v>192</v>
      </c>
      <c r="E594" s="43"/>
      <c r="F594" s="246" t="s">
        <v>3408</v>
      </c>
      <c r="G594" s="43"/>
      <c r="H594" s="43"/>
      <c r="I594" s="247"/>
      <c r="J594" s="43"/>
      <c r="K594" s="43"/>
      <c r="L594" s="47"/>
      <c r="M594" s="248"/>
      <c r="N594" s="249"/>
      <c r="O594" s="94"/>
      <c r="P594" s="94"/>
      <c r="Q594" s="94"/>
      <c r="R594" s="94"/>
      <c r="S594" s="94"/>
      <c r="T594" s="95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19" t="s">
        <v>192</v>
      </c>
      <c r="AU594" s="19" t="s">
        <v>90</v>
      </c>
    </row>
    <row r="595" s="2" customFormat="1">
      <c r="A595" s="41"/>
      <c r="B595" s="42"/>
      <c r="C595" s="43"/>
      <c r="D595" s="250" t="s">
        <v>194</v>
      </c>
      <c r="E595" s="43"/>
      <c r="F595" s="251" t="s">
        <v>3409</v>
      </c>
      <c r="G595" s="43"/>
      <c r="H595" s="43"/>
      <c r="I595" s="247"/>
      <c r="J595" s="43"/>
      <c r="K595" s="43"/>
      <c r="L595" s="47"/>
      <c r="M595" s="248"/>
      <c r="N595" s="249"/>
      <c r="O595" s="94"/>
      <c r="P595" s="94"/>
      <c r="Q595" s="94"/>
      <c r="R595" s="94"/>
      <c r="S595" s="94"/>
      <c r="T595" s="95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19" t="s">
        <v>194</v>
      </c>
      <c r="AU595" s="19" t="s">
        <v>90</v>
      </c>
    </row>
    <row r="596" s="13" customFormat="1">
      <c r="A596" s="13"/>
      <c r="B596" s="252"/>
      <c r="C596" s="253"/>
      <c r="D596" s="245" t="s">
        <v>196</v>
      </c>
      <c r="E596" s="254" t="s">
        <v>1</v>
      </c>
      <c r="F596" s="255" t="s">
        <v>3247</v>
      </c>
      <c r="G596" s="253"/>
      <c r="H596" s="254" t="s">
        <v>1</v>
      </c>
      <c r="I596" s="256"/>
      <c r="J596" s="253"/>
      <c r="K596" s="253"/>
      <c r="L596" s="257"/>
      <c r="M596" s="258"/>
      <c r="N596" s="259"/>
      <c r="O596" s="259"/>
      <c r="P596" s="259"/>
      <c r="Q596" s="259"/>
      <c r="R596" s="259"/>
      <c r="S596" s="259"/>
      <c r="T596" s="26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61" t="s">
        <v>196</v>
      </c>
      <c r="AU596" s="261" t="s">
        <v>90</v>
      </c>
      <c r="AV596" s="13" t="s">
        <v>86</v>
      </c>
      <c r="AW596" s="13" t="s">
        <v>38</v>
      </c>
      <c r="AX596" s="13" t="s">
        <v>82</v>
      </c>
      <c r="AY596" s="261" t="s">
        <v>183</v>
      </c>
    </row>
    <row r="597" s="13" customFormat="1">
      <c r="A597" s="13"/>
      <c r="B597" s="252"/>
      <c r="C597" s="253"/>
      <c r="D597" s="245" t="s">
        <v>196</v>
      </c>
      <c r="E597" s="254" t="s">
        <v>1</v>
      </c>
      <c r="F597" s="255" t="s">
        <v>3255</v>
      </c>
      <c r="G597" s="253"/>
      <c r="H597" s="254" t="s">
        <v>1</v>
      </c>
      <c r="I597" s="256"/>
      <c r="J597" s="253"/>
      <c r="K597" s="253"/>
      <c r="L597" s="257"/>
      <c r="M597" s="258"/>
      <c r="N597" s="259"/>
      <c r="O597" s="259"/>
      <c r="P597" s="259"/>
      <c r="Q597" s="259"/>
      <c r="R597" s="259"/>
      <c r="S597" s="259"/>
      <c r="T597" s="26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61" t="s">
        <v>196</v>
      </c>
      <c r="AU597" s="261" t="s">
        <v>90</v>
      </c>
      <c r="AV597" s="13" t="s">
        <v>86</v>
      </c>
      <c r="AW597" s="13" t="s">
        <v>38</v>
      </c>
      <c r="AX597" s="13" t="s">
        <v>82</v>
      </c>
      <c r="AY597" s="261" t="s">
        <v>183</v>
      </c>
    </row>
    <row r="598" s="14" customFormat="1">
      <c r="A598" s="14"/>
      <c r="B598" s="262"/>
      <c r="C598" s="263"/>
      <c r="D598" s="245" t="s">
        <v>196</v>
      </c>
      <c r="E598" s="264" t="s">
        <v>1</v>
      </c>
      <c r="F598" s="265" t="s">
        <v>7</v>
      </c>
      <c r="G598" s="263"/>
      <c r="H598" s="266">
        <v>21</v>
      </c>
      <c r="I598" s="267"/>
      <c r="J598" s="263"/>
      <c r="K598" s="263"/>
      <c r="L598" s="268"/>
      <c r="M598" s="269"/>
      <c r="N598" s="270"/>
      <c r="O598" s="270"/>
      <c r="P598" s="270"/>
      <c r="Q598" s="270"/>
      <c r="R598" s="270"/>
      <c r="S598" s="270"/>
      <c r="T598" s="271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72" t="s">
        <v>196</v>
      </c>
      <c r="AU598" s="272" t="s">
        <v>90</v>
      </c>
      <c r="AV598" s="14" t="s">
        <v>90</v>
      </c>
      <c r="AW598" s="14" t="s">
        <v>38</v>
      </c>
      <c r="AX598" s="14" t="s">
        <v>86</v>
      </c>
      <c r="AY598" s="272" t="s">
        <v>183</v>
      </c>
    </row>
    <row r="599" s="2" customFormat="1" ht="24.15" customHeight="1">
      <c r="A599" s="41"/>
      <c r="B599" s="42"/>
      <c r="C599" s="274" t="s">
        <v>607</v>
      </c>
      <c r="D599" s="274" t="s">
        <v>222</v>
      </c>
      <c r="E599" s="275" t="s">
        <v>3410</v>
      </c>
      <c r="F599" s="276" t="s">
        <v>3411</v>
      </c>
      <c r="G599" s="277" t="s">
        <v>231</v>
      </c>
      <c r="H599" s="278">
        <v>21.315000000000001</v>
      </c>
      <c r="I599" s="279"/>
      <c r="J599" s="280">
        <f>ROUND(I599*H599,2)</f>
        <v>0</v>
      </c>
      <c r="K599" s="276" t="s">
        <v>190</v>
      </c>
      <c r="L599" s="281"/>
      <c r="M599" s="282" t="s">
        <v>1</v>
      </c>
      <c r="N599" s="283" t="s">
        <v>47</v>
      </c>
      <c r="O599" s="94"/>
      <c r="P599" s="241">
        <f>O599*H599</f>
        <v>0</v>
      </c>
      <c r="Q599" s="241">
        <v>0.071999999999999995</v>
      </c>
      <c r="R599" s="241">
        <f>Q599*H599</f>
        <v>1.53468</v>
      </c>
      <c r="S599" s="241">
        <v>0</v>
      </c>
      <c r="T599" s="242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43" t="s">
        <v>113</v>
      </c>
      <c r="AT599" s="243" t="s">
        <v>222</v>
      </c>
      <c r="AU599" s="243" t="s">
        <v>90</v>
      </c>
      <c r="AY599" s="19" t="s">
        <v>183</v>
      </c>
      <c r="BE599" s="244">
        <f>IF(N599="základní",J599,0)</f>
        <v>0</v>
      </c>
      <c r="BF599" s="244">
        <f>IF(N599="snížená",J599,0)</f>
        <v>0</v>
      </c>
      <c r="BG599" s="244">
        <f>IF(N599="zákl. přenesená",J599,0)</f>
        <v>0</v>
      </c>
      <c r="BH599" s="244">
        <f>IF(N599="sníž. přenesená",J599,0)</f>
        <v>0</v>
      </c>
      <c r="BI599" s="244">
        <f>IF(N599="nulová",J599,0)</f>
        <v>0</v>
      </c>
      <c r="BJ599" s="19" t="s">
        <v>86</v>
      </c>
      <c r="BK599" s="244">
        <f>ROUND(I599*H599,2)</f>
        <v>0</v>
      </c>
      <c r="BL599" s="19" t="s">
        <v>101</v>
      </c>
      <c r="BM599" s="243" t="s">
        <v>3595</v>
      </c>
    </row>
    <row r="600" s="2" customFormat="1">
      <c r="A600" s="41"/>
      <c r="B600" s="42"/>
      <c r="C600" s="43"/>
      <c r="D600" s="245" t="s">
        <v>192</v>
      </c>
      <c r="E600" s="43"/>
      <c r="F600" s="246" t="s">
        <v>3411</v>
      </c>
      <c r="G600" s="43"/>
      <c r="H600" s="43"/>
      <c r="I600" s="247"/>
      <c r="J600" s="43"/>
      <c r="K600" s="43"/>
      <c r="L600" s="47"/>
      <c r="M600" s="248"/>
      <c r="N600" s="249"/>
      <c r="O600" s="94"/>
      <c r="P600" s="94"/>
      <c r="Q600" s="94"/>
      <c r="R600" s="94"/>
      <c r="S600" s="94"/>
      <c r="T600" s="95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19" t="s">
        <v>192</v>
      </c>
      <c r="AU600" s="19" t="s">
        <v>90</v>
      </c>
    </row>
    <row r="601" s="13" customFormat="1">
      <c r="A601" s="13"/>
      <c r="B601" s="252"/>
      <c r="C601" s="253"/>
      <c r="D601" s="245" t="s">
        <v>196</v>
      </c>
      <c r="E601" s="254" t="s">
        <v>1</v>
      </c>
      <c r="F601" s="255" t="s">
        <v>3247</v>
      </c>
      <c r="G601" s="253"/>
      <c r="H601" s="254" t="s">
        <v>1</v>
      </c>
      <c r="I601" s="256"/>
      <c r="J601" s="253"/>
      <c r="K601" s="253"/>
      <c r="L601" s="257"/>
      <c r="M601" s="258"/>
      <c r="N601" s="259"/>
      <c r="O601" s="259"/>
      <c r="P601" s="259"/>
      <c r="Q601" s="259"/>
      <c r="R601" s="259"/>
      <c r="S601" s="259"/>
      <c r="T601" s="26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61" t="s">
        <v>196</v>
      </c>
      <c r="AU601" s="261" t="s">
        <v>90</v>
      </c>
      <c r="AV601" s="13" t="s">
        <v>86</v>
      </c>
      <c r="AW601" s="13" t="s">
        <v>38</v>
      </c>
      <c r="AX601" s="13" t="s">
        <v>82</v>
      </c>
      <c r="AY601" s="261" t="s">
        <v>183</v>
      </c>
    </row>
    <row r="602" s="13" customFormat="1">
      <c r="A602" s="13"/>
      <c r="B602" s="252"/>
      <c r="C602" s="253"/>
      <c r="D602" s="245" t="s">
        <v>196</v>
      </c>
      <c r="E602" s="254" t="s">
        <v>1</v>
      </c>
      <c r="F602" s="255" t="s">
        <v>3255</v>
      </c>
      <c r="G602" s="253"/>
      <c r="H602" s="254" t="s">
        <v>1</v>
      </c>
      <c r="I602" s="256"/>
      <c r="J602" s="253"/>
      <c r="K602" s="253"/>
      <c r="L602" s="257"/>
      <c r="M602" s="258"/>
      <c r="N602" s="259"/>
      <c r="O602" s="259"/>
      <c r="P602" s="259"/>
      <c r="Q602" s="259"/>
      <c r="R602" s="259"/>
      <c r="S602" s="259"/>
      <c r="T602" s="26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61" t="s">
        <v>196</v>
      </c>
      <c r="AU602" s="261" t="s">
        <v>90</v>
      </c>
      <c r="AV602" s="13" t="s">
        <v>86</v>
      </c>
      <c r="AW602" s="13" t="s">
        <v>38</v>
      </c>
      <c r="AX602" s="13" t="s">
        <v>82</v>
      </c>
      <c r="AY602" s="261" t="s">
        <v>183</v>
      </c>
    </row>
    <row r="603" s="13" customFormat="1">
      <c r="A603" s="13"/>
      <c r="B603" s="252"/>
      <c r="C603" s="253"/>
      <c r="D603" s="245" t="s">
        <v>196</v>
      </c>
      <c r="E603" s="254" t="s">
        <v>1</v>
      </c>
      <c r="F603" s="255" t="s">
        <v>3391</v>
      </c>
      <c r="G603" s="253"/>
      <c r="H603" s="254" t="s">
        <v>1</v>
      </c>
      <c r="I603" s="256"/>
      <c r="J603" s="253"/>
      <c r="K603" s="253"/>
      <c r="L603" s="257"/>
      <c r="M603" s="258"/>
      <c r="N603" s="259"/>
      <c r="O603" s="259"/>
      <c r="P603" s="259"/>
      <c r="Q603" s="259"/>
      <c r="R603" s="259"/>
      <c r="S603" s="259"/>
      <c r="T603" s="26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61" t="s">
        <v>196</v>
      </c>
      <c r="AU603" s="261" t="s">
        <v>90</v>
      </c>
      <c r="AV603" s="13" t="s">
        <v>86</v>
      </c>
      <c r="AW603" s="13" t="s">
        <v>38</v>
      </c>
      <c r="AX603" s="13" t="s">
        <v>82</v>
      </c>
      <c r="AY603" s="261" t="s">
        <v>183</v>
      </c>
    </row>
    <row r="604" s="14" customFormat="1">
      <c r="A604" s="14"/>
      <c r="B604" s="262"/>
      <c r="C604" s="263"/>
      <c r="D604" s="245" t="s">
        <v>196</v>
      </c>
      <c r="E604" s="264" t="s">
        <v>1</v>
      </c>
      <c r="F604" s="265" t="s">
        <v>3596</v>
      </c>
      <c r="G604" s="263"/>
      <c r="H604" s="266">
        <v>21.315000000000001</v>
      </c>
      <c r="I604" s="267"/>
      <c r="J604" s="263"/>
      <c r="K604" s="263"/>
      <c r="L604" s="268"/>
      <c r="M604" s="269"/>
      <c r="N604" s="270"/>
      <c r="O604" s="270"/>
      <c r="P604" s="270"/>
      <c r="Q604" s="270"/>
      <c r="R604" s="270"/>
      <c r="S604" s="270"/>
      <c r="T604" s="271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72" t="s">
        <v>196</v>
      </c>
      <c r="AU604" s="272" t="s">
        <v>90</v>
      </c>
      <c r="AV604" s="14" t="s">
        <v>90</v>
      </c>
      <c r="AW604" s="14" t="s">
        <v>38</v>
      </c>
      <c r="AX604" s="14" t="s">
        <v>86</v>
      </c>
      <c r="AY604" s="272" t="s">
        <v>183</v>
      </c>
    </row>
    <row r="605" s="2" customFormat="1" ht="24.15" customHeight="1">
      <c r="A605" s="41"/>
      <c r="B605" s="42"/>
      <c r="C605" s="232" t="s">
        <v>613</v>
      </c>
      <c r="D605" s="232" t="s">
        <v>186</v>
      </c>
      <c r="E605" s="233" t="s">
        <v>3597</v>
      </c>
      <c r="F605" s="234" t="s">
        <v>3598</v>
      </c>
      <c r="G605" s="235" t="s">
        <v>294</v>
      </c>
      <c r="H605" s="236">
        <v>2</v>
      </c>
      <c r="I605" s="237"/>
      <c r="J605" s="238">
        <f>ROUND(I605*H605,2)</f>
        <v>0</v>
      </c>
      <c r="K605" s="234" t="s">
        <v>190</v>
      </c>
      <c r="L605" s="47"/>
      <c r="M605" s="239" t="s">
        <v>1</v>
      </c>
      <c r="N605" s="240" t="s">
        <v>47</v>
      </c>
      <c r="O605" s="94"/>
      <c r="P605" s="241">
        <f>O605*H605</f>
        <v>0</v>
      </c>
      <c r="Q605" s="241">
        <v>0.00016000000000000001</v>
      </c>
      <c r="R605" s="241">
        <f>Q605*H605</f>
        <v>0.00032000000000000003</v>
      </c>
      <c r="S605" s="241">
        <v>0</v>
      </c>
      <c r="T605" s="242">
        <f>S605*H605</f>
        <v>0</v>
      </c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R605" s="243" t="s">
        <v>101</v>
      </c>
      <c r="AT605" s="243" t="s">
        <v>186</v>
      </c>
      <c r="AU605" s="243" t="s">
        <v>90</v>
      </c>
      <c r="AY605" s="19" t="s">
        <v>183</v>
      </c>
      <c r="BE605" s="244">
        <f>IF(N605="základní",J605,0)</f>
        <v>0</v>
      </c>
      <c r="BF605" s="244">
        <f>IF(N605="snížená",J605,0)</f>
        <v>0</v>
      </c>
      <c r="BG605" s="244">
        <f>IF(N605="zákl. přenesená",J605,0)</f>
        <v>0</v>
      </c>
      <c r="BH605" s="244">
        <f>IF(N605="sníž. přenesená",J605,0)</f>
        <v>0</v>
      </c>
      <c r="BI605" s="244">
        <f>IF(N605="nulová",J605,0)</f>
        <v>0</v>
      </c>
      <c r="BJ605" s="19" t="s">
        <v>86</v>
      </c>
      <c r="BK605" s="244">
        <f>ROUND(I605*H605,2)</f>
        <v>0</v>
      </c>
      <c r="BL605" s="19" t="s">
        <v>101</v>
      </c>
      <c r="BM605" s="243" t="s">
        <v>3599</v>
      </c>
    </row>
    <row r="606" s="2" customFormat="1">
      <c r="A606" s="41"/>
      <c r="B606" s="42"/>
      <c r="C606" s="43"/>
      <c r="D606" s="245" t="s">
        <v>192</v>
      </c>
      <c r="E606" s="43"/>
      <c r="F606" s="246" t="s">
        <v>3600</v>
      </c>
      <c r="G606" s="43"/>
      <c r="H606" s="43"/>
      <c r="I606" s="247"/>
      <c r="J606" s="43"/>
      <c r="K606" s="43"/>
      <c r="L606" s="47"/>
      <c r="M606" s="248"/>
      <c r="N606" s="249"/>
      <c r="O606" s="94"/>
      <c r="P606" s="94"/>
      <c r="Q606" s="94"/>
      <c r="R606" s="94"/>
      <c r="S606" s="94"/>
      <c r="T606" s="95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T606" s="19" t="s">
        <v>192</v>
      </c>
      <c r="AU606" s="19" t="s">
        <v>90</v>
      </c>
    </row>
    <row r="607" s="2" customFormat="1">
      <c r="A607" s="41"/>
      <c r="B607" s="42"/>
      <c r="C607" s="43"/>
      <c r="D607" s="250" t="s">
        <v>194</v>
      </c>
      <c r="E607" s="43"/>
      <c r="F607" s="251" t="s">
        <v>3601</v>
      </c>
      <c r="G607" s="43"/>
      <c r="H607" s="43"/>
      <c r="I607" s="247"/>
      <c r="J607" s="43"/>
      <c r="K607" s="43"/>
      <c r="L607" s="47"/>
      <c r="M607" s="248"/>
      <c r="N607" s="249"/>
      <c r="O607" s="94"/>
      <c r="P607" s="94"/>
      <c r="Q607" s="94"/>
      <c r="R607" s="94"/>
      <c r="S607" s="94"/>
      <c r="T607" s="95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19" t="s">
        <v>194</v>
      </c>
      <c r="AU607" s="19" t="s">
        <v>90</v>
      </c>
    </row>
    <row r="608" s="13" customFormat="1">
      <c r="A608" s="13"/>
      <c r="B608" s="252"/>
      <c r="C608" s="253"/>
      <c r="D608" s="245" t="s">
        <v>196</v>
      </c>
      <c r="E608" s="254" t="s">
        <v>1</v>
      </c>
      <c r="F608" s="255" t="s">
        <v>3247</v>
      </c>
      <c r="G608" s="253"/>
      <c r="H608" s="254" t="s">
        <v>1</v>
      </c>
      <c r="I608" s="256"/>
      <c r="J608" s="253"/>
      <c r="K608" s="253"/>
      <c r="L608" s="257"/>
      <c r="M608" s="258"/>
      <c r="N608" s="259"/>
      <c r="O608" s="259"/>
      <c r="P608" s="259"/>
      <c r="Q608" s="259"/>
      <c r="R608" s="259"/>
      <c r="S608" s="259"/>
      <c r="T608" s="26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61" t="s">
        <v>196</v>
      </c>
      <c r="AU608" s="261" t="s">
        <v>90</v>
      </c>
      <c r="AV608" s="13" t="s">
        <v>86</v>
      </c>
      <c r="AW608" s="13" t="s">
        <v>38</v>
      </c>
      <c r="AX608" s="13" t="s">
        <v>82</v>
      </c>
      <c r="AY608" s="261" t="s">
        <v>183</v>
      </c>
    </row>
    <row r="609" s="13" customFormat="1">
      <c r="A609" s="13"/>
      <c r="B609" s="252"/>
      <c r="C609" s="253"/>
      <c r="D609" s="245" t="s">
        <v>196</v>
      </c>
      <c r="E609" s="254" t="s">
        <v>1</v>
      </c>
      <c r="F609" s="255" t="s">
        <v>3255</v>
      </c>
      <c r="G609" s="253"/>
      <c r="H609" s="254" t="s">
        <v>1</v>
      </c>
      <c r="I609" s="256"/>
      <c r="J609" s="253"/>
      <c r="K609" s="253"/>
      <c r="L609" s="257"/>
      <c r="M609" s="258"/>
      <c r="N609" s="259"/>
      <c r="O609" s="259"/>
      <c r="P609" s="259"/>
      <c r="Q609" s="259"/>
      <c r="R609" s="259"/>
      <c r="S609" s="259"/>
      <c r="T609" s="26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61" t="s">
        <v>196</v>
      </c>
      <c r="AU609" s="261" t="s">
        <v>90</v>
      </c>
      <c r="AV609" s="13" t="s">
        <v>86</v>
      </c>
      <c r="AW609" s="13" t="s">
        <v>38</v>
      </c>
      <c r="AX609" s="13" t="s">
        <v>82</v>
      </c>
      <c r="AY609" s="261" t="s">
        <v>183</v>
      </c>
    </row>
    <row r="610" s="14" customFormat="1">
      <c r="A610" s="14"/>
      <c r="B610" s="262"/>
      <c r="C610" s="263"/>
      <c r="D610" s="245" t="s">
        <v>196</v>
      </c>
      <c r="E610" s="264" t="s">
        <v>1</v>
      </c>
      <c r="F610" s="265" t="s">
        <v>3558</v>
      </c>
      <c r="G610" s="263"/>
      <c r="H610" s="266">
        <v>2</v>
      </c>
      <c r="I610" s="267"/>
      <c r="J610" s="263"/>
      <c r="K610" s="263"/>
      <c r="L610" s="268"/>
      <c r="M610" s="269"/>
      <c r="N610" s="270"/>
      <c r="O610" s="270"/>
      <c r="P610" s="270"/>
      <c r="Q610" s="270"/>
      <c r="R610" s="270"/>
      <c r="S610" s="270"/>
      <c r="T610" s="271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72" t="s">
        <v>196</v>
      </c>
      <c r="AU610" s="272" t="s">
        <v>90</v>
      </c>
      <c r="AV610" s="14" t="s">
        <v>90</v>
      </c>
      <c r="AW610" s="14" t="s">
        <v>38</v>
      </c>
      <c r="AX610" s="14" t="s">
        <v>86</v>
      </c>
      <c r="AY610" s="272" t="s">
        <v>183</v>
      </c>
    </row>
    <row r="611" s="2" customFormat="1" ht="44.25" customHeight="1">
      <c r="A611" s="41"/>
      <c r="B611" s="42"/>
      <c r="C611" s="274" t="s">
        <v>619</v>
      </c>
      <c r="D611" s="274" t="s">
        <v>222</v>
      </c>
      <c r="E611" s="275" t="s">
        <v>3602</v>
      </c>
      <c r="F611" s="276" t="s">
        <v>3603</v>
      </c>
      <c r="G611" s="277" t="s">
        <v>294</v>
      </c>
      <c r="H611" s="278">
        <v>2.0299999999999998</v>
      </c>
      <c r="I611" s="279"/>
      <c r="J611" s="280">
        <f>ROUND(I611*H611,2)</f>
        <v>0</v>
      </c>
      <c r="K611" s="276" t="s">
        <v>1</v>
      </c>
      <c r="L611" s="281"/>
      <c r="M611" s="282" t="s">
        <v>1</v>
      </c>
      <c r="N611" s="283" t="s">
        <v>47</v>
      </c>
      <c r="O611" s="94"/>
      <c r="P611" s="241">
        <f>O611*H611</f>
        <v>0</v>
      </c>
      <c r="Q611" s="241">
        <v>0.059999999999999998</v>
      </c>
      <c r="R611" s="241">
        <f>Q611*H611</f>
        <v>0.12179999999999998</v>
      </c>
      <c r="S611" s="241">
        <v>0</v>
      </c>
      <c r="T611" s="242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43" t="s">
        <v>113</v>
      </c>
      <c r="AT611" s="243" t="s">
        <v>222</v>
      </c>
      <c r="AU611" s="243" t="s">
        <v>90</v>
      </c>
      <c r="AY611" s="19" t="s">
        <v>183</v>
      </c>
      <c r="BE611" s="244">
        <f>IF(N611="základní",J611,0)</f>
        <v>0</v>
      </c>
      <c r="BF611" s="244">
        <f>IF(N611="snížená",J611,0)</f>
        <v>0</v>
      </c>
      <c r="BG611" s="244">
        <f>IF(N611="zákl. přenesená",J611,0)</f>
        <v>0</v>
      </c>
      <c r="BH611" s="244">
        <f>IF(N611="sníž. přenesená",J611,0)</f>
        <v>0</v>
      </c>
      <c r="BI611" s="244">
        <f>IF(N611="nulová",J611,0)</f>
        <v>0</v>
      </c>
      <c r="BJ611" s="19" t="s">
        <v>86</v>
      </c>
      <c r="BK611" s="244">
        <f>ROUND(I611*H611,2)</f>
        <v>0</v>
      </c>
      <c r="BL611" s="19" t="s">
        <v>101</v>
      </c>
      <c r="BM611" s="243" t="s">
        <v>3604</v>
      </c>
    </row>
    <row r="612" s="2" customFormat="1">
      <c r="A612" s="41"/>
      <c r="B612" s="42"/>
      <c r="C612" s="43"/>
      <c r="D612" s="245" t="s">
        <v>192</v>
      </c>
      <c r="E612" s="43"/>
      <c r="F612" s="246" t="s">
        <v>3603</v>
      </c>
      <c r="G612" s="43"/>
      <c r="H612" s="43"/>
      <c r="I612" s="247"/>
      <c r="J612" s="43"/>
      <c r="K612" s="43"/>
      <c r="L612" s="47"/>
      <c r="M612" s="248"/>
      <c r="N612" s="249"/>
      <c r="O612" s="94"/>
      <c r="P612" s="94"/>
      <c r="Q612" s="94"/>
      <c r="R612" s="94"/>
      <c r="S612" s="94"/>
      <c r="T612" s="95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19" t="s">
        <v>192</v>
      </c>
      <c r="AU612" s="19" t="s">
        <v>90</v>
      </c>
    </row>
    <row r="613" s="13" customFormat="1">
      <c r="A613" s="13"/>
      <c r="B613" s="252"/>
      <c r="C613" s="253"/>
      <c r="D613" s="245" t="s">
        <v>196</v>
      </c>
      <c r="E613" s="254" t="s">
        <v>1</v>
      </c>
      <c r="F613" s="255" t="s">
        <v>3247</v>
      </c>
      <c r="G613" s="253"/>
      <c r="H613" s="254" t="s">
        <v>1</v>
      </c>
      <c r="I613" s="256"/>
      <c r="J613" s="253"/>
      <c r="K613" s="253"/>
      <c r="L613" s="257"/>
      <c r="M613" s="258"/>
      <c r="N613" s="259"/>
      <c r="O613" s="259"/>
      <c r="P613" s="259"/>
      <c r="Q613" s="259"/>
      <c r="R613" s="259"/>
      <c r="S613" s="259"/>
      <c r="T613" s="26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61" t="s">
        <v>196</v>
      </c>
      <c r="AU613" s="261" t="s">
        <v>90</v>
      </c>
      <c r="AV613" s="13" t="s">
        <v>86</v>
      </c>
      <c r="AW613" s="13" t="s">
        <v>38</v>
      </c>
      <c r="AX613" s="13" t="s">
        <v>82</v>
      </c>
      <c r="AY613" s="261" t="s">
        <v>183</v>
      </c>
    </row>
    <row r="614" s="13" customFormat="1">
      <c r="A614" s="13"/>
      <c r="B614" s="252"/>
      <c r="C614" s="253"/>
      <c r="D614" s="245" t="s">
        <v>196</v>
      </c>
      <c r="E614" s="254" t="s">
        <v>1</v>
      </c>
      <c r="F614" s="255" t="s">
        <v>3255</v>
      </c>
      <c r="G614" s="253"/>
      <c r="H614" s="254" t="s">
        <v>1</v>
      </c>
      <c r="I614" s="256"/>
      <c r="J614" s="253"/>
      <c r="K614" s="253"/>
      <c r="L614" s="257"/>
      <c r="M614" s="258"/>
      <c r="N614" s="259"/>
      <c r="O614" s="259"/>
      <c r="P614" s="259"/>
      <c r="Q614" s="259"/>
      <c r="R614" s="259"/>
      <c r="S614" s="259"/>
      <c r="T614" s="26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61" t="s">
        <v>196</v>
      </c>
      <c r="AU614" s="261" t="s">
        <v>90</v>
      </c>
      <c r="AV614" s="13" t="s">
        <v>86</v>
      </c>
      <c r="AW614" s="13" t="s">
        <v>38</v>
      </c>
      <c r="AX614" s="13" t="s">
        <v>82</v>
      </c>
      <c r="AY614" s="261" t="s">
        <v>183</v>
      </c>
    </row>
    <row r="615" s="13" customFormat="1">
      <c r="A615" s="13"/>
      <c r="B615" s="252"/>
      <c r="C615" s="253"/>
      <c r="D615" s="245" t="s">
        <v>196</v>
      </c>
      <c r="E615" s="254" t="s">
        <v>1</v>
      </c>
      <c r="F615" s="255" t="s">
        <v>3391</v>
      </c>
      <c r="G615" s="253"/>
      <c r="H615" s="254" t="s">
        <v>1</v>
      </c>
      <c r="I615" s="256"/>
      <c r="J615" s="253"/>
      <c r="K615" s="253"/>
      <c r="L615" s="257"/>
      <c r="M615" s="258"/>
      <c r="N615" s="259"/>
      <c r="O615" s="259"/>
      <c r="P615" s="259"/>
      <c r="Q615" s="259"/>
      <c r="R615" s="259"/>
      <c r="S615" s="259"/>
      <c r="T615" s="26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61" t="s">
        <v>196</v>
      </c>
      <c r="AU615" s="261" t="s">
        <v>90</v>
      </c>
      <c r="AV615" s="13" t="s">
        <v>86</v>
      </c>
      <c r="AW615" s="13" t="s">
        <v>38</v>
      </c>
      <c r="AX615" s="13" t="s">
        <v>82</v>
      </c>
      <c r="AY615" s="261" t="s">
        <v>183</v>
      </c>
    </row>
    <row r="616" s="14" customFormat="1">
      <c r="A616" s="14"/>
      <c r="B616" s="262"/>
      <c r="C616" s="263"/>
      <c r="D616" s="245" t="s">
        <v>196</v>
      </c>
      <c r="E616" s="264" t="s">
        <v>1</v>
      </c>
      <c r="F616" s="265" t="s">
        <v>3605</v>
      </c>
      <c r="G616" s="263"/>
      <c r="H616" s="266">
        <v>2.0299999999999998</v>
      </c>
      <c r="I616" s="267"/>
      <c r="J616" s="263"/>
      <c r="K616" s="263"/>
      <c r="L616" s="268"/>
      <c r="M616" s="269"/>
      <c r="N616" s="270"/>
      <c r="O616" s="270"/>
      <c r="P616" s="270"/>
      <c r="Q616" s="270"/>
      <c r="R616" s="270"/>
      <c r="S616" s="270"/>
      <c r="T616" s="271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72" t="s">
        <v>196</v>
      </c>
      <c r="AU616" s="272" t="s">
        <v>90</v>
      </c>
      <c r="AV616" s="14" t="s">
        <v>90</v>
      </c>
      <c r="AW616" s="14" t="s">
        <v>38</v>
      </c>
      <c r="AX616" s="14" t="s">
        <v>86</v>
      </c>
      <c r="AY616" s="272" t="s">
        <v>183</v>
      </c>
    </row>
    <row r="617" s="2" customFormat="1" ht="24.15" customHeight="1">
      <c r="A617" s="41"/>
      <c r="B617" s="42"/>
      <c r="C617" s="232" t="s">
        <v>623</v>
      </c>
      <c r="D617" s="232" t="s">
        <v>186</v>
      </c>
      <c r="E617" s="233" t="s">
        <v>3606</v>
      </c>
      <c r="F617" s="234" t="s">
        <v>3607</v>
      </c>
      <c r="G617" s="235" t="s">
        <v>294</v>
      </c>
      <c r="H617" s="236">
        <v>1</v>
      </c>
      <c r="I617" s="237"/>
      <c r="J617" s="238">
        <f>ROUND(I617*H617,2)</f>
        <v>0</v>
      </c>
      <c r="K617" s="234" t="s">
        <v>1</v>
      </c>
      <c r="L617" s="47"/>
      <c r="M617" s="239" t="s">
        <v>1</v>
      </c>
      <c r="N617" s="240" t="s">
        <v>47</v>
      </c>
      <c r="O617" s="94"/>
      <c r="P617" s="241">
        <f>O617*H617</f>
        <v>0</v>
      </c>
      <c r="Q617" s="241">
        <v>0</v>
      </c>
      <c r="R617" s="241">
        <f>Q617*H617</f>
        <v>0</v>
      </c>
      <c r="S617" s="241">
        <v>0</v>
      </c>
      <c r="T617" s="242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43" t="s">
        <v>101</v>
      </c>
      <c r="AT617" s="243" t="s">
        <v>186</v>
      </c>
      <c r="AU617" s="243" t="s">
        <v>90</v>
      </c>
      <c r="AY617" s="19" t="s">
        <v>183</v>
      </c>
      <c r="BE617" s="244">
        <f>IF(N617="základní",J617,0)</f>
        <v>0</v>
      </c>
      <c r="BF617" s="244">
        <f>IF(N617="snížená",J617,0)</f>
        <v>0</v>
      </c>
      <c r="BG617" s="244">
        <f>IF(N617="zákl. přenesená",J617,0)</f>
        <v>0</v>
      </c>
      <c r="BH617" s="244">
        <f>IF(N617="sníž. přenesená",J617,0)</f>
        <v>0</v>
      </c>
      <c r="BI617" s="244">
        <f>IF(N617="nulová",J617,0)</f>
        <v>0</v>
      </c>
      <c r="BJ617" s="19" t="s">
        <v>86</v>
      </c>
      <c r="BK617" s="244">
        <f>ROUND(I617*H617,2)</f>
        <v>0</v>
      </c>
      <c r="BL617" s="19" t="s">
        <v>101</v>
      </c>
      <c r="BM617" s="243" t="s">
        <v>3608</v>
      </c>
    </row>
    <row r="618" s="2" customFormat="1">
      <c r="A618" s="41"/>
      <c r="B618" s="42"/>
      <c r="C618" s="43"/>
      <c r="D618" s="245" t="s">
        <v>192</v>
      </c>
      <c r="E618" s="43"/>
      <c r="F618" s="246" t="s">
        <v>3607</v>
      </c>
      <c r="G618" s="43"/>
      <c r="H618" s="43"/>
      <c r="I618" s="247"/>
      <c r="J618" s="43"/>
      <c r="K618" s="43"/>
      <c r="L618" s="47"/>
      <c r="M618" s="248"/>
      <c r="N618" s="249"/>
      <c r="O618" s="94"/>
      <c r="P618" s="94"/>
      <c r="Q618" s="94"/>
      <c r="R618" s="94"/>
      <c r="S618" s="94"/>
      <c r="T618" s="95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19" t="s">
        <v>192</v>
      </c>
      <c r="AU618" s="19" t="s">
        <v>90</v>
      </c>
    </row>
    <row r="619" s="13" customFormat="1">
      <c r="A619" s="13"/>
      <c r="B619" s="252"/>
      <c r="C619" s="253"/>
      <c r="D619" s="245" t="s">
        <v>196</v>
      </c>
      <c r="E619" s="254" t="s">
        <v>1</v>
      </c>
      <c r="F619" s="255" t="s">
        <v>3247</v>
      </c>
      <c r="G619" s="253"/>
      <c r="H619" s="254" t="s">
        <v>1</v>
      </c>
      <c r="I619" s="256"/>
      <c r="J619" s="253"/>
      <c r="K619" s="253"/>
      <c r="L619" s="257"/>
      <c r="M619" s="258"/>
      <c r="N619" s="259"/>
      <c r="O619" s="259"/>
      <c r="P619" s="259"/>
      <c r="Q619" s="259"/>
      <c r="R619" s="259"/>
      <c r="S619" s="259"/>
      <c r="T619" s="26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61" t="s">
        <v>196</v>
      </c>
      <c r="AU619" s="261" t="s">
        <v>90</v>
      </c>
      <c r="AV619" s="13" t="s">
        <v>86</v>
      </c>
      <c r="AW619" s="13" t="s">
        <v>38</v>
      </c>
      <c r="AX619" s="13" t="s">
        <v>82</v>
      </c>
      <c r="AY619" s="261" t="s">
        <v>183</v>
      </c>
    </row>
    <row r="620" s="13" customFormat="1">
      <c r="A620" s="13"/>
      <c r="B620" s="252"/>
      <c r="C620" s="253"/>
      <c r="D620" s="245" t="s">
        <v>196</v>
      </c>
      <c r="E620" s="254" t="s">
        <v>1</v>
      </c>
      <c r="F620" s="255" t="s">
        <v>3609</v>
      </c>
      <c r="G620" s="253"/>
      <c r="H620" s="254" t="s">
        <v>1</v>
      </c>
      <c r="I620" s="256"/>
      <c r="J620" s="253"/>
      <c r="K620" s="253"/>
      <c r="L620" s="257"/>
      <c r="M620" s="258"/>
      <c r="N620" s="259"/>
      <c r="O620" s="259"/>
      <c r="P620" s="259"/>
      <c r="Q620" s="259"/>
      <c r="R620" s="259"/>
      <c r="S620" s="259"/>
      <c r="T620" s="26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61" t="s">
        <v>196</v>
      </c>
      <c r="AU620" s="261" t="s">
        <v>90</v>
      </c>
      <c r="AV620" s="13" t="s">
        <v>86</v>
      </c>
      <c r="AW620" s="13" t="s">
        <v>38</v>
      </c>
      <c r="AX620" s="13" t="s">
        <v>82</v>
      </c>
      <c r="AY620" s="261" t="s">
        <v>183</v>
      </c>
    </row>
    <row r="621" s="13" customFormat="1">
      <c r="A621" s="13"/>
      <c r="B621" s="252"/>
      <c r="C621" s="253"/>
      <c r="D621" s="245" t="s">
        <v>196</v>
      </c>
      <c r="E621" s="254" t="s">
        <v>1</v>
      </c>
      <c r="F621" s="255" t="s">
        <v>3610</v>
      </c>
      <c r="G621" s="253"/>
      <c r="H621" s="254" t="s">
        <v>1</v>
      </c>
      <c r="I621" s="256"/>
      <c r="J621" s="253"/>
      <c r="K621" s="253"/>
      <c r="L621" s="257"/>
      <c r="M621" s="258"/>
      <c r="N621" s="259"/>
      <c r="O621" s="259"/>
      <c r="P621" s="259"/>
      <c r="Q621" s="259"/>
      <c r="R621" s="259"/>
      <c r="S621" s="259"/>
      <c r="T621" s="26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61" t="s">
        <v>196</v>
      </c>
      <c r="AU621" s="261" t="s">
        <v>90</v>
      </c>
      <c r="AV621" s="13" t="s">
        <v>86</v>
      </c>
      <c r="AW621" s="13" t="s">
        <v>38</v>
      </c>
      <c r="AX621" s="13" t="s">
        <v>82</v>
      </c>
      <c r="AY621" s="261" t="s">
        <v>183</v>
      </c>
    </row>
    <row r="622" s="13" customFormat="1">
      <c r="A622" s="13"/>
      <c r="B622" s="252"/>
      <c r="C622" s="253"/>
      <c r="D622" s="245" t="s">
        <v>196</v>
      </c>
      <c r="E622" s="254" t="s">
        <v>1</v>
      </c>
      <c r="F622" s="255" t="s">
        <v>3611</v>
      </c>
      <c r="G622" s="253"/>
      <c r="H622" s="254" t="s">
        <v>1</v>
      </c>
      <c r="I622" s="256"/>
      <c r="J622" s="253"/>
      <c r="K622" s="253"/>
      <c r="L622" s="257"/>
      <c r="M622" s="258"/>
      <c r="N622" s="259"/>
      <c r="O622" s="259"/>
      <c r="P622" s="259"/>
      <c r="Q622" s="259"/>
      <c r="R622" s="259"/>
      <c r="S622" s="259"/>
      <c r="T622" s="26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61" t="s">
        <v>196</v>
      </c>
      <c r="AU622" s="261" t="s">
        <v>90</v>
      </c>
      <c r="AV622" s="13" t="s">
        <v>86</v>
      </c>
      <c r="AW622" s="13" t="s">
        <v>38</v>
      </c>
      <c r="AX622" s="13" t="s">
        <v>82</v>
      </c>
      <c r="AY622" s="261" t="s">
        <v>183</v>
      </c>
    </row>
    <row r="623" s="13" customFormat="1">
      <c r="A623" s="13"/>
      <c r="B623" s="252"/>
      <c r="C623" s="253"/>
      <c r="D623" s="245" t="s">
        <v>196</v>
      </c>
      <c r="E623" s="254" t="s">
        <v>1</v>
      </c>
      <c r="F623" s="255" t="s">
        <v>3612</v>
      </c>
      <c r="G623" s="253"/>
      <c r="H623" s="254" t="s">
        <v>1</v>
      </c>
      <c r="I623" s="256"/>
      <c r="J623" s="253"/>
      <c r="K623" s="253"/>
      <c r="L623" s="257"/>
      <c r="M623" s="258"/>
      <c r="N623" s="259"/>
      <c r="O623" s="259"/>
      <c r="P623" s="259"/>
      <c r="Q623" s="259"/>
      <c r="R623" s="259"/>
      <c r="S623" s="259"/>
      <c r="T623" s="26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61" t="s">
        <v>196</v>
      </c>
      <c r="AU623" s="261" t="s">
        <v>90</v>
      </c>
      <c r="AV623" s="13" t="s">
        <v>86</v>
      </c>
      <c r="AW623" s="13" t="s">
        <v>38</v>
      </c>
      <c r="AX623" s="13" t="s">
        <v>82</v>
      </c>
      <c r="AY623" s="261" t="s">
        <v>183</v>
      </c>
    </row>
    <row r="624" s="13" customFormat="1">
      <c r="A624" s="13"/>
      <c r="B624" s="252"/>
      <c r="C624" s="253"/>
      <c r="D624" s="245" t="s">
        <v>196</v>
      </c>
      <c r="E624" s="254" t="s">
        <v>1</v>
      </c>
      <c r="F624" s="255" t="s">
        <v>3613</v>
      </c>
      <c r="G624" s="253"/>
      <c r="H624" s="254" t="s">
        <v>1</v>
      </c>
      <c r="I624" s="256"/>
      <c r="J624" s="253"/>
      <c r="K624" s="253"/>
      <c r="L624" s="257"/>
      <c r="M624" s="258"/>
      <c r="N624" s="259"/>
      <c r="O624" s="259"/>
      <c r="P624" s="259"/>
      <c r="Q624" s="259"/>
      <c r="R624" s="259"/>
      <c r="S624" s="259"/>
      <c r="T624" s="26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61" t="s">
        <v>196</v>
      </c>
      <c r="AU624" s="261" t="s">
        <v>90</v>
      </c>
      <c r="AV624" s="13" t="s">
        <v>86</v>
      </c>
      <c r="AW624" s="13" t="s">
        <v>38</v>
      </c>
      <c r="AX624" s="13" t="s">
        <v>82</v>
      </c>
      <c r="AY624" s="261" t="s">
        <v>183</v>
      </c>
    </row>
    <row r="625" s="13" customFormat="1">
      <c r="A625" s="13"/>
      <c r="B625" s="252"/>
      <c r="C625" s="253"/>
      <c r="D625" s="245" t="s">
        <v>196</v>
      </c>
      <c r="E625" s="254" t="s">
        <v>1</v>
      </c>
      <c r="F625" s="255" t="s">
        <v>3491</v>
      </c>
      <c r="G625" s="253"/>
      <c r="H625" s="254" t="s">
        <v>1</v>
      </c>
      <c r="I625" s="256"/>
      <c r="J625" s="253"/>
      <c r="K625" s="253"/>
      <c r="L625" s="257"/>
      <c r="M625" s="258"/>
      <c r="N625" s="259"/>
      <c r="O625" s="259"/>
      <c r="P625" s="259"/>
      <c r="Q625" s="259"/>
      <c r="R625" s="259"/>
      <c r="S625" s="259"/>
      <c r="T625" s="26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61" t="s">
        <v>196</v>
      </c>
      <c r="AU625" s="261" t="s">
        <v>90</v>
      </c>
      <c r="AV625" s="13" t="s">
        <v>86</v>
      </c>
      <c r="AW625" s="13" t="s">
        <v>38</v>
      </c>
      <c r="AX625" s="13" t="s">
        <v>82</v>
      </c>
      <c r="AY625" s="261" t="s">
        <v>183</v>
      </c>
    </row>
    <row r="626" s="13" customFormat="1">
      <c r="A626" s="13"/>
      <c r="B626" s="252"/>
      <c r="C626" s="253"/>
      <c r="D626" s="245" t="s">
        <v>196</v>
      </c>
      <c r="E626" s="254" t="s">
        <v>1</v>
      </c>
      <c r="F626" s="255" t="s">
        <v>3312</v>
      </c>
      <c r="G626" s="253"/>
      <c r="H626" s="254" t="s">
        <v>1</v>
      </c>
      <c r="I626" s="256"/>
      <c r="J626" s="253"/>
      <c r="K626" s="253"/>
      <c r="L626" s="257"/>
      <c r="M626" s="258"/>
      <c r="N626" s="259"/>
      <c r="O626" s="259"/>
      <c r="P626" s="259"/>
      <c r="Q626" s="259"/>
      <c r="R626" s="259"/>
      <c r="S626" s="259"/>
      <c r="T626" s="26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61" t="s">
        <v>196</v>
      </c>
      <c r="AU626" s="261" t="s">
        <v>90</v>
      </c>
      <c r="AV626" s="13" t="s">
        <v>86</v>
      </c>
      <c r="AW626" s="13" t="s">
        <v>38</v>
      </c>
      <c r="AX626" s="13" t="s">
        <v>82</v>
      </c>
      <c r="AY626" s="261" t="s">
        <v>183</v>
      </c>
    </row>
    <row r="627" s="13" customFormat="1">
      <c r="A627" s="13"/>
      <c r="B627" s="252"/>
      <c r="C627" s="253"/>
      <c r="D627" s="245" t="s">
        <v>196</v>
      </c>
      <c r="E627" s="254" t="s">
        <v>1</v>
      </c>
      <c r="F627" s="255" t="s">
        <v>3318</v>
      </c>
      <c r="G627" s="253"/>
      <c r="H627" s="254" t="s">
        <v>1</v>
      </c>
      <c r="I627" s="256"/>
      <c r="J627" s="253"/>
      <c r="K627" s="253"/>
      <c r="L627" s="257"/>
      <c r="M627" s="258"/>
      <c r="N627" s="259"/>
      <c r="O627" s="259"/>
      <c r="P627" s="259"/>
      <c r="Q627" s="259"/>
      <c r="R627" s="259"/>
      <c r="S627" s="259"/>
      <c r="T627" s="26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61" t="s">
        <v>196</v>
      </c>
      <c r="AU627" s="261" t="s">
        <v>90</v>
      </c>
      <c r="AV627" s="13" t="s">
        <v>86</v>
      </c>
      <c r="AW627" s="13" t="s">
        <v>38</v>
      </c>
      <c r="AX627" s="13" t="s">
        <v>82</v>
      </c>
      <c r="AY627" s="261" t="s">
        <v>183</v>
      </c>
    </row>
    <row r="628" s="14" customFormat="1">
      <c r="A628" s="14"/>
      <c r="B628" s="262"/>
      <c r="C628" s="263"/>
      <c r="D628" s="245" t="s">
        <v>196</v>
      </c>
      <c r="E628" s="264" t="s">
        <v>1</v>
      </c>
      <c r="F628" s="265" t="s">
        <v>86</v>
      </c>
      <c r="G628" s="263"/>
      <c r="H628" s="266">
        <v>1</v>
      </c>
      <c r="I628" s="267"/>
      <c r="J628" s="263"/>
      <c r="K628" s="263"/>
      <c r="L628" s="268"/>
      <c r="M628" s="269"/>
      <c r="N628" s="270"/>
      <c r="O628" s="270"/>
      <c r="P628" s="270"/>
      <c r="Q628" s="270"/>
      <c r="R628" s="270"/>
      <c r="S628" s="270"/>
      <c r="T628" s="271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72" t="s">
        <v>196</v>
      </c>
      <c r="AU628" s="272" t="s">
        <v>90</v>
      </c>
      <c r="AV628" s="14" t="s">
        <v>90</v>
      </c>
      <c r="AW628" s="14" t="s">
        <v>38</v>
      </c>
      <c r="AX628" s="14" t="s">
        <v>86</v>
      </c>
      <c r="AY628" s="272" t="s">
        <v>183</v>
      </c>
    </row>
    <row r="629" s="2" customFormat="1" ht="24.15" customHeight="1">
      <c r="A629" s="41"/>
      <c r="B629" s="42"/>
      <c r="C629" s="232" t="s">
        <v>629</v>
      </c>
      <c r="D629" s="232" t="s">
        <v>186</v>
      </c>
      <c r="E629" s="233" t="s">
        <v>3614</v>
      </c>
      <c r="F629" s="234" t="s">
        <v>3615</v>
      </c>
      <c r="G629" s="235" t="s">
        <v>875</v>
      </c>
      <c r="H629" s="236">
        <v>1</v>
      </c>
      <c r="I629" s="237"/>
      <c r="J629" s="238">
        <f>ROUND(I629*H629,2)</f>
        <v>0</v>
      </c>
      <c r="K629" s="234" t="s">
        <v>1</v>
      </c>
      <c r="L629" s="47"/>
      <c r="M629" s="239" t="s">
        <v>1</v>
      </c>
      <c r="N629" s="240" t="s">
        <v>47</v>
      </c>
      <c r="O629" s="94"/>
      <c r="P629" s="241">
        <f>O629*H629</f>
        <v>0</v>
      </c>
      <c r="Q629" s="241">
        <v>0</v>
      </c>
      <c r="R629" s="241">
        <f>Q629*H629</f>
        <v>0</v>
      </c>
      <c r="S629" s="241">
        <v>0</v>
      </c>
      <c r="T629" s="242">
        <f>S629*H629</f>
        <v>0</v>
      </c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R629" s="243" t="s">
        <v>101</v>
      </c>
      <c r="AT629" s="243" t="s">
        <v>186</v>
      </c>
      <c r="AU629" s="243" t="s">
        <v>90</v>
      </c>
      <c r="AY629" s="19" t="s">
        <v>183</v>
      </c>
      <c r="BE629" s="244">
        <f>IF(N629="základní",J629,0)</f>
        <v>0</v>
      </c>
      <c r="BF629" s="244">
        <f>IF(N629="snížená",J629,0)</f>
        <v>0</v>
      </c>
      <c r="BG629" s="244">
        <f>IF(N629="zákl. přenesená",J629,0)</f>
        <v>0</v>
      </c>
      <c r="BH629" s="244">
        <f>IF(N629="sníž. přenesená",J629,0)</f>
        <v>0</v>
      </c>
      <c r="BI629" s="244">
        <f>IF(N629="nulová",J629,0)</f>
        <v>0</v>
      </c>
      <c r="BJ629" s="19" t="s">
        <v>86</v>
      </c>
      <c r="BK629" s="244">
        <f>ROUND(I629*H629,2)</f>
        <v>0</v>
      </c>
      <c r="BL629" s="19" t="s">
        <v>101</v>
      </c>
      <c r="BM629" s="243" t="s">
        <v>3616</v>
      </c>
    </row>
    <row r="630" s="2" customFormat="1">
      <c r="A630" s="41"/>
      <c r="B630" s="42"/>
      <c r="C630" s="43"/>
      <c r="D630" s="245" t="s">
        <v>192</v>
      </c>
      <c r="E630" s="43"/>
      <c r="F630" s="246" t="s">
        <v>3615</v>
      </c>
      <c r="G630" s="43"/>
      <c r="H630" s="43"/>
      <c r="I630" s="247"/>
      <c r="J630" s="43"/>
      <c r="K630" s="43"/>
      <c r="L630" s="47"/>
      <c r="M630" s="248"/>
      <c r="N630" s="249"/>
      <c r="O630" s="94"/>
      <c r="P630" s="94"/>
      <c r="Q630" s="94"/>
      <c r="R630" s="94"/>
      <c r="S630" s="94"/>
      <c r="T630" s="95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19" t="s">
        <v>192</v>
      </c>
      <c r="AU630" s="19" t="s">
        <v>90</v>
      </c>
    </row>
    <row r="631" s="13" customFormat="1">
      <c r="A631" s="13"/>
      <c r="B631" s="252"/>
      <c r="C631" s="253"/>
      <c r="D631" s="245" t="s">
        <v>196</v>
      </c>
      <c r="E631" s="254" t="s">
        <v>1</v>
      </c>
      <c r="F631" s="255" t="s">
        <v>3247</v>
      </c>
      <c r="G631" s="253"/>
      <c r="H631" s="254" t="s">
        <v>1</v>
      </c>
      <c r="I631" s="256"/>
      <c r="J631" s="253"/>
      <c r="K631" s="253"/>
      <c r="L631" s="257"/>
      <c r="M631" s="258"/>
      <c r="N631" s="259"/>
      <c r="O631" s="259"/>
      <c r="P631" s="259"/>
      <c r="Q631" s="259"/>
      <c r="R631" s="259"/>
      <c r="S631" s="259"/>
      <c r="T631" s="26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61" t="s">
        <v>196</v>
      </c>
      <c r="AU631" s="261" t="s">
        <v>90</v>
      </c>
      <c r="AV631" s="13" t="s">
        <v>86</v>
      </c>
      <c r="AW631" s="13" t="s">
        <v>38</v>
      </c>
      <c r="AX631" s="13" t="s">
        <v>82</v>
      </c>
      <c r="AY631" s="261" t="s">
        <v>183</v>
      </c>
    </row>
    <row r="632" s="13" customFormat="1">
      <c r="A632" s="13"/>
      <c r="B632" s="252"/>
      <c r="C632" s="253"/>
      <c r="D632" s="245" t="s">
        <v>196</v>
      </c>
      <c r="E632" s="254" t="s">
        <v>1</v>
      </c>
      <c r="F632" s="255" t="s">
        <v>3255</v>
      </c>
      <c r="G632" s="253"/>
      <c r="H632" s="254" t="s">
        <v>1</v>
      </c>
      <c r="I632" s="256"/>
      <c r="J632" s="253"/>
      <c r="K632" s="253"/>
      <c r="L632" s="257"/>
      <c r="M632" s="258"/>
      <c r="N632" s="259"/>
      <c r="O632" s="259"/>
      <c r="P632" s="259"/>
      <c r="Q632" s="259"/>
      <c r="R632" s="259"/>
      <c r="S632" s="259"/>
      <c r="T632" s="26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61" t="s">
        <v>196</v>
      </c>
      <c r="AU632" s="261" t="s">
        <v>90</v>
      </c>
      <c r="AV632" s="13" t="s">
        <v>86</v>
      </c>
      <c r="AW632" s="13" t="s">
        <v>38</v>
      </c>
      <c r="AX632" s="13" t="s">
        <v>82</v>
      </c>
      <c r="AY632" s="261" t="s">
        <v>183</v>
      </c>
    </row>
    <row r="633" s="13" customFormat="1">
      <c r="A633" s="13"/>
      <c r="B633" s="252"/>
      <c r="C633" s="253"/>
      <c r="D633" s="245" t="s">
        <v>196</v>
      </c>
      <c r="E633" s="254" t="s">
        <v>1</v>
      </c>
      <c r="F633" s="255" t="s">
        <v>3617</v>
      </c>
      <c r="G633" s="253"/>
      <c r="H633" s="254" t="s">
        <v>1</v>
      </c>
      <c r="I633" s="256"/>
      <c r="J633" s="253"/>
      <c r="K633" s="253"/>
      <c r="L633" s="257"/>
      <c r="M633" s="258"/>
      <c r="N633" s="259"/>
      <c r="O633" s="259"/>
      <c r="P633" s="259"/>
      <c r="Q633" s="259"/>
      <c r="R633" s="259"/>
      <c r="S633" s="259"/>
      <c r="T633" s="26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61" t="s">
        <v>196</v>
      </c>
      <c r="AU633" s="261" t="s">
        <v>90</v>
      </c>
      <c r="AV633" s="13" t="s">
        <v>86</v>
      </c>
      <c r="AW633" s="13" t="s">
        <v>38</v>
      </c>
      <c r="AX633" s="13" t="s">
        <v>82</v>
      </c>
      <c r="AY633" s="261" t="s">
        <v>183</v>
      </c>
    </row>
    <row r="634" s="13" customFormat="1">
      <c r="A634" s="13"/>
      <c r="B634" s="252"/>
      <c r="C634" s="253"/>
      <c r="D634" s="245" t="s">
        <v>196</v>
      </c>
      <c r="E634" s="254" t="s">
        <v>1</v>
      </c>
      <c r="F634" s="255" t="s">
        <v>3618</v>
      </c>
      <c r="G634" s="253"/>
      <c r="H634" s="254" t="s">
        <v>1</v>
      </c>
      <c r="I634" s="256"/>
      <c r="J634" s="253"/>
      <c r="K634" s="253"/>
      <c r="L634" s="257"/>
      <c r="M634" s="258"/>
      <c r="N634" s="259"/>
      <c r="O634" s="259"/>
      <c r="P634" s="259"/>
      <c r="Q634" s="259"/>
      <c r="R634" s="259"/>
      <c r="S634" s="259"/>
      <c r="T634" s="26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61" t="s">
        <v>196</v>
      </c>
      <c r="AU634" s="261" t="s">
        <v>90</v>
      </c>
      <c r="AV634" s="13" t="s">
        <v>86</v>
      </c>
      <c r="AW634" s="13" t="s">
        <v>38</v>
      </c>
      <c r="AX634" s="13" t="s">
        <v>82</v>
      </c>
      <c r="AY634" s="261" t="s">
        <v>183</v>
      </c>
    </row>
    <row r="635" s="13" customFormat="1">
      <c r="A635" s="13"/>
      <c r="B635" s="252"/>
      <c r="C635" s="253"/>
      <c r="D635" s="245" t="s">
        <v>196</v>
      </c>
      <c r="E635" s="254" t="s">
        <v>1</v>
      </c>
      <c r="F635" s="255" t="s">
        <v>3619</v>
      </c>
      <c r="G635" s="253"/>
      <c r="H635" s="254" t="s">
        <v>1</v>
      </c>
      <c r="I635" s="256"/>
      <c r="J635" s="253"/>
      <c r="K635" s="253"/>
      <c r="L635" s="257"/>
      <c r="M635" s="258"/>
      <c r="N635" s="259"/>
      <c r="O635" s="259"/>
      <c r="P635" s="259"/>
      <c r="Q635" s="259"/>
      <c r="R635" s="259"/>
      <c r="S635" s="259"/>
      <c r="T635" s="26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61" t="s">
        <v>196</v>
      </c>
      <c r="AU635" s="261" t="s">
        <v>90</v>
      </c>
      <c r="AV635" s="13" t="s">
        <v>86</v>
      </c>
      <c r="AW635" s="13" t="s">
        <v>38</v>
      </c>
      <c r="AX635" s="13" t="s">
        <v>82</v>
      </c>
      <c r="AY635" s="261" t="s">
        <v>183</v>
      </c>
    </row>
    <row r="636" s="13" customFormat="1">
      <c r="A636" s="13"/>
      <c r="B636" s="252"/>
      <c r="C636" s="253"/>
      <c r="D636" s="245" t="s">
        <v>196</v>
      </c>
      <c r="E636" s="254" t="s">
        <v>1</v>
      </c>
      <c r="F636" s="255" t="s">
        <v>3620</v>
      </c>
      <c r="G636" s="253"/>
      <c r="H636" s="254" t="s">
        <v>1</v>
      </c>
      <c r="I636" s="256"/>
      <c r="J636" s="253"/>
      <c r="K636" s="253"/>
      <c r="L636" s="257"/>
      <c r="M636" s="258"/>
      <c r="N636" s="259"/>
      <c r="O636" s="259"/>
      <c r="P636" s="259"/>
      <c r="Q636" s="259"/>
      <c r="R636" s="259"/>
      <c r="S636" s="259"/>
      <c r="T636" s="26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61" t="s">
        <v>196</v>
      </c>
      <c r="AU636" s="261" t="s">
        <v>90</v>
      </c>
      <c r="AV636" s="13" t="s">
        <v>86</v>
      </c>
      <c r="AW636" s="13" t="s">
        <v>38</v>
      </c>
      <c r="AX636" s="13" t="s">
        <v>82</v>
      </c>
      <c r="AY636" s="261" t="s">
        <v>183</v>
      </c>
    </row>
    <row r="637" s="13" customFormat="1">
      <c r="A637" s="13"/>
      <c r="B637" s="252"/>
      <c r="C637" s="253"/>
      <c r="D637" s="245" t="s">
        <v>196</v>
      </c>
      <c r="E637" s="254" t="s">
        <v>1</v>
      </c>
      <c r="F637" s="255" t="s">
        <v>3621</v>
      </c>
      <c r="G637" s="253"/>
      <c r="H637" s="254" t="s">
        <v>1</v>
      </c>
      <c r="I637" s="256"/>
      <c r="J637" s="253"/>
      <c r="K637" s="253"/>
      <c r="L637" s="257"/>
      <c r="M637" s="258"/>
      <c r="N637" s="259"/>
      <c r="O637" s="259"/>
      <c r="P637" s="259"/>
      <c r="Q637" s="259"/>
      <c r="R637" s="259"/>
      <c r="S637" s="259"/>
      <c r="T637" s="26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61" t="s">
        <v>196</v>
      </c>
      <c r="AU637" s="261" t="s">
        <v>90</v>
      </c>
      <c r="AV637" s="13" t="s">
        <v>86</v>
      </c>
      <c r="AW637" s="13" t="s">
        <v>38</v>
      </c>
      <c r="AX637" s="13" t="s">
        <v>82</v>
      </c>
      <c r="AY637" s="261" t="s">
        <v>183</v>
      </c>
    </row>
    <row r="638" s="13" customFormat="1">
      <c r="A638" s="13"/>
      <c r="B638" s="252"/>
      <c r="C638" s="253"/>
      <c r="D638" s="245" t="s">
        <v>196</v>
      </c>
      <c r="E638" s="254" t="s">
        <v>1</v>
      </c>
      <c r="F638" s="255" t="s">
        <v>3622</v>
      </c>
      <c r="G638" s="253"/>
      <c r="H638" s="254" t="s">
        <v>1</v>
      </c>
      <c r="I638" s="256"/>
      <c r="J638" s="253"/>
      <c r="K638" s="253"/>
      <c r="L638" s="257"/>
      <c r="M638" s="258"/>
      <c r="N638" s="259"/>
      <c r="O638" s="259"/>
      <c r="P638" s="259"/>
      <c r="Q638" s="259"/>
      <c r="R638" s="259"/>
      <c r="S638" s="259"/>
      <c r="T638" s="26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61" t="s">
        <v>196</v>
      </c>
      <c r="AU638" s="261" t="s">
        <v>90</v>
      </c>
      <c r="AV638" s="13" t="s">
        <v>86</v>
      </c>
      <c r="AW638" s="13" t="s">
        <v>38</v>
      </c>
      <c r="AX638" s="13" t="s">
        <v>82</v>
      </c>
      <c r="AY638" s="261" t="s">
        <v>183</v>
      </c>
    </row>
    <row r="639" s="13" customFormat="1">
      <c r="A639" s="13"/>
      <c r="B639" s="252"/>
      <c r="C639" s="253"/>
      <c r="D639" s="245" t="s">
        <v>196</v>
      </c>
      <c r="E639" s="254" t="s">
        <v>1</v>
      </c>
      <c r="F639" s="255" t="s">
        <v>3491</v>
      </c>
      <c r="G639" s="253"/>
      <c r="H639" s="254" t="s">
        <v>1</v>
      </c>
      <c r="I639" s="256"/>
      <c r="J639" s="253"/>
      <c r="K639" s="253"/>
      <c r="L639" s="257"/>
      <c r="M639" s="258"/>
      <c r="N639" s="259"/>
      <c r="O639" s="259"/>
      <c r="P639" s="259"/>
      <c r="Q639" s="259"/>
      <c r="R639" s="259"/>
      <c r="S639" s="259"/>
      <c r="T639" s="26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61" t="s">
        <v>196</v>
      </c>
      <c r="AU639" s="261" t="s">
        <v>90</v>
      </c>
      <c r="AV639" s="13" t="s">
        <v>86</v>
      </c>
      <c r="AW639" s="13" t="s">
        <v>38</v>
      </c>
      <c r="AX639" s="13" t="s">
        <v>82</v>
      </c>
      <c r="AY639" s="261" t="s">
        <v>183</v>
      </c>
    </row>
    <row r="640" s="13" customFormat="1">
      <c r="A640" s="13"/>
      <c r="B640" s="252"/>
      <c r="C640" s="253"/>
      <c r="D640" s="245" t="s">
        <v>196</v>
      </c>
      <c r="E640" s="254" t="s">
        <v>1</v>
      </c>
      <c r="F640" s="255" t="s">
        <v>3312</v>
      </c>
      <c r="G640" s="253"/>
      <c r="H640" s="254" t="s">
        <v>1</v>
      </c>
      <c r="I640" s="256"/>
      <c r="J640" s="253"/>
      <c r="K640" s="253"/>
      <c r="L640" s="257"/>
      <c r="M640" s="258"/>
      <c r="N640" s="259"/>
      <c r="O640" s="259"/>
      <c r="P640" s="259"/>
      <c r="Q640" s="259"/>
      <c r="R640" s="259"/>
      <c r="S640" s="259"/>
      <c r="T640" s="26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61" t="s">
        <v>196</v>
      </c>
      <c r="AU640" s="261" t="s">
        <v>90</v>
      </c>
      <c r="AV640" s="13" t="s">
        <v>86</v>
      </c>
      <c r="AW640" s="13" t="s">
        <v>38</v>
      </c>
      <c r="AX640" s="13" t="s">
        <v>82</v>
      </c>
      <c r="AY640" s="261" t="s">
        <v>183</v>
      </c>
    </row>
    <row r="641" s="13" customFormat="1">
      <c r="A641" s="13"/>
      <c r="B641" s="252"/>
      <c r="C641" s="253"/>
      <c r="D641" s="245" t="s">
        <v>196</v>
      </c>
      <c r="E641" s="254" t="s">
        <v>1</v>
      </c>
      <c r="F641" s="255" t="s">
        <v>3318</v>
      </c>
      <c r="G641" s="253"/>
      <c r="H641" s="254" t="s">
        <v>1</v>
      </c>
      <c r="I641" s="256"/>
      <c r="J641" s="253"/>
      <c r="K641" s="253"/>
      <c r="L641" s="257"/>
      <c r="M641" s="258"/>
      <c r="N641" s="259"/>
      <c r="O641" s="259"/>
      <c r="P641" s="259"/>
      <c r="Q641" s="259"/>
      <c r="R641" s="259"/>
      <c r="S641" s="259"/>
      <c r="T641" s="26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61" t="s">
        <v>196</v>
      </c>
      <c r="AU641" s="261" t="s">
        <v>90</v>
      </c>
      <c r="AV641" s="13" t="s">
        <v>86</v>
      </c>
      <c r="AW641" s="13" t="s">
        <v>38</v>
      </c>
      <c r="AX641" s="13" t="s">
        <v>82</v>
      </c>
      <c r="AY641" s="261" t="s">
        <v>183</v>
      </c>
    </row>
    <row r="642" s="14" customFormat="1">
      <c r="A642" s="14"/>
      <c r="B642" s="262"/>
      <c r="C642" s="263"/>
      <c r="D642" s="245" t="s">
        <v>196</v>
      </c>
      <c r="E642" s="264" t="s">
        <v>1</v>
      </c>
      <c r="F642" s="265" t="s">
        <v>86</v>
      </c>
      <c r="G642" s="263"/>
      <c r="H642" s="266">
        <v>1</v>
      </c>
      <c r="I642" s="267"/>
      <c r="J642" s="263"/>
      <c r="K642" s="263"/>
      <c r="L642" s="268"/>
      <c r="M642" s="269"/>
      <c r="N642" s="270"/>
      <c r="O642" s="270"/>
      <c r="P642" s="270"/>
      <c r="Q642" s="270"/>
      <c r="R642" s="270"/>
      <c r="S642" s="270"/>
      <c r="T642" s="271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2" t="s">
        <v>196</v>
      </c>
      <c r="AU642" s="272" t="s">
        <v>90</v>
      </c>
      <c r="AV642" s="14" t="s">
        <v>90</v>
      </c>
      <c r="AW642" s="14" t="s">
        <v>38</v>
      </c>
      <c r="AX642" s="14" t="s">
        <v>86</v>
      </c>
      <c r="AY642" s="272" t="s">
        <v>183</v>
      </c>
    </row>
    <row r="643" s="2" customFormat="1" ht="24.15" customHeight="1">
      <c r="A643" s="41"/>
      <c r="B643" s="42"/>
      <c r="C643" s="232" t="s">
        <v>635</v>
      </c>
      <c r="D643" s="232" t="s">
        <v>186</v>
      </c>
      <c r="E643" s="233" t="s">
        <v>3623</v>
      </c>
      <c r="F643" s="234" t="s">
        <v>3624</v>
      </c>
      <c r="G643" s="235" t="s">
        <v>294</v>
      </c>
      <c r="H643" s="236">
        <v>1</v>
      </c>
      <c r="I643" s="237"/>
      <c r="J643" s="238">
        <f>ROUND(I643*H643,2)</f>
        <v>0</v>
      </c>
      <c r="K643" s="234" t="s">
        <v>1</v>
      </c>
      <c r="L643" s="47"/>
      <c r="M643" s="239" t="s">
        <v>1</v>
      </c>
      <c r="N643" s="240" t="s">
        <v>47</v>
      </c>
      <c r="O643" s="94"/>
      <c r="P643" s="241">
        <f>O643*H643</f>
        <v>0</v>
      </c>
      <c r="Q643" s="241">
        <v>0</v>
      </c>
      <c r="R643" s="241">
        <f>Q643*H643</f>
        <v>0</v>
      </c>
      <c r="S643" s="241">
        <v>0</v>
      </c>
      <c r="T643" s="242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43" t="s">
        <v>101</v>
      </c>
      <c r="AT643" s="243" t="s">
        <v>186</v>
      </c>
      <c r="AU643" s="243" t="s">
        <v>90</v>
      </c>
      <c r="AY643" s="19" t="s">
        <v>183</v>
      </c>
      <c r="BE643" s="244">
        <f>IF(N643="základní",J643,0)</f>
        <v>0</v>
      </c>
      <c r="BF643" s="244">
        <f>IF(N643="snížená",J643,0)</f>
        <v>0</v>
      </c>
      <c r="BG643" s="244">
        <f>IF(N643="zákl. přenesená",J643,0)</f>
        <v>0</v>
      </c>
      <c r="BH643" s="244">
        <f>IF(N643="sníž. přenesená",J643,0)</f>
        <v>0</v>
      </c>
      <c r="BI643" s="244">
        <f>IF(N643="nulová",J643,0)</f>
        <v>0</v>
      </c>
      <c r="BJ643" s="19" t="s">
        <v>86</v>
      </c>
      <c r="BK643" s="244">
        <f>ROUND(I643*H643,2)</f>
        <v>0</v>
      </c>
      <c r="BL643" s="19" t="s">
        <v>101</v>
      </c>
      <c r="BM643" s="243" t="s">
        <v>3625</v>
      </c>
    </row>
    <row r="644" s="2" customFormat="1">
      <c r="A644" s="41"/>
      <c r="B644" s="42"/>
      <c r="C644" s="43"/>
      <c r="D644" s="245" t="s">
        <v>192</v>
      </c>
      <c r="E644" s="43"/>
      <c r="F644" s="246" t="s">
        <v>3624</v>
      </c>
      <c r="G644" s="43"/>
      <c r="H644" s="43"/>
      <c r="I644" s="247"/>
      <c r="J644" s="43"/>
      <c r="K644" s="43"/>
      <c r="L644" s="47"/>
      <c r="M644" s="248"/>
      <c r="N644" s="249"/>
      <c r="O644" s="94"/>
      <c r="P644" s="94"/>
      <c r="Q644" s="94"/>
      <c r="R644" s="94"/>
      <c r="S644" s="94"/>
      <c r="T644" s="95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19" t="s">
        <v>192</v>
      </c>
      <c r="AU644" s="19" t="s">
        <v>90</v>
      </c>
    </row>
    <row r="645" s="13" customFormat="1">
      <c r="A645" s="13"/>
      <c r="B645" s="252"/>
      <c r="C645" s="253"/>
      <c r="D645" s="245" t="s">
        <v>196</v>
      </c>
      <c r="E645" s="254" t="s">
        <v>1</v>
      </c>
      <c r="F645" s="255" t="s">
        <v>3247</v>
      </c>
      <c r="G645" s="253"/>
      <c r="H645" s="254" t="s">
        <v>1</v>
      </c>
      <c r="I645" s="256"/>
      <c r="J645" s="253"/>
      <c r="K645" s="253"/>
      <c r="L645" s="257"/>
      <c r="M645" s="258"/>
      <c r="N645" s="259"/>
      <c r="O645" s="259"/>
      <c r="P645" s="259"/>
      <c r="Q645" s="259"/>
      <c r="R645" s="259"/>
      <c r="S645" s="259"/>
      <c r="T645" s="26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61" t="s">
        <v>196</v>
      </c>
      <c r="AU645" s="261" t="s">
        <v>90</v>
      </c>
      <c r="AV645" s="13" t="s">
        <v>86</v>
      </c>
      <c r="AW645" s="13" t="s">
        <v>38</v>
      </c>
      <c r="AX645" s="13" t="s">
        <v>82</v>
      </c>
      <c r="AY645" s="261" t="s">
        <v>183</v>
      </c>
    </row>
    <row r="646" s="13" customFormat="1">
      <c r="A646" s="13"/>
      <c r="B646" s="252"/>
      <c r="C646" s="253"/>
      <c r="D646" s="245" t="s">
        <v>196</v>
      </c>
      <c r="E646" s="254" t="s">
        <v>1</v>
      </c>
      <c r="F646" s="255" t="s">
        <v>3255</v>
      </c>
      <c r="G646" s="253"/>
      <c r="H646" s="254" t="s">
        <v>1</v>
      </c>
      <c r="I646" s="256"/>
      <c r="J646" s="253"/>
      <c r="K646" s="253"/>
      <c r="L646" s="257"/>
      <c r="M646" s="258"/>
      <c r="N646" s="259"/>
      <c r="O646" s="259"/>
      <c r="P646" s="259"/>
      <c r="Q646" s="259"/>
      <c r="R646" s="259"/>
      <c r="S646" s="259"/>
      <c r="T646" s="26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61" t="s">
        <v>196</v>
      </c>
      <c r="AU646" s="261" t="s">
        <v>90</v>
      </c>
      <c r="AV646" s="13" t="s">
        <v>86</v>
      </c>
      <c r="AW646" s="13" t="s">
        <v>38</v>
      </c>
      <c r="AX646" s="13" t="s">
        <v>82</v>
      </c>
      <c r="AY646" s="261" t="s">
        <v>183</v>
      </c>
    </row>
    <row r="647" s="13" customFormat="1">
      <c r="A647" s="13"/>
      <c r="B647" s="252"/>
      <c r="C647" s="253"/>
      <c r="D647" s="245" t="s">
        <v>196</v>
      </c>
      <c r="E647" s="254" t="s">
        <v>1</v>
      </c>
      <c r="F647" s="255" t="s">
        <v>3617</v>
      </c>
      <c r="G647" s="253"/>
      <c r="H647" s="254" t="s">
        <v>1</v>
      </c>
      <c r="I647" s="256"/>
      <c r="J647" s="253"/>
      <c r="K647" s="253"/>
      <c r="L647" s="257"/>
      <c r="M647" s="258"/>
      <c r="N647" s="259"/>
      <c r="O647" s="259"/>
      <c r="P647" s="259"/>
      <c r="Q647" s="259"/>
      <c r="R647" s="259"/>
      <c r="S647" s="259"/>
      <c r="T647" s="26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61" t="s">
        <v>196</v>
      </c>
      <c r="AU647" s="261" t="s">
        <v>90</v>
      </c>
      <c r="AV647" s="13" t="s">
        <v>86</v>
      </c>
      <c r="AW647" s="13" t="s">
        <v>38</v>
      </c>
      <c r="AX647" s="13" t="s">
        <v>82</v>
      </c>
      <c r="AY647" s="261" t="s">
        <v>183</v>
      </c>
    </row>
    <row r="648" s="13" customFormat="1">
      <c r="A648" s="13"/>
      <c r="B648" s="252"/>
      <c r="C648" s="253"/>
      <c r="D648" s="245" t="s">
        <v>196</v>
      </c>
      <c r="E648" s="254" t="s">
        <v>1</v>
      </c>
      <c r="F648" s="255" t="s">
        <v>3618</v>
      </c>
      <c r="G648" s="253"/>
      <c r="H648" s="254" t="s">
        <v>1</v>
      </c>
      <c r="I648" s="256"/>
      <c r="J648" s="253"/>
      <c r="K648" s="253"/>
      <c r="L648" s="257"/>
      <c r="M648" s="258"/>
      <c r="N648" s="259"/>
      <c r="O648" s="259"/>
      <c r="P648" s="259"/>
      <c r="Q648" s="259"/>
      <c r="R648" s="259"/>
      <c r="S648" s="259"/>
      <c r="T648" s="26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61" t="s">
        <v>196</v>
      </c>
      <c r="AU648" s="261" t="s">
        <v>90</v>
      </c>
      <c r="AV648" s="13" t="s">
        <v>86</v>
      </c>
      <c r="AW648" s="13" t="s">
        <v>38</v>
      </c>
      <c r="AX648" s="13" t="s">
        <v>82</v>
      </c>
      <c r="AY648" s="261" t="s">
        <v>183</v>
      </c>
    </row>
    <row r="649" s="13" customFormat="1">
      <c r="A649" s="13"/>
      <c r="B649" s="252"/>
      <c r="C649" s="253"/>
      <c r="D649" s="245" t="s">
        <v>196</v>
      </c>
      <c r="E649" s="254" t="s">
        <v>1</v>
      </c>
      <c r="F649" s="255" t="s">
        <v>3626</v>
      </c>
      <c r="G649" s="253"/>
      <c r="H649" s="254" t="s">
        <v>1</v>
      </c>
      <c r="I649" s="256"/>
      <c r="J649" s="253"/>
      <c r="K649" s="253"/>
      <c r="L649" s="257"/>
      <c r="M649" s="258"/>
      <c r="N649" s="259"/>
      <c r="O649" s="259"/>
      <c r="P649" s="259"/>
      <c r="Q649" s="259"/>
      <c r="R649" s="259"/>
      <c r="S649" s="259"/>
      <c r="T649" s="26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61" t="s">
        <v>196</v>
      </c>
      <c r="AU649" s="261" t="s">
        <v>90</v>
      </c>
      <c r="AV649" s="13" t="s">
        <v>86</v>
      </c>
      <c r="AW649" s="13" t="s">
        <v>38</v>
      </c>
      <c r="AX649" s="13" t="s">
        <v>82</v>
      </c>
      <c r="AY649" s="261" t="s">
        <v>183</v>
      </c>
    </row>
    <row r="650" s="13" customFormat="1">
      <c r="A650" s="13"/>
      <c r="B650" s="252"/>
      <c r="C650" s="253"/>
      <c r="D650" s="245" t="s">
        <v>196</v>
      </c>
      <c r="E650" s="254" t="s">
        <v>1</v>
      </c>
      <c r="F650" s="255" t="s">
        <v>3620</v>
      </c>
      <c r="G650" s="253"/>
      <c r="H650" s="254" t="s">
        <v>1</v>
      </c>
      <c r="I650" s="256"/>
      <c r="J650" s="253"/>
      <c r="K650" s="253"/>
      <c r="L650" s="257"/>
      <c r="M650" s="258"/>
      <c r="N650" s="259"/>
      <c r="O650" s="259"/>
      <c r="P650" s="259"/>
      <c r="Q650" s="259"/>
      <c r="R650" s="259"/>
      <c r="S650" s="259"/>
      <c r="T650" s="26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61" t="s">
        <v>196</v>
      </c>
      <c r="AU650" s="261" t="s">
        <v>90</v>
      </c>
      <c r="AV650" s="13" t="s">
        <v>86</v>
      </c>
      <c r="AW650" s="13" t="s">
        <v>38</v>
      </c>
      <c r="AX650" s="13" t="s">
        <v>82</v>
      </c>
      <c r="AY650" s="261" t="s">
        <v>183</v>
      </c>
    </row>
    <row r="651" s="13" customFormat="1">
      <c r="A651" s="13"/>
      <c r="B651" s="252"/>
      <c r="C651" s="253"/>
      <c r="D651" s="245" t="s">
        <v>196</v>
      </c>
      <c r="E651" s="254" t="s">
        <v>1</v>
      </c>
      <c r="F651" s="255" t="s">
        <v>3621</v>
      </c>
      <c r="G651" s="253"/>
      <c r="H651" s="254" t="s">
        <v>1</v>
      </c>
      <c r="I651" s="256"/>
      <c r="J651" s="253"/>
      <c r="K651" s="253"/>
      <c r="L651" s="257"/>
      <c r="M651" s="258"/>
      <c r="N651" s="259"/>
      <c r="O651" s="259"/>
      <c r="P651" s="259"/>
      <c r="Q651" s="259"/>
      <c r="R651" s="259"/>
      <c r="S651" s="259"/>
      <c r="T651" s="26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61" t="s">
        <v>196</v>
      </c>
      <c r="AU651" s="261" t="s">
        <v>90</v>
      </c>
      <c r="AV651" s="13" t="s">
        <v>86</v>
      </c>
      <c r="AW651" s="13" t="s">
        <v>38</v>
      </c>
      <c r="AX651" s="13" t="s">
        <v>82</v>
      </c>
      <c r="AY651" s="261" t="s">
        <v>183</v>
      </c>
    </row>
    <row r="652" s="13" customFormat="1">
      <c r="A652" s="13"/>
      <c r="B652" s="252"/>
      <c r="C652" s="253"/>
      <c r="D652" s="245" t="s">
        <v>196</v>
      </c>
      <c r="E652" s="254" t="s">
        <v>1</v>
      </c>
      <c r="F652" s="255" t="s">
        <v>3622</v>
      </c>
      <c r="G652" s="253"/>
      <c r="H652" s="254" t="s">
        <v>1</v>
      </c>
      <c r="I652" s="256"/>
      <c r="J652" s="253"/>
      <c r="K652" s="253"/>
      <c r="L652" s="257"/>
      <c r="M652" s="258"/>
      <c r="N652" s="259"/>
      <c r="O652" s="259"/>
      <c r="P652" s="259"/>
      <c r="Q652" s="259"/>
      <c r="R652" s="259"/>
      <c r="S652" s="259"/>
      <c r="T652" s="26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61" t="s">
        <v>196</v>
      </c>
      <c r="AU652" s="261" t="s">
        <v>90</v>
      </c>
      <c r="AV652" s="13" t="s">
        <v>86</v>
      </c>
      <c r="AW652" s="13" t="s">
        <v>38</v>
      </c>
      <c r="AX652" s="13" t="s">
        <v>82</v>
      </c>
      <c r="AY652" s="261" t="s">
        <v>183</v>
      </c>
    </row>
    <row r="653" s="13" customFormat="1">
      <c r="A653" s="13"/>
      <c r="B653" s="252"/>
      <c r="C653" s="253"/>
      <c r="D653" s="245" t="s">
        <v>196</v>
      </c>
      <c r="E653" s="254" t="s">
        <v>1</v>
      </c>
      <c r="F653" s="255" t="s">
        <v>3491</v>
      </c>
      <c r="G653" s="253"/>
      <c r="H653" s="254" t="s">
        <v>1</v>
      </c>
      <c r="I653" s="256"/>
      <c r="J653" s="253"/>
      <c r="K653" s="253"/>
      <c r="L653" s="257"/>
      <c r="M653" s="258"/>
      <c r="N653" s="259"/>
      <c r="O653" s="259"/>
      <c r="P653" s="259"/>
      <c r="Q653" s="259"/>
      <c r="R653" s="259"/>
      <c r="S653" s="259"/>
      <c r="T653" s="26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61" t="s">
        <v>196</v>
      </c>
      <c r="AU653" s="261" t="s">
        <v>90</v>
      </c>
      <c r="AV653" s="13" t="s">
        <v>86</v>
      </c>
      <c r="AW653" s="13" t="s">
        <v>38</v>
      </c>
      <c r="AX653" s="13" t="s">
        <v>82</v>
      </c>
      <c r="AY653" s="261" t="s">
        <v>183</v>
      </c>
    </row>
    <row r="654" s="13" customFormat="1">
      <c r="A654" s="13"/>
      <c r="B654" s="252"/>
      <c r="C654" s="253"/>
      <c r="D654" s="245" t="s">
        <v>196</v>
      </c>
      <c r="E654" s="254" t="s">
        <v>1</v>
      </c>
      <c r="F654" s="255" t="s">
        <v>3312</v>
      </c>
      <c r="G654" s="253"/>
      <c r="H654" s="254" t="s">
        <v>1</v>
      </c>
      <c r="I654" s="256"/>
      <c r="J654" s="253"/>
      <c r="K654" s="253"/>
      <c r="L654" s="257"/>
      <c r="M654" s="258"/>
      <c r="N654" s="259"/>
      <c r="O654" s="259"/>
      <c r="P654" s="259"/>
      <c r="Q654" s="259"/>
      <c r="R654" s="259"/>
      <c r="S654" s="259"/>
      <c r="T654" s="26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61" t="s">
        <v>196</v>
      </c>
      <c r="AU654" s="261" t="s">
        <v>90</v>
      </c>
      <c r="AV654" s="13" t="s">
        <v>86</v>
      </c>
      <c r="AW654" s="13" t="s">
        <v>38</v>
      </c>
      <c r="AX654" s="13" t="s">
        <v>82</v>
      </c>
      <c r="AY654" s="261" t="s">
        <v>183</v>
      </c>
    </row>
    <row r="655" s="13" customFormat="1">
      <c r="A655" s="13"/>
      <c r="B655" s="252"/>
      <c r="C655" s="253"/>
      <c r="D655" s="245" t="s">
        <v>196</v>
      </c>
      <c r="E655" s="254" t="s">
        <v>1</v>
      </c>
      <c r="F655" s="255" t="s">
        <v>3318</v>
      </c>
      <c r="G655" s="253"/>
      <c r="H655" s="254" t="s">
        <v>1</v>
      </c>
      <c r="I655" s="256"/>
      <c r="J655" s="253"/>
      <c r="K655" s="253"/>
      <c r="L655" s="257"/>
      <c r="M655" s="258"/>
      <c r="N655" s="259"/>
      <c r="O655" s="259"/>
      <c r="P655" s="259"/>
      <c r="Q655" s="259"/>
      <c r="R655" s="259"/>
      <c r="S655" s="259"/>
      <c r="T655" s="26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61" t="s">
        <v>196</v>
      </c>
      <c r="AU655" s="261" t="s">
        <v>90</v>
      </c>
      <c r="AV655" s="13" t="s">
        <v>86</v>
      </c>
      <c r="AW655" s="13" t="s">
        <v>38</v>
      </c>
      <c r="AX655" s="13" t="s">
        <v>82</v>
      </c>
      <c r="AY655" s="261" t="s">
        <v>183</v>
      </c>
    </row>
    <row r="656" s="14" customFormat="1">
      <c r="A656" s="14"/>
      <c r="B656" s="262"/>
      <c r="C656" s="263"/>
      <c r="D656" s="245" t="s">
        <v>196</v>
      </c>
      <c r="E656" s="264" t="s">
        <v>1</v>
      </c>
      <c r="F656" s="265" t="s">
        <v>86</v>
      </c>
      <c r="G656" s="263"/>
      <c r="H656" s="266">
        <v>1</v>
      </c>
      <c r="I656" s="267"/>
      <c r="J656" s="263"/>
      <c r="K656" s="263"/>
      <c r="L656" s="268"/>
      <c r="M656" s="269"/>
      <c r="N656" s="270"/>
      <c r="O656" s="270"/>
      <c r="P656" s="270"/>
      <c r="Q656" s="270"/>
      <c r="R656" s="270"/>
      <c r="S656" s="270"/>
      <c r="T656" s="271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72" t="s">
        <v>196</v>
      </c>
      <c r="AU656" s="272" t="s">
        <v>90</v>
      </c>
      <c r="AV656" s="14" t="s">
        <v>90</v>
      </c>
      <c r="AW656" s="14" t="s">
        <v>38</v>
      </c>
      <c r="AX656" s="14" t="s">
        <v>86</v>
      </c>
      <c r="AY656" s="272" t="s">
        <v>183</v>
      </c>
    </row>
    <row r="657" s="2" customFormat="1" ht="24.15" customHeight="1">
      <c r="A657" s="41"/>
      <c r="B657" s="42"/>
      <c r="C657" s="232" t="s">
        <v>641</v>
      </c>
      <c r="D657" s="232" t="s">
        <v>186</v>
      </c>
      <c r="E657" s="233" t="s">
        <v>3627</v>
      </c>
      <c r="F657" s="234" t="s">
        <v>3628</v>
      </c>
      <c r="G657" s="235" t="s">
        <v>294</v>
      </c>
      <c r="H657" s="236">
        <v>1</v>
      </c>
      <c r="I657" s="237"/>
      <c r="J657" s="238">
        <f>ROUND(I657*H657,2)</f>
        <v>0</v>
      </c>
      <c r="K657" s="234" t="s">
        <v>1</v>
      </c>
      <c r="L657" s="47"/>
      <c r="M657" s="239" t="s">
        <v>1</v>
      </c>
      <c r="N657" s="240" t="s">
        <v>47</v>
      </c>
      <c r="O657" s="94"/>
      <c r="P657" s="241">
        <f>O657*H657</f>
        <v>0</v>
      </c>
      <c r="Q657" s="241">
        <v>0</v>
      </c>
      <c r="R657" s="241">
        <f>Q657*H657</f>
        <v>0</v>
      </c>
      <c r="S657" s="241">
        <v>0</v>
      </c>
      <c r="T657" s="242">
        <f>S657*H657</f>
        <v>0</v>
      </c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R657" s="243" t="s">
        <v>101</v>
      </c>
      <c r="AT657" s="243" t="s">
        <v>186</v>
      </c>
      <c r="AU657" s="243" t="s">
        <v>90</v>
      </c>
      <c r="AY657" s="19" t="s">
        <v>183</v>
      </c>
      <c r="BE657" s="244">
        <f>IF(N657="základní",J657,0)</f>
        <v>0</v>
      </c>
      <c r="BF657" s="244">
        <f>IF(N657="snížená",J657,0)</f>
        <v>0</v>
      </c>
      <c r="BG657" s="244">
        <f>IF(N657="zákl. přenesená",J657,0)</f>
        <v>0</v>
      </c>
      <c r="BH657" s="244">
        <f>IF(N657="sníž. přenesená",J657,0)</f>
        <v>0</v>
      </c>
      <c r="BI657" s="244">
        <f>IF(N657="nulová",J657,0)</f>
        <v>0</v>
      </c>
      <c r="BJ657" s="19" t="s">
        <v>86</v>
      </c>
      <c r="BK657" s="244">
        <f>ROUND(I657*H657,2)</f>
        <v>0</v>
      </c>
      <c r="BL657" s="19" t="s">
        <v>101</v>
      </c>
      <c r="BM657" s="243" t="s">
        <v>3629</v>
      </c>
    </row>
    <row r="658" s="2" customFormat="1">
      <c r="A658" s="41"/>
      <c r="B658" s="42"/>
      <c r="C658" s="43"/>
      <c r="D658" s="245" t="s">
        <v>192</v>
      </c>
      <c r="E658" s="43"/>
      <c r="F658" s="246" t="s">
        <v>3628</v>
      </c>
      <c r="G658" s="43"/>
      <c r="H658" s="43"/>
      <c r="I658" s="247"/>
      <c r="J658" s="43"/>
      <c r="K658" s="43"/>
      <c r="L658" s="47"/>
      <c r="M658" s="248"/>
      <c r="N658" s="249"/>
      <c r="O658" s="94"/>
      <c r="P658" s="94"/>
      <c r="Q658" s="94"/>
      <c r="R658" s="94"/>
      <c r="S658" s="94"/>
      <c r="T658" s="95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19" t="s">
        <v>192</v>
      </c>
      <c r="AU658" s="19" t="s">
        <v>90</v>
      </c>
    </row>
    <row r="659" s="13" customFormat="1">
      <c r="A659" s="13"/>
      <c r="B659" s="252"/>
      <c r="C659" s="253"/>
      <c r="D659" s="245" t="s">
        <v>196</v>
      </c>
      <c r="E659" s="254" t="s">
        <v>1</v>
      </c>
      <c r="F659" s="255" t="s">
        <v>3247</v>
      </c>
      <c r="G659" s="253"/>
      <c r="H659" s="254" t="s">
        <v>1</v>
      </c>
      <c r="I659" s="256"/>
      <c r="J659" s="253"/>
      <c r="K659" s="253"/>
      <c r="L659" s="257"/>
      <c r="M659" s="258"/>
      <c r="N659" s="259"/>
      <c r="O659" s="259"/>
      <c r="P659" s="259"/>
      <c r="Q659" s="259"/>
      <c r="R659" s="259"/>
      <c r="S659" s="259"/>
      <c r="T659" s="26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61" t="s">
        <v>196</v>
      </c>
      <c r="AU659" s="261" t="s">
        <v>90</v>
      </c>
      <c r="AV659" s="13" t="s">
        <v>86</v>
      </c>
      <c r="AW659" s="13" t="s">
        <v>38</v>
      </c>
      <c r="AX659" s="13" t="s">
        <v>82</v>
      </c>
      <c r="AY659" s="261" t="s">
        <v>183</v>
      </c>
    </row>
    <row r="660" s="13" customFormat="1">
      <c r="A660" s="13"/>
      <c r="B660" s="252"/>
      <c r="C660" s="253"/>
      <c r="D660" s="245" t="s">
        <v>196</v>
      </c>
      <c r="E660" s="254" t="s">
        <v>1</v>
      </c>
      <c r="F660" s="255" t="s">
        <v>3255</v>
      </c>
      <c r="G660" s="253"/>
      <c r="H660" s="254" t="s">
        <v>1</v>
      </c>
      <c r="I660" s="256"/>
      <c r="J660" s="253"/>
      <c r="K660" s="253"/>
      <c r="L660" s="257"/>
      <c r="M660" s="258"/>
      <c r="N660" s="259"/>
      <c r="O660" s="259"/>
      <c r="P660" s="259"/>
      <c r="Q660" s="259"/>
      <c r="R660" s="259"/>
      <c r="S660" s="259"/>
      <c r="T660" s="26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61" t="s">
        <v>196</v>
      </c>
      <c r="AU660" s="261" t="s">
        <v>90</v>
      </c>
      <c r="AV660" s="13" t="s">
        <v>86</v>
      </c>
      <c r="AW660" s="13" t="s">
        <v>38</v>
      </c>
      <c r="AX660" s="13" t="s">
        <v>82</v>
      </c>
      <c r="AY660" s="261" t="s">
        <v>183</v>
      </c>
    </row>
    <row r="661" s="13" customFormat="1">
      <c r="A661" s="13"/>
      <c r="B661" s="252"/>
      <c r="C661" s="253"/>
      <c r="D661" s="245" t="s">
        <v>196</v>
      </c>
      <c r="E661" s="254" t="s">
        <v>1</v>
      </c>
      <c r="F661" s="255" t="s">
        <v>3630</v>
      </c>
      <c r="G661" s="253"/>
      <c r="H661" s="254" t="s">
        <v>1</v>
      </c>
      <c r="I661" s="256"/>
      <c r="J661" s="253"/>
      <c r="K661" s="253"/>
      <c r="L661" s="257"/>
      <c r="M661" s="258"/>
      <c r="N661" s="259"/>
      <c r="O661" s="259"/>
      <c r="P661" s="259"/>
      <c r="Q661" s="259"/>
      <c r="R661" s="259"/>
      <c r="S661" s="259"/>
      <c r="T661" s="26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61" t="s">
        <v>196</v>
      </c>
      <c r="AU661" s="261" t="s">
        <v>90</v>
      </c>
      <c r="AV661" s="13" t="s">
        <v>86</v>
      </c>
      <c r="AW661" s="13" t="s">
        <v>38</v>
      </c>
      <c r="AX661" s="13" t="s">
        <v>82</v>
      </c>
      <c r="AY661" s="261" t="s">
        <v>183</v>
      </c>
    </row>
    <row r="662" s="13" customFormat="1">
      <c r="A662" s="13"/>
      <c r="B662" s="252"/>
      <c r="C662" s="253"/>
      <c r="D662" s="245" t="s">
        <v>196</v>
      </c>
      <c r="E662" s="254" t="s">
        <v>1</v>
      </c>
      <c r="F662" s="255" t="s">
        <v>3631</v>
      </c>
      <c r="G662" s="253"/>
      <c r="H662" s="254" t="s">
        <v>1</v>
      </c>
      <c r="I662" s="256"/>
      <c r="J662" s="253"/>
      <c r="K662" s="253"/>
      <c r="L662" s="257"/>
      <c r="M662" s="258"/>
      <c r="N662" s="259"/>
      <c r="O662" s="259"/>
      <c r="P662" s="259"/>
      <c r="Q662" s="259"/>
      <c r="R662" s="259"/>
      <c r="S662" s="259"/>
      <c r="T662" s="26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61" t="s">
        <v>196</v>
      </c>
      <c r="AU662" s="261" t="s">
        <v>90</v>
      </c>
      <c r="AV662" s="13" t="s">
        <v>86</v>
      </c>
      <c r="AW662" s="13" t="s">
        <v>38</v>
      </c>
      <c r="AX662" s="13" t="s">
        <v>82</v>
      </c>
      <c r="AY662" s="261" t="s">
        <v>183</v>
      </c>
    </row>
    <row r="663" s="13" customFormat="1">
      <c r="A663" s="13"/>
      <c r="B663" s="252"/>
      <c r="C663" s="253"/>
      <c r="D663" s="245" t="s">
        <v>196</v>
      </c>
      <c r="E663" s="254" t="s">
        <v>1</v>
      </c>
      <c r="F663" s="255" t="s">
        <v>3632</v>
      </c>
      <c r="G663" s="253"/>
      <c r="H663" s="254" t="s">
        <v>1</v>
      </c>
      <c r="I663" s="256"/>
      <c r="J663" s="253"/>
      <c r="K663" s="253"/>
      <c r="L663" s="257"/>
      <c r="M663" s="258"/>
      <c r="N663" s="259"/>
      <c r="O663" s="259"/>
      <c r="P663" s="259"/>
      <c r="Q663" s="259"/>
      <c r="R663" s="259"/>
      <c r="S663" s="259"/>
      <c r="T663" s="26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61" t="s">
        <v>196</v>
      </c>
      <c r="AU663" s="261" t="s">
        <v>90</v>
      </c>
      <c r="AV663" s="13" t="s">
        <v>86</v>
      </c>
      <c r="AW663" s="13" t="s">
        <v>38</v>
      </c>
      <c r="AX663" s="13" t="s">
        <v>82</v>
      </c>
      <c r="AY663" s="261" t="s">
        <v>183</v>
      </c>
    </row>
    <row r="664" s="13" customFormat="1">
      <c r="A664" s="13"/>
      <c r="B664" s="252"/>
      <c r="C664" s="253"/>
      <c r="D664" s="245" t="s">
        <v>196</v>
      </c>
      <c r="E664" s="254" t="s">
        <v>1</v>
      </c>
      <c r="F664" s="255" t="s">
        <v>3620</v>
      </c>
      <c r="G664" s="253"/>
      <c r="H664" s="254" t="s">
        <v>1</v>
      </c>
      <c r="I664" s="256"/>
      <c r="J664" s="253"/>
      <c r="K664" s="253"/>
      <c r="L664" s="257"/>
      <c r="M664" s="258"/>
      <c r="N664" s="259"/>
      <c r="O664" s="259"/>
      <c r="P664" s="259"/>
      <c r="Q664" s="259"/>
      <c r="R664" s="259"/>
      <c r="S664" s="259"/>
      <c r="T664" s="26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61" t="s">
        <v>196</v>
      </c>
      <c r="AU664" s="261" t="s">
        <v>90</v>
      </c>
      <c r="AV664" s="13" t="s">
        <v>86</v>
      </c>
      <c r="AW664" s="13" t="s">
        <v>38</v>
      </c>
      <c r="AX664" s="13" t="s">
        <v>82</v>
      </c>
      <c r="AY664" s="261" t="s">
        <v>183</v>
      </c>
    </row>
    <row r="665" s="13" customFormat="1">
      <c r="A665" s="13"/>
      <c r="B665" s="252"/>
      <c r="C665" s="253"/>
      <c r="D665" s="245" t="s">
        <v>196</v>
      </c>
      <c r="E665" s="254" t="s">
        <v>1</v>
      </c>
      <c r="F665" s="255" t="s">
        <v>3621</v>
      </c>
      <c r="G665" s="253"/>
      <c r="H665" s="254" t="s">
        <v>1</v>
      </c>
      <c r="I665" s="256"/>
      <c r="J665" s="253"/>
      <c r="K665" s="253"/>
      <c r="L665" s="257"/>
      <c r="M665" s="258"/>
      <c r="N665" s="259"/>
      <c r="O665" s="259"/>
      <c r="P665" s="259"/>
      <c r="Q665" s="259"/>
      <c r="R665" s="259"/>
      <c r="S665" s="259"/>
      <c r="T665" s="26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61" t="s">
        <v>196</v>
      </c>
      <c r="AU665" s="261" t="s">
        <v>90</v>
      </c>
      <c r="AV665" s="13" t="s">
        <v>86</v>
      </c>
      <c r="AW665" s="13" t="s">
        <v>38</v>
      </c>
      <c r="AX665" s="13" t="s">
        <v>82</v>
      </c>
      <c r="AY665" s="261" t="s">
        <v>183</v>
      </c>
    </row>
    <row r="666" s="13" customFormat="1">
      <c r="A666" s="13"/>
      <c r="B666" s="252"/>
      <c r="C666" s="253"/>
      <c r="D666" s="245" t="s">
        <v>196</v>
      </c>
      <c r="E666" s="254" t="s">
        <v>1</v>
      </c>
      <c r="F666" s="255" t="s">
        <v>3622</v>
      </c>
      <c r="G666" s="253"/>
      <c r="H666" s="254" t="s">
        <v>1</v>
      </c>
      <c r="I666" s="256"/>
      <c r="J666" s="253"/>
      <c r="K666" s="253"/>
      <c r="L666" s="257"/>
      <c r="M666" s="258"/>
      <c r="N666" s="259"/>
      <c r="O666" s="259"/>
      <c r="P666" s="259"/>
      <c r="Q666" s="259"/>
      <c r="R666" s="259"/>
      <c r="S666" s="259"/>
      <c r="T666" s="26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61" t="s">
        <v>196</v>
      </c>
      <c r="AU666" s="261" t="s">
        <v>90</v>
      </c>
      <c r="AV666" s="13" t="s">
        <v>86</v>
      </c>
      <c r="AW666" s="13" t="s">
        <v>38</v>
      </c>
      <c r="AX666" s="13" t="s">
        <v>82</v>
      </c>
      <c r="AY666" s="261" t="s">
        <v>183</v>
      </c>
    </row>
    <row r="667" s="13" customFormat="1">
      <c r="A667" s="13"/>
      <c r="B667" s="252"/>
      <c r="C667" s="253"/>
      <c r="D667" s="245" t="s">
        <v>196</v>
      </c>
      <c r="E667" s="254" t="s">
        <v>1</v>
      </c>
      <c r="F667" s="255" t="s">
        <v>3491</v>
      </c>
      <c r="G667" s="253"/>
      <c r="H667" s="254" t="s">
        <v>1</v>
      </c>
      <c r="I667" s="256"/>
      <c r="J667" s="253"/>
      <c r="K667" s="253"/>
      <c r="L667" s="257"/>
      <c r="M667" s="258"/>
      <c r="N667" s="259"/>
      <c r="O667" s="259"/>
      <c r="P667" s="259"/>
      <c r="Q667" s="259"/>
      <c r="R667" s="259"/>
      <c r="S667" s="259"/>
      <c r="T667" s="26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61" t="s">
        <v>196</v>
      </c>
      <c r="AU667" s="261" t="s">
        <v>90</v>
      </c>
      <c r="AV667" s="13" t="s">
        <v>86</v>
      </c>
      <c r="AW667" s="13" t="s">
        <v>38</v>
      </c>
      <c r="AX667" s="13" t="s">
        <v>82</v>
      </c>
      <c r="AY667" s="261" t="s">
        <v>183</v>
      </c>
    </row>
    <row r="668" s="13" customFormat="1">
      <c r="A668" s="13"/>
      <c r="B668" s="252"/>
      <c r="C668" s="253"/>
      <c r="D668" s="245" t="s">
        <v>196</v>
      </c>
      <c r="E668" s="254" t="s">
        <v>1</v>
      </c>
      <c r="F668" s="255" t="s">
        <v>3312</v>
      </c>
      <c r="G668" s="253"/>
      <c r="H668" s="254" t="s">
        <v>1</v>
      </c>
      <c r="I668" s="256"/>
      <c r="J668" s="253"/>
      <c r="K668" s="253"/>
      <c r="L668" s="257"/>
      <c r="M668" s="258"/>
      <c r="N668" s="259"/>
      <c r="O668" s="259"/>
      <c r="P668" s="259"/>
      <c r="Q668" s="259"/>
      <c r="R668" s="259"/>
      <c r="S668" s="259"/>
      <c r="T668" s="26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61" t="s">
        <v>196</v>
      </c>
      <c r="AU668" s="261" t="s">
        <v>90</v>
      </c>
      <c r="AV668" s="13" t="s">
        <v>86</v>
      </c>
      <c r="AW668" s="13" t="s">
        <v>38</v>
      </c>
      <c r="AX668" s="13" t="s">
        <v>82</v>
      </c>
      <c r="AY668" s="261" t="s">
        <v>183</v>
      </c>
    </row>
    <row r="669" s="13" customFormat="1">
      <c r="A669" s="13"/>
      <c r="B669" s="252"/>
      <c r="C669" s="253"/>
      <c r="D669" s="245" t="s">
        <v>196</v>
      </c>
      <c r="E669" s="254" t="s">
        <v>1</v>
      </c>
      <c r="F669" s="255" t="s">
        <v>3318</v>
      </c>
      <c r="G669" s="253"/>
      <c r="H669" s="254" t="s">
        <v>1</v>
      </c>
      <c r="I669" s="256"/>
      <c r="J669" s="253"/>
      <c r="K669" s="253"/>
      <c r="L669" s="257"/>
      <c r="M669" s="258"/>
      <c r="N669" s="259"/>
      <c r="O669" s="259"/>
      <c r="P669" s="259"/>
      <c r="Q669" s="259"/>
      <c r="R669" s="259"/>
      <c r="S669" s="259"/>
      <c r="T669" s="26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61" t="s">
        <v>196</v>
      </c>
      <c r="AU669" s="261" t="s">
        <v>90</v>
      </c>
      <c r="AV669" s="13" t="s">
        <v>86</v>
      </c>
      <c r="AW669" s="13" t="s">
        <v>38</v>
      </c>
      <c r="AX669" s="13" t="s">
        <v>82</v>
      </c>
      <c r="AY669" s="261" t="s">
        <v>183</v>
      </c>
    </row>
    <row r="670" s="14" customFormat="1">
      <c r="A670" s="14"/>
      <c r="B670" s="262"/>
      <c r="C670" s="263"/>
      <c r="D670" s="245" t="s">
        <v>196</v>
      </c>
      <c r="E670" s="264" t="s">
        <v>1</v>
      </c>
      <c r="F670" s="265" t="s">
        <v>86</v>
      </c>
      <c r="G670" s="263"/>
      <c r="H670" s="266">
        <v>1</v>
      </c>
      <c r="I670" s="267"/>
      <c r="J670" s="263"/>
      <c r="K670" s="263"/>
      <c r="L670" s="268"/>
      <c r="M670" s="269"/>
      <c r="N670" s="270"/>
      <c r="O670" s="270"/>
      <c r="P670" s="270"/>
      <c r="Q670" s="270"/>
      <c r="R670" s="270"/>
      <c r="S670" s="270"/>
      <c r="T670" s="271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72" t="s">
        <v>196</v>
      </c>
      <c r="AU670" s="272" t="s">
        <v>90</v>
      </c>
      <c r="AV670" s="14" t="s">
        <v>90</v>
      </c>
      <c r="AW670" s="14" t="s">
        <v>38</v>
      </c>
      <c r="AX670" s="14" t="s">
        <v>86</v>
      </c>
      <c r="AY670" s="272" t="s">
        <v>183</v>
      </c>
    </row>
    <row r="671" s="12" customFormat="1" ht="22.8" customHeight="1">
      <c r="A671" s="12"/>
      <c r="B671" s="216"/>
      <c r="C671" s="217"/>
      <c r="D671" s="218" t="s">
        <v>81</v>
      </c>
      <c r="E671" s="230" t="s">
        <v>802</v>
      </c>
      <c r="F671" s="230" t="s">
        <v>854</v>
      </c>
      <c r="G671" s="217"/>
      <c r="H671" s="217"/>
      <c r="I671" s="220"/>
      <c r="J671" s="231">
        <f>BK671</f>
        <v>0</v>
      </c>
      <c r="K671" s="217"/>
      <c r="L671" s="222"/>
      <c r="M671" s="223"/>
      <c r="N671" s="224"/>
      <c r="O671" s="224"/>
      <c r="P671" s="225">
        <f>SUM(P672:P759)</f>
        <v>0</v>
      </c>
      <c r="Q671" s="224"/>
      <c r="R671" s="225">
        <f>SUM(R672:R759)</f>
        <v>7.4611000000000001</v>
      </c>
      <c r="S671" s="224"/>
      <c r="T671" s="226">
        <f>SUM(T672:T759)</f>
        <v>0</v>
      </c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R671" s="227" t="s">
        <v>86</v>
      </c>
      <c r="AT671" s="228" t="s">
        <v>81</v>
      </c>
      <c r="AU671" s="228" t="s">
        <v>86</v>
      </c>
      <c r="AY671" s="227" t="s">
        <v>183</v>
      </c>
      <c r="BK671" s="229">
        <f>SUM(BK672:BK759)</f>
        <v>0</v>
      </c>
    </row>
    <row r="672" s="2" customFormat="1" ht="16.5" customHeight="1">
      <c r="A672" s="41"/>
      <c r="B672" s="42"/>
      <c r="C672" s="232" t="s">
        <v>199</v>
      </c>
      <c r="D672" s="232" t="s">
        <v>186</v>
      </c>
      <c r="E672" s="233" t="s">
        <v>3414</v>
      </c>
      <c r="F672" s="234" t="s">
        <v>3415</v>
      </c>
      <c r="G672" s="235" t="s">
        <v>231</v>
      </c>
      <c r="H672" s="236">
        <v>21</v>
      </c>
      <c r="I672" s="237"/>
      <c r="J672" s="238">
        <f>ROUND(I672*H672,2)</f>
        <v>0</v>
      </c>
      <c r="K672" s="234" t="s">
        <v>1</v>
      </c>
      <c r="L672" s="47"/>
      <c r="M672" s="239" t="s">
        <v>1</v>
      </c>
      <c r="N672" s="240" t="s">
        <v>47</v>
      </c>
      <c r="O672" s="94"/>
      <c r="P672" s="241">
        <f>O672*H672</f>
        <v>0</v>
      </c>
      <c r="Q672" s="241">
        <v>0</v>
      </c>
      <c r="R672" s="241">
        <f>Q672*H672</f>
        <v>0</v>
      </c>
      <c r="S672" s="241">
        <v>0</v>
      </c>
      <c r="T672" s="242">
        <f>S672*H672</f>
        <v>0</v>
      </c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R672" s="243" t="s">
        <v>101</v>
      </c>
      <c r="AT672" s="243" t="s">
        <v>186</v>
      </c>
      <c r="AU672" s="243" t="s">
        <v>90</v>
      </c>
      <c r="AY672" s="19" t="s">
        <v>183</v>
      </c>
      <c r="BE672" s="244">
        <f>IF(N672="základní",J672,0)</f>
        <v>0</v>
      </c>
      <c r="BF672" s="244">
        <f>IF(N672="snížená",J672,0)</f>
        <v>0</v>
      </c>
      <c r="BG672" s="244">
        <f>IF(N672="zákl. přenesená",J672,0)</f>
        <v>0</v>
      </c>
      <c r="BH672" s="244">
        <f>IF(N672="sníž. přenesená",J672,0)</f>
        <v>0</v>
      </c>
      <c r="BI672" s="244">
        <f>IF(N672="nulová",J672,0)</f>
        <v>0</v>
      </c>
      <c r="BJ672" s="19" t="s">
        <v>86</v>
      </c>
      <c r="BK672" s="244">
        <f>ROUND(I672*H672,2)</f>
        <v>0</v>
      </c>
      <c r="BL672" s="19" t="s">
        <v>101</v>
      </c>
      <c r="BM672" s="243" t="s">
        <v>3633</v>
      </c>
    </row>
    <row r="673" s="2" customFormat="1">
      <c r="A673" s="41"/>
      <c r="B673" s="42"/>
      <c r="C673" s="43"/>
      <c r="D673" s="245" t="s">
        <v>192</v>
      </c>
      <c r="E673" s="43"/>
      <c r="F673" s="246" t="s">
        <v>3415</v>
      </c>
      <c r="G673" s="43"/>
      <c r="H673" s="43"/>
      <c r="I673" s="247"/>
      <c r="J673" s="43"/>
      <c r="K673" s="43"/>
      <c r="L673" s="47"/>
      <c r="M673" s="248"/>
      <c r="N673" s="249"/>
      <c r="O673" s="94"/>
      <c r="P673" s="94"/>
      <c r="Q673" s="94"/>
      <c r="R673" s="94"/>
      <c r="S673" s="94"/>
      <c r="T673" s="95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19" t="s">
        <v>192</v>
      </c>
      <c r="AU673" s="19" t="s">
        <v>90</v>
      </c>
    </row>
    <row r="674" s="13" customFormat="1">
      <c r="A674" s="13"/>
      <c r="B674" s="252"/>
      <c r="C674" s="253"/>
      <c r="D674" s="245" t="s">
        <v>196</v>
      </c>
      <c r="E674" s="254" t="s">
        <v>1</v>
      </c>
      <c r="F674" s="255" t="s">
        <v>3247</v>
      </c>
      <c r="G674" s="253"/>
      <c r="H674" s="254" t="s">
        <v>1</v>
      </c>
      <c r="I674" s="256"/>
      <c r="J674" s="253"/>
      <c r="K674" s="253"/>
      <c r="L674" s="257"/>
      <c r="M674" s="258"/>
      <c r="N674" s="259"/>
      <c r="O674" s="259"/>
      <c r="P674" s="259"/>
      <c r="Q674" s="259"/>
      <c r="R674" s="259"/>
      <c r="S674" s="259"/>
      <c r="T674" s="26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61" t="s">
        <v>196</v>
      </c>
      <c r="AU674" s="261" t="s">
        <v>90</v>
      </c>
      <c r="AV674" s="13" t="s">
        <v>86</v>
      </c>
      <c r="AW674" s="13" t="s">
        <v>38</v>
      </c>
      <c r="AX674" s="13" t="s">
        <v>82</v>
      </c>
      <c r="AY674" s="261" t="s">
        <v>183</v>
      </c>
    </row>
    <row r="675" s="13" customFormat="1">
      <c r="A675" s="13"/>
      <c r="B675" s="252"/>
      <c r="C675" s="253"/>
      <c r="D675" s="245" t="s">
        <v>196</v>
      </c>
      <c r="E675" s="254" t="s">
        <v>1</v>
      </c>
      <c r="F675" s="255" t="s">
        <v>3417</v>
      </c>
      <c r="G675" s="253"/>
      <c r="H675" s="254" t="s">
        <v>1</v>
      </c>
      <c r="I675" s="256"/>
      <c r="J675" s="253"/>
      <c r="K675" s="253"/>
      <c r="L675" s="257"/>
      <c r="M675" s="258"/>
      <c r="N675" s="259"/>
      <c r="O675" s="259"/>
      <c r="P675" s="259"/>
      <c r="Q675" s="259"/>
      <c r="R675" s="259"/>
      <c r="S675" s="259"/>
      <c r="T675" s="26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61" t="s">
        <v>196</v>
      </c>
      <c r="AU675" s="261" t="s">
        <v>90</v>
      </c>
      <c r="AV675" s="13" t="s">
        <v>86</v>
      </c>
      <c r="AW675" s="13" t="s">
        <v>38</v>
      </c>
      <c r="AX675" s="13" t="s">
        <v>82</v>
      </c>
      <c r="AY675" s="261" t="s">
        <v>183</v>
      </c>
    </row>
    <row r="676" s="13" customFormat="1">
      <c r="A676" s="13"/>
      <c r="B676" s="252"/>
      <c r="C676" s="253"/>
      <c r="D676" s="245" t="s">
        <v>196</v>
      </c>
      <c r="E676" s="254" t="s">
        <v>1</v>
      </c>
      <c r="F676" s="255" t="s">
        <v>3418</v>
      </c>
      <c r="G676" s="253"/>
      <c r="H676" s="254" t="s">
        <v>1</v>
      </c>
      <c r="I676" s="256"/>
      <c r="J676" s="253"/>
      <c r="K676" s="253"/>
      <c r="L676" s="257"/>
      <c r="M676" s="258"/>
      <c r="N676" s="259"/>
      <c r="O676" s="259"/>
      <c r="P676" s="259"/>
      <c r="Q676" s="259"/>
      <c r="R676" s="259"/>
      <c r="S676" s="259"/>
      <c r="T676" s="26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61" t="s">
        <v>196</v>
      </c>
      <c r="AU676" s="261" t="s">
        <v>90</v>
      </c>
      <c r="AV676" s="13" t="s">
        <v>86</v>
      </c>
      <c r="AW676" s="13" t="s">
        <v>38</v>
      </c>
      <c r="AX676" s="13" t="s">
        <v>82</v>
      </c>
      <c r="AY676" s="261" t="s">
        <v>183</v>
      </c>
    </row>
    <row r="677" s="13" customFormat="1">
      <c r="A677" s="13"/>
      <c r="B677" s="252"/>
      <c r="C677" s="253"/>
      <c r="D677" s="245" t="s">
        <v>196</v>
      </c>
      <c r="E677" s="254" t="s">
        <v>1</v>
      </c>
      <c r="F677" s="255" t="s">
        <v>3419</v>
      </c>
      <c r="G677" s="253"/>
      <c r="H677" s="254" t="s">
        <v>1</v>
      </c>
      <c r="I677" s="256"/>
      <c r="J677" s="253"/>
      <c r="K677" s="253"/>
      <c r="L677" s="257"/>
      <c r="M677" s="258"/>
      <c r="N677" s="259"/>
      <c r="O677" s="259"/>
      <c r="P677" s="259"/>
      <c r="Q677" s="259"/>
      <c r="R677" s="259"/>
      <c r="S677" s="259"/>
      <c r="T677" s="26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61" t="s">
        <v>196</v>
      </c>
      <c r="AU677" s="261" t="s">
        <v>90</v>
      </c>
      <c r="AV677" s="13" t="s">
        <v>86</v>
      </c>
      <c r="AW677" s="13" t="s">
        <v>38</v>
      </c>
      <c r="AX677" s="13" t="s">
        <v>82</v>
      </c>
      <c r="AY677" s="261" t="s">
        <v>183</v>
      </c>
    </row>
    <row r="678" s="13" customFormat="1">
      <c r="A678" s="13"/>
      <c r="B678" s="252"/>
      <c r="C678" s="253"/>
      <c r="D678" s="245" t="s">
        <v>196</v>
      </c>
      <c r="E678" s="254" t="s">
        <v>1</v>
      </c>
      <c r="F678" s="255" t="s">
        <v>3420</v>
      </c>
      <c r="G678" s="253"/>
      <c r="H678" s="254" t="s">
        <v>1</v>
      </c>
      <c r="I678" s="256"/>
      <c r="J678" s="253"/>
      <c r="K678" s="253"/>
      <c r="L678" s="257"/>
      <c r="M678" s="258"/>
      <c r="N678" s="259"/>
      <c r="O678" s="259"/>
      <c r="P678" s="259"/>
      <c r="Q678" s="259"/>
      <c r="R678" s="259"/>
      <c r="S678" s="259"/>
      <c r="T678" s="26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61" t="s">
        <v>196</v>
      </c>
      <c r="AU678" s="261" t="s">
        <v>90</v>
      </c>
      <c r="AV678" s="13" t="s">
        <v>86</v>
      </c>
      <c r="AW678" s="13" t="s">
        <v>38</v>
      </c>
      <c r="AX678" s="13" t="s">
        <v>82</v>
      </c>
      <c r="AY678" s="261" t="s">
        <v>183</v>
      </c>
    </row>
    <row r="679" s="13" customFormat="1">
      <c r="A679" s="13"/>
      <c r="B679" s="252"/>
      <c r="C679" s="253"/>
      <c r="D679" s="245" t="s">
        <v>196</v>
      </c>
      <c r="E679" s="254" t="s">
        <v>1</v>
      </c>
      <c r="F679" s="255" t="s">
        <v>3318</v>
      </c>
      <c r="G679" s="253"/>
      <c r="H679" s="254" t="s">
        <v>1</v>
      </c>
      <c r="I679" s="256"/>
      <c r="J679" s="253"/>
      <c r="K679" s="253"/>
      <c r="L679" s="257"/>
      <c r="M679" s="258"/>
      <c r="N679" s="259"/>
      <c r="O679" s="259"/>
      <c r="P679" s="259"/>
      <c r="Q679" s="259"/>
      <c r="R679" s="259"/>
      <c r="S679" s="259"/>
      <c r="T679" s="26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61" t="s">
        <v>196</v>
      </c>
      <c r="AU679" s="261" t="s">
        <v>90</v>
      </c>
      <c r="AV679" s="13" t="s">
        <v>86</v>
      </c>
      <c r="AW679" s="13" t="s">
        <v>38</v>
      </c>
      <c r="AX679" s="13" t="s">
        <v>82</v>
      </c>
      <c r="AY679" s="261" t="s">
        <v>183</v>
      </c>
    </row>
    <row r="680" s="13" customFormat="1">
      <c r="A680" s="13"/>
      <c r="B680" s="252"/>
      <c r="C680" s="253"/>
      <c r="D680" s="245" t="s">
        <v>196</v>
      </c>
      <c r="E680" s="254" t="s">
        <v>1</v>
      </c>
      <c r="F680" s="255" t="s">
        <v>3381</v>
      </c>
      <c r="G680" s="253"/>
      <c r="H680" s="254" t="s">
        <v>1</v>
      </c>
      <c r="I680" s="256"/>
      <c r="J680" s="253"/>
      <c r="K680" s="253"/>
      <c r="L680" s="257"/>
      <c r="M680" s="258"/>
      <c r="N680" s="259"/>
      <c r="O680" s="259"/>
      <c r="P680" s="259"/>
      <c r="Q680" s="259"/>
      <c r="R680" s="259"/>
      <c r="S680" s="259"/>
      <c r="T680" s="26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61" t="s">
        <v>196</v>
      </c>
      <c r="AU680" s="261" t="s">
        <v>90</v>
      </c>
      <c r="AV680" s="13" t="s">
        <v>86</v>
      </c>
      <c r="AW680" s="13" t="s">
        <v>38</v>
      </c>
      <c r="AX680" s="13" t="s">
        <v>82</v>
      </c>
      <c r="AY680" s="261" t="s">
        <v>183</v>
      </c>
    </row>
    <row r="681" s="14" customFormat="1">
      <c r="A681" s="14"/>
      <c r="B681" s="262"/>
      <c r="C681" s="263"/>
      <c r="D681" s="245" t="s">
        <v>196</v>
      </c>
      <c r="E681" s="264" t="s">
        <v>1</v>
      </c>
      <c r="F681" s="265" t="s">
        <v>7</v>
      </c>
      <c r="G681" s="263"/>
      <c r="H681" s="266">
        <v>21</v>
      </c>
      <c r="I681" s="267"/>
      <c r="J681" s="263"/>
      <c r="K681" s="263"/>
      <c r="L681" s="268"/>
      <c r="M681" s="269"/>
      <c r="N681" s="270"/>
      <c r="O681" s="270"/>
      <c r="P681" s="270"/>
      <c r="Q681" s="270"/>
      <c r="R681" s="270"/>
      <c r="S681" s="270"/>
      <c r="T681" s="271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72" t="s">
        <v>196</v>
      </c>
      <c r="AU681" s="272" t="s">
        <v>90</v>
      </c>
      <c r="AV681" s="14" t="s">
        <v>90</v>
      </c>
      <c r="AW681" s="14" t="s">
        <v>38</v>
      </c>
      <c r="AX681" s="14" t="s">
        <v>86</v>
      </c>
      <c r="AY681" s="272" t="s">
        <v>183</v>
      </c>
    </row>
    <row r="682" s="2" customFormat="1" ht="24.15" customHeight="1">
      <c r="A682" s="41"/>
      <c r="B682" s="42"/>
      <c r="C682" s="232" t="s">
        <v>652</v>
      </c>
      <c r="D682" s="232" t="s">
        <v>186</v>
      </c>
      <c r="E682" s="233" t="s">
        <v>3634</v>
      </c>
      <c r="F682" s="234" t="s">
        <v>3635</v>
      </c>
      <c r="G682" s="235" t="s">
        <v>294</v>
      </c>
      <c r="H682" s="236">
        <v>1</v>
      </c>
      <c r="I682" s="237"/>
      <c r="J682" s="238">
        <f>ROUND(I682*H682,2)</f>
        <v>0</v>
      </c>
      <c r="K682" s="234" t="s">
        <v>190</v>
      </c>
      <c r="L682" s="47"/>
      <c r="M682" s="239" t="s">
        <v>1</v>
      </c>
      <c r="N682" s="240" t="s">
        <v>47</v>
      </c>
      <c r="O682" s="94"/>
      <c r="P682" s="241">
        <f>O682*H682</f>
        <v>0</v>
      </c>
      <c r="Q682" s="241">
        <v>0.41948000000000002</v>
      </c>
      <c r="R682" s="241">
        <f>Q682*H682</f>
        <v>0.41948000000000002</v>
      </c>
      <c r="S682" s="241">
        <v>0</v>
      </c>
      <c r="T682" s="242">
        <f>S682*H682</f>
        <v>0</v>
      </c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R682" s="243" t="s">
        <v>101</v>
      </c>
      <c r="AT682" s="243" t="s">
        <v>186</v>
      </c>
      <c r="AU682" s="243" t="s">
        <v>90</v>
      </c>
      <c r="AY682" s="19" t="s">
        <v>183</v>
      </c>
      <c r="BE682" s="244">
        <f>IF(N682="základní",J682,0)</f>
        <v>0</v>
      </c>
      <c r="BF682" s="244">
        <f>IF(N682="snížená",J682,0)</f>
        <v>0</v>
      </c>
      <c r="BG682" s="244">
        <f>IF(N682="zákl. přenesená",J682,0)</f>
        <v>0</v>
      </c>
      <c r="BH682" s="244">
        <f>IF(N682="sníž. přenesená",J682,0)</f>
        <v>0</v>
      </c>
      <c r="BI682" s="244">
        <f>IF(N682="nulová",J682,0)</f>
        <v>0</v>
      </c>
      <c r="BJ682" s="19" t="s">
        <v>86</v>
      </c>
      <c r="BK682" s="244">
        <f>ROUND(I682*H682,2)</f>
        <v>0</v>
      </c>
      <c r="BL682" s="19" t="s">
        <v>101</v>
      </c>
      <c r="BM682" s="243" t="s">
        <v>3636</v>
      </c>
    </row>
    <row r="683" s="2" customFormat="1">
      <c r="A683" s="41"/>
      <c r="B683" s="42"/>
      <c r="C683" s="43"/>
      <c r="D683" s="245" t="s">
        <v>192</v>
      </c>
      <c r="E683" s="43"/>
      <c r="F683" s="246" t="s">
        <v>3637</v>
      </c>
      <c r="G683" s="43"/>
      <c r="H683" s="43"/>
      <c r="I683" s="247"/>
      <c r="J683" s="43"/>
      <c r="K683" s="43"/>
      <c r="L683" s="47"/>
      <c r="M683" s="248"/>
      <c r="N683" s="249"/>
      <c r="O683" s="94"/>
      <c r="P683" s="94"/>
      <c r="Q683" s="94"/>
      <c r="R683" s="94"/>
      <c r="S683" s="94"/>
      <c r="T683" s="95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T683" s="19" t="s">
        <v>192</v>
      </c>
      <c r="AU683" s="19" t="s">
        <v>90</v>
      </c>
    </row>
    <row r="684" s="2" customFormat="1">
      <c r="A684" s="41"/>
      <c r="B684" s="42"/>
      <c r="C684" s="43"/>
      <c r="D684" s="250" t="s">
        <v>194</v>
      </c>
      <c r="E684" s="43"/>
      <c r="F684" s="251" t="s">
        <v>3638</v>
      </c>
      <c r="G684" s="43"/>
      <c r="H684" s="43"/>
      <c r="I684" s="247"/>
      <c r="J684" s="43"/>
      <c r="K684" s="43"/>
      <c r="L684" s="47"/>
      <c r="M684" s="248"/>
      <c r="N684" s="249"/>
      <c r="O684" s="94"/>
      <c r="P684" s="94"/>
      <c r="Q684" s="94"/>
      <c r="R684" s="94"/>
      <c r="S684" s="94"/>
      <c r="T684" s="95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19" t="s">
        <v>194</v>
      </c>
      <c r="AU684" s="19" t="s">
        <v>90</v>
      </c>
    </row>
    <row r="685" s="13" customFormat="1">
      <c r="A685" s="13"/>
      <c r="B685" s="252"/>
      <c r="C685" s="253"/>
      <c r="D685" s="245" t="s">
        <v>196</v>
      </c>
      <c r="E685" s="254" t="s">
        <v>1</v>
      </c>
      <c r="F685" s="255" t="s">
        <v>3387</v>
      </c>
      <c r="G685" s="253"/>
      <c r="H685" s="254" t="s">
        <v>1</v>
      </c>
      <c r="I685" s="256"/>
      <c r="J685" s="253"/>
      <c r="K685" s="253"/>
      <c r="L685" s="257"/>
      <c r="M685" s="258"/>
      <c r="N685" s="259"/>
      <c r="O685" s="259"/>
      <c r="P685" s="259"/>
      <c r="Q685" s="259"/>
      <c r="R685" s="259"/>
      <c r="S685" s="259"/>
      <c r="T685" s="260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61" t="s">
        <v>196</v>
      </c>
      <c r="AU685" s="261" t="s">
        <v>90</v>
      </c>
      <c r="AV685" s="13" t="s">
        <v>86</v>
      </c>
      <c r="AW685" s="13" t="s">
        <v>38</v>
      </c>
      <c r="AX685" s="13" t="s">
        <v>82</v>
      </c>
      <c r="AY685" s="261" t="s">
        <v>183</v>
      </c>
    </row>
    <row r="686" s="13" customFormat="1">
      <c r="A686" s="13"/>
      <c r="B686" s="252"/>
      <c r="C686" s="253"/>
      <c r="D686" s="245" t="s">
        <v>196</v>
      </c>
      <c r="E686" s="254" t="s">
        <v>1</v>
      </c>
      <c r="F686" s="255" t="s">
        <v>3503</v>
      </c>
      <c r="G686" s="253"/>
      <c r="H686" s="254" t="s">
        <v>1</v>
      </c>
      <c r="I686" s="256"/>
      <c r="J686" s="253"/>
      <c r="K686" s="253"/>
      <c r="L686" s="257"/>
      <c r="M686" s="258"/>
      <c r="N686" s="259"/>
      <c r="O686" s="259"/>
      <c r="P686" s="259"/>
      <c r="Q686" s="259"/>
      <c r="R686" s="259"/>
      <c r="S686" s="259"/>
      <c r="T686" s="260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61" t="s">
        <v>196</v>
      </c>
      <c r="AU686" s="261" t="s">
        <v>90</v>
      </c>
      <c r="AV686" s="13" t="s">
        <v>86</v>
      </c>
      <c r="AW686" s="13" t="s">
        <v>38</v>
      </c>
      <c r="AX686" s="13" t="s">
        <v>82</v>
      </c>
      <c r="AY686" s="261" t="s">
        <v>183</v>
      </c>
    </row>
    <row r="687" s="14" customFormat="1">
      <c r="A687" s="14"/>
      <c r="B687" s="262"/>
      <c r="C687" s="263"/>
      <c r="D687" s="245" t="s">
        <v>196</v>
      </c>
      <c r="E687" s="264" t="s">
        <v>1</v>
      </c>
      <c r="F687" s="265" t="s">
        <v>86</v>
      </c>
      <c r="G687" s="263"/>
      <c r="H687" s="266">
        <v>1</v>
      </c>
      <c r="I687" s="267"/>
      <c r="J687" s="263"/>
      <c r="K687" s="263"/>
      <c r="L687" s="268"/>
      <c r="M687" s="269"/>
      <c r="N687" s="270"/>
      <c r="O687" s="270"/>
      <c r="P687" s="270"/>
      <c r="Q687" s="270"/>
      <c r="R687" s="270"/>
      <c r="S687" s="270"/>
      <c r="T687" s="271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72" t="s">
        <v>196</v>
      </c>
      <c r="AU687" s="272" t="s">
        <v>90</v>
      </c>
      <c r="AV687" s="14" t="s">
        <v>90</v>
      </c>
      <c r="AW687" s="14" t="s">
        <v>38</v>
      </c>
      <c r="AX687" s="14" t="s">
        <v>86</v>
      </c>
      <c r="AY687" s="272" t="s">
        <v>183</v>
      </c>
    </row>
    <row r="688" s="2" customFormat="1" ht="24.15" customHeight="1">
      <c r="A688" s="41"/>
      <c r="B688" s="42"/>
      <c r="C688" s="274" t="s">
        <v>656</v>
      </c>
      <c r="D688" s="274" t="s">
        <v>222</v>
      </c>
      <c r="E688" s="275" t="s">
        <v>3639</v>
      </c>
      <c r="F688" s="276" t="s">
        <v>3640</v>
      </c>
      <c r="G688" s="277" t="s">
        <v>294</v>
      </c>
      <c r="H688" s="278">
        <v>1</v>
      </c>
      <c r="I688" s="279"/>
      <c r="J688" s="280">
        <f>ROUND(I688*H688,2)</f>
        <v>0</v>
      </c>
      <c r="K688" s="276" t="s">
        <v>190</v>
      </c>
      <c r="L688" s="281"/>
      <c r="M688" s="282" t="s">
        <v>1</v>
      </c>
      <c r="N688" s="283" t="s">
        <v>47</v>
      </c>
      <c r="O688" s="94"/>
      <c r="P688" s="241">
        <f>O688*H688</f>
        <v>0</v>
      </c>
      <c r="Q688" s="241">
        <v>1.45</v>
      </c>
      <c r="R688" s="241">
        <f>Q688*H688</f>
        <v>1.45</v>
      </c>
      <c r="S688" s="241">
        <v>0</v>
      </c>
      <c r="T688" s="242">
        <f>S688*H688</f>
        <v>0</v>
      </c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R688" s="243" t="s">
        <v>113</v>
      </c>
      <c r="AT688" s="243" t="s">
        <v>222</v>
      </c>
      <c r="AU688" s="243" t="s">
        <v>90</v>
      </c>
      <c r="AY688" s="19" t="s">
        <v>183</v>
      </c>
      <c r="BE688" s="244">
        <f>IF(N688="základní",J688,0)</f>
        <v>0</v>
      </c>
      <c r="BF688" s="244">
        <f>IF(N688="snížená",J688,0)</f>
        <v>0</v>
      </c>
      <c r="BG688" s="244">
        <f>IF(N688="zákl. přenesená",J688,0)</f>
        <v>0</v>
      </c>
      <c r="BH688" s="244">
        <f>IF(N688="sníž. přenesená",J688,0)</f>
        <v>0</v>
      </c>
      <c r="BI688" s="244">
        <f>IF(N688="nulová",J688,0)</f>
        <v>0</v>
      </c>
      <c r="BJ688" s="19" t="s">
        <v>86</v>
      </c>
      <c r="BK688" s="244">
        <f>ROUND(I688*H688,2)</f>
        <v>0</v>
      </c>
      <c r="BL688" s="19" t="s">
        <v>101</v>
      </c>
      <c r="BM688" s="243" t="s">
        <v>3641</v>
      </c>
    </row>
    <row r="689" s="2" customFormat="1">
      <c r="A689" s="41"/>
      <c r="B689" s="42"/>
      <c r="C689" s="43"/>
      <c r="D689" s="245" t="s">
        <v>192</v>
      </c>
      <c r="E689" s="43"/>
      <c r="F689" s="246" t="s">
        <v>3640</v>
      </c>
      <c r="G689" s="43"/>
      <c r="H689" s="43"/>
      <c r="I689" s="247"/>
      <c r="J689" s="43"/>
      <c r="K689" s="43"/>
      <c r="L689" s="47"/>
      <c r="M689" s="248"/>
      <c r="N689" s="249"/>
      <c r="O689" s="94"/>
      <c r="P689" s="94"/>
      <c r="Q689" s="94"/>
      <c r="R689" s="94"/>
      <c r="S689" s="94"/>
      <c r="T689" s="95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T689" s="19" t="s">
        <v>192</v>
      </c>
      <c r="AU689" s="19" t="s">
        <v>90</v>
      </c>
    </row>
    <row r="690" s="13" customFormat="1">
      <c r="A690" s="13"/>
      <c r="B690" s="252"/>
      <c r="C690" s="253"/>
      <c r="D690" s="245" t="s">
        <v>196</v>
      </c>
      <c r="E690" s="254" t="s">
        <v>1</v>
      </c>
      <c r="F690" s="255" t="s">
        <v>3387</v>
      </c>
      <c r="G690" s="253"/>
      <c r="H690" s="254" t="s">
        <v>1</v>
      </c>
      <c r="I690" s="256"/>
      <c r="J690" s="253"/>
      <c r="K690" s="253"/>
      <c r="L690" s="257"/>
      <c r="M690" s="258"/>
      <c r="N690" s="259"/>
      <c r="O690" s="259"/>
      <c r="P690" s="259"/>
      <c r="Q690" s="259"/>
      <c r="R690" s="259"/>
      <c r="S690" s="259"/>
      <c r="T690" s="26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61" t="s">
        <v>196</v>
      </c>
      <c r="AU690" s="261" t="s">
        <v>90</v>
      </c>
      <c r="AV690" s="13" t="s">
        <v>86</v>
      </c>
      <c r="AW690" s="13" t="s">
        <v>38</v>
      </c>
      <c r="AX690" s="13" t="s">
        <v>82</v>
      </c>
      <c r="AY690" s="261" t="s">
        <v>183</v>
      </c>
    </row>
    <row r="691" s="13" customFormat="1">
      <c r="A691" s="13"/>
      <c r="B691" s="252"/>
      <c r="C691" s="253"/>
      <c r="D691" s="245" t="s">
        <v>196</v>
      </c>
      <c r="E691" s="254" t="s">
        <v>1</v>
      </c>
      <c r="F691" s="255" t="s">
        <v>3391</v>
      </c>
      <c r="G691" s="253"/>
      <c r="H691" s="254" t="s">
        <v>1</v>
      </c>
      <c r="I691" s="256"/>
      <c r="J691" s="253"/>
      <c r="K691" s="253"/>
      <c r="L691" s="257"/>
      <c r="M691" s="258"/>
      <c r="N691" s="259"/>
      <c r="O691" s="259"/>
      <c r="P691" s="259"/>
      <c r="Q691" s="259"/>
      <c r="R691" s="259"/>
      <c r="S691" s="259"/>
      <c r="T691" s="26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61" t="s">
        <v>196</v>
      </c>
      <c r="AU691" s="261" t="s">
        <v>90</v>
      </c>
      <c r="AV691" s="13" t="s">
        <v>86</v>
      </c>
      <c r="AW691" s="13" t="s">
        <v>38</v>
      </c>
      <c r="AX691" s="13" t="s">
        <v>82</v>
      </c>
      <c r="AY691" s="261" t="s">
        <v>183</v>
      </c>
    </row>
    <row r="692" s="13" customFormat="1">
      <c r="A692" s="13"/>
      <c r="B692" s="252"/>
      <c r="C692" s="253"/>
      <c r="D692" s="245" t="s">
        <v>196</v>
      </c>
      <c r="E692" s="254" t="s">
        <v>1</v>
      </c>
      <c r="F692" s="255" t="s">
        <v>3503</v>
      </c>
      <c r="G692" s="253"/>
      <c r="H692" s="254" t="s">
        <v>1</v>
      </c>
      <c r="I692" s="256"/>
      <c r="J692" s="253"/>
      <c r="K692" s="253"/>
      <c r="L692" s="257"/>
      <c r="M692" s="258"/>
      <c r="N692" s="259"/>
      <c r="O692" s="259"/>
      <c r="P692" s="259"/>
      <c r="Q692" s="259"/>
      <c r="R692" s="259"/>
      <c r="S692" s="259"/>
      <c r="T692" s="26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61" t="s">
        <v>196</v>
      </c>
      <c r="AU692" s="261" t="s">
        <v>90</v>
      </c>
      <c r="AV692" s="13" t="s">
        <v>86</v>
      </c>
      <c r="AW692" s="13" t="s">
        <v>38</v>
      </c>
      <c r="AX692" s="13" t="s">
        <v>82</v>
      </c>
      <c r="AY692" s="261" t="s">
        <v>183</v>
      </c>
    </row>
    <row r="693" s="14" customFormat="1">
      <c r="A693" s="14"/>
      <c r="B693" s="262"/>
      <c r="C693" s="263"/>
      <c r="D693" s="245" t="s">
        <v>196</v>
      </c>
      <c r="E693" s="264" t="s">
        <v>1</v>
      </c>
      <c r="F693" s="265" t="s">
        <v>86</v>
      </c>
      <c r="G693" s="263"/>
      <c r="H693" s="266">
        <v>1</v>
      </c>
      <c r="I693" s="267"/>
      <c r="J693" s="263"/>
      <c r="K693" s="263"/>
      <c r="L693" s="268"/>
      <c r="M693" s="269"/>
      <c r="N693" s="270"/>
      <c r="O693" s="270"/>
      <c r="P693" s="270"/>
      <c r="Q693" s="270"/>
      <c r="R693" s="270"/>
      <c r="S693" s="270"/>
      <c r="T693" s="271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72" t="s">
        <v>196</v>
      </c>
      <c r="AU693" s="272" t="s">
        <v>90</v>
      </c>
      <c r="AV693" s="14" t="s">
        <v>90</v>
      </c>
      <c r="AW693" s="14" t="s">
        <v>38</v>
      </c>
      <c r="AX693" s="14" t="s">
        <v>86</v>
      </c>
      <c r="AY693" s="272" t="s">
        <v>183</v>
      </c>
    </row>
    <row r="694" s="2" customFormat="1" ht="24.15" customHeight="1">
      <c r="A694" s="41"/>
      <c r="B694" s="42"/>
      <c r="C694" s="232" t="s">
        <v>661</v>
      </c>
      <c r="D694" s="232" t="s">
        <v>186</v>
      </c>
      <c r="E694" s="233" t="s">
        <v>3642</v>
      </c>
      <c r="F694" s="234" t="s">
        <v>3643</v>
      </c>
      <c r="G694" s="235" t="s">
        <v>294</v>
      </c>
      <c r="H694" s="236">
        <v>1</v>
      </c>
      <c r="I694" s="237"/>
      <c r="J694" s="238">
        <f>ROUND(I694*H694,2)</f>
        <v>0</v>
      </c>
      <c r="K694" s="234" t="s">
        <v>190</v>
      </c>
      <c r="L694" s="47"/>
      <c r="M694" s="239" t="s">
        <v>1</v>
      </c>
      <c r="N694" s="240" t="s">
        <v>47</v>
      </c>
      <c r="O694" s="94"/>
      <c r="P694" s="241">
        <f>O694*H694</f>
        <v>0</v>
      </c>
      <c r="Q694" s="241">
        <v>0.41948000000000002</v>
      </c>
      <c r="R694" s="241">
        <f>Q694*H694</f>
        <v>0.41948000000000002</v>
      </c>
      <c r="S694" s="241">
        <v>0</v>
      </c>
      <c r="T694" s="242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43" t="s">
        <v>101</v>
      </c>
      <c r="AT694" s="243" t="s">
        <v>186</v>
      </c>
      <c r="AU694" s="243" t="s">
        <v>90</v>
      </c>
      <c r="AY694" s="19" t="s">
        <v>183</v>
      </c>
      <c r="BE694" s="244">
        <f>IF(N694="základní",J694,0)</f>
        <v>0</v>
      </c>
      <c r="BF694" s="244">
        <f>IF(N694="snížená",J694,0)</f>
        <v>0</v>
      </c>
      <c r="BG694" s="244">
        <f>IF(N694="zákl. přenesená",J694,0)</f>
        <v>0</v>
      </c>
      <c r="BH694" s="244">
        <f>IF(N694="sníž. přenesená",J694,0)</f>
        <v>0</v>
      </c>
      <c r="BI694" s="244">
        <f>IF(N694="nulová",J694,0)</f>
        <v>0</v>
      </c>
      <c r="BJ694" s="19" t="s">
        <v>86</v>
      </c>
      <c r="BK694" s="244">
        <f>ROUND(I694*H694,2)</f>
        <v>0</v>
      </c>
      <c r="BL694" s="19" t="s">
        <v>101</v>
      </c>
      <c r="BM694" s="243" t="s">
        <v>3644</v>
      </c>
    </row>
    <row r="695" s="2" customFormat="1">
      <c r="A695" s="41"/>
      <c r="B695" s="42"/>
      <c r="C695" s="43"/>
      <c r="D695" s="245" t="s">
        <v>192</v>
      </c>
      <c r="E695" s="43"/>
      <c r="F695" s="246" t="s">
        <v>3645</v>
      </c>
      <c r="G695" s="43"/>
      <c r="H695" s="43"/>
      <c r="I695" s="247"/>
      <c r="J695" s="43"/>
      <c r="K695" s="43"/>
      <c r="L695" s="47"/>
      <c r="M695" s="248"/>
      <c r="N695" s="249"/>
      <c r="O695" s="94"/>
      <c r="P695" s="94"/>
      <c r="Q695" s="94"/>
      <c r="R695" s="94"/>
      <c r="S695" s="94"/>
      <c r="T695" s="95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T695" s="19" t="s">
        <v>192</v>
      </c>
      <c r="AU695" s="19" t="s">
        <v>90</v>
      </c>
    </row>
    <row r="696" s="2" customFormat="1">
      <c r="A696" s="41"/>
      <c r="B696" s="42"/>
      <c r="C696" s="43"/>
      <c r="D696" s="250" t="s">
        <v>194</v>
      </c>
      <c r="E696" s="43"/>
      <c r="F696" s="251" t="s">
        <v>3646</v>
      </c>
      <c r="G696" s="43"/>
      <c r="H696" s="43"/>
      <c r="I696" s="247"/>
      <c r="J696" s="43"/>
      <c r="K696" s="43"/>
      <c r="L696" s="47"/>
      <c r="M696" s="248"/>
      <c r="N696" s="249"/>
      <c r="O696" s="94"/>
      <c r="P696" s="94"/>
      <c r="Q696" s="94"/>
      <c r="R696" s="94"/>
      <c r="S696" s="94"/>
      <c r="T696" s="95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19" t="s">
        <v>194</v>
      </c>
      <c r="AU696" s="19" t="s">
        <v>90</v>
      </c>
    </row>
    <row r="697" s="13" customFormat="1">
      <c r="A697" s="13"/>
      <c r="B697" s="252"/>
      <c r="C697" s="253"/>
      <c r="D697" s="245" t="s">
        <v>196</v>
      </c>
      <c r="E697" s="254" t="s">
        <v>1</v>
      </c>
      <c r="F697" s="255" t="s">
        <v>3387</v>
      </c>
      <c r="G697" s="253"/>
      <c r="H697" s="254" t="s">
        <v>1</v>
      </c>
      <c r="I697" s="256"/>
      <c r="J697" s="253"/>
      <c r="K697" s="253"/>
      <c r="L697" s="257"/>
      <c r="M697" s="258"/>
      <c r="N697" s="259"/>
      <c r="O697" s="259"/>
      <c r="P697" s="259"/>
      <c r="Q697" s="259"/>
      <c r="R697" s="259"/>
      <c r="S697" s="259"/>
      <c r="T697" s="26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61" t="s">
        <v>196</v>
      </c>
      <c r="AU697" s="261" t="s">
        <v>90</v>
      </c>
      <c r="AV697" s="13" t="s">
        <v>86</v>
      </c>
      <c r="AW697" s="13" t="s">
        <v>38</v>
      </c>
      <c r="AX697" s="13" t="s">
        <v>82</v>
      </c>
      <c r="AY697" s="261" t="s">
        <v>183</v>
      </c>
    </row>
    <row r="698" s="13" customFormat="1">
      <c r="A698" s="13"/>
      <c r="B698" s="252"/>
      <c r="C698" s="253"/>
      <c r="D698" s="245" t="s">
        <v>196</v>
      </c>
      <c r="E698" s="254" t="s">
        <v>1</v>
      </c>
      <c r="F698" s="255" t="s">
        <v>3502</v>
      </c>
      <c r="G698" s="253"/>
      <c r="H698" s="254" t="s">
        <v>1</v>
      </c>
      <c r="I698" s="256"/>
      <c r="J698" s="253"/>
      <c r="K698" s="253"/>
      <c r="L698" s="257"/>
      <c r="M698" s="258"/>
      <c r="N698" s="259"/>
      <c r="O698" s="259"/>
      <c r="P698" s="259"/>
      <c r="Q698" s="259"/>
      <c r="R698" s="259"/>
      <c r="S698" s="259"/>
      <c r="T698" s="26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61" t="s">
        <v>196</v>
      </c>
      <c r="AU698" s="261" t="s">
        <v>90</v>
      </c>
      <c r="AV698" s="13" t="s">
        <v>86</v>
      </c>
      <c r="AW698" s="13" t="s">
        <v>38</v>
      </c>
      <c r="AX698" s="13" t="s">
        <v>82</v>
      </c>
      <c r="AY698" s="261" t="s">
        <v>183</v>
      </c>
    </row>
    <row r="699" s="14" customFormat="1">
      <c r="A699" s="14"/>
      <c r="B699" s="262"/>
      <c r="C699" s="263"/>
      <c r="D699" s="245" t="s">
        <v>196</v>
      </c>
      <c r="E699" s="264" t="s">
        <v>1</v>
      </c>
      <c r="F699" s="265" t="s">
        <v>86</v>
      </c>
      <c r="G699" s="263"/>
      <c r="H699" s="266">
        <v>1</v>
      </c>
      <c r="I699" s="267"/>
      <c r="J699" s="263"/>
      <c r="K699" s="263"/>
      <c r="L699" s="268"/>
      <c r="M699" s="269"/>
      <c r="N699" s="270"/>
      <c r="O699" s="270"/>
      <c r="P699" s="270"/>
      <c r="Q699" s="270"/>
      <c r="R699" s="270"/>
      <c r="S699" s="270"/>
      <c r="T699" s="271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72" t="s">
        <v>196</v>
      </c>
      <c r="AU699" s="272" t="s">
        <v>90</v>
      </c>
      <c r="AV699" s="14" t="s">
        <v>90</v>
      </c>
      <c r="AW699" s="14" t="s">
        <v>38</v>
      </c>
      <c r="AX699" s="14" t="s">
        <v>86</v>
      </c>
      <c r="AY699" s="272" t="s">
        <v>183</v>
      </c>
    </row>
    <row r="700" s="2" customFormat="1" ht="24.15" customHeight="1">
      <c r="A700" s="41"/>
      <c r="B700" s="42"/>
      <c r="C700" s="274" t="s">
        <v>667</v>
      </c>
      <c r="D700" s="274" t="s">
        <v>222</v>
      </c>
      <c r="E700" s="275" t="s">
        <v>3647</v>
      </c>
      <c r="F700" s="276" t="s">
        <v>3648</v>
      </c>
      <c r="G700" s="277" t="s">
        <v>294</v>
      </c>
      <c r="H700" s="278">
        <v>1</v>
      </c>
      <c r="I700" s="279"/>
      <c r="J700" s="280">
        <f>ROUND(I700*H700,2)</f>
        <v>0</v>
      </c>
      <c r="K700" s="276" t="s">
        <v>190</v>
      </c>
      <c r="L700" s="281"/>
      <c r="M700" s="282" t="s">
        <v>1</v>
      </c>
      <c r="N700" s="283" t="s">
        <v>47</v>
      </c>
      <c r="O700" s="94"/>
      <c r="P700" s="241">
        <f>O700*H700</f>
        <v>0</v>
      </c>
      <c r="Q700" s="241">
        <v>2.5899999999999999</v>
      </c>
      <c r="R700" s="241">
        <f>Q700*H700</f>
        <v>2.5899999999999999</v>
      </c>
      <c r="S700" s="241">
        <v>0</v>
      </c>
      <c r="T700" s="242">
        <f>S700*H700</f>
        <v>0</v>
      </c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R700" s="243" t="s">
        <v>113</v>
      </c>
      <c r="AT700" s="243" t="s">
        <v>222</v>
      </c>
      <c r="AU700" s="243" t="s">
        <v>90</v>
      </c>
      <c r="AY700" s="19" t="s">
        <v>183</v>
      </c>
      <c r="BE700" s="244">
        <f>IF(N700="základní",J700,0)</f>
        <v>0</v>
      </c>
      <c r="BF700" s="244">
        <f>IF(N700="snížená",J700,0)</f>
        <v>0</v>
      </c>
      <c r="BG700" s="244">
        <f>IF(N700="zákl. přenesená",J700,0)</f>
        <v>0</v>
      </c>
      <c r="BH700" s="244">
        <f>IF(N700="sníž. přenesená",J700,0)</f>
        <v>0</v>
      </c>
      <c r="BI700" s="244">
        <f>IF(N700="nulová",J700,0)</f>
        <v>0</v>
      </c>
      <c r="BJ700" s="19" t="s">
        <v>86</v>
      </c>
      <c r="BK700" s="244">
        <f>ROUND(I700*H700,2)</f>
        <v>0</v>
      </c>
      <c r="BL700" s="19" t="s">
        <v>101</v>
      </c>
      <c r="BM700" s="243" t="s">
        <v>3649</v>
      </c>
    </row>
    <row r="701" s="2" customFormat="1">
      <c r="A701" s="41"/>
      <c r="B701" s="42"/>
      <c r="C701" s="43"/>
      <c r="D701" s="245" t="s">
        <v>192</v>
      </c>
      <c r="E701" s="43"/>
      <c r="F701" s="246" t="s">
        <v>3648</v>
      </c>
      <c r="G701" s="43"/>
      <c r="H701" s="43"/>
      <c r="I701" s="247"/>
      <c r="J701" s="43"/>
      <c r="K701" s="43"/>
      <c r="L701" s="47"/>
      <c r="M701" s="248"/>
      <c r="N701" s="249"/>
      <c r="O701" s="94"/>
      <c r="P701" s="94"/>
      <c r="Q701" s="94"/>
      <c r="R701" s="94"/>
      <c r="S701" s="94"/>
      <c r="T701" s="95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T701" s="19" t="s">
        <v>192</v>
      </c>
      <c r="AU701" s="19" t="s">
        <v>90</v>
      </c>
    </row>
    <row r="702" s="13" customFormat="1">
      <c r="A702" s="13"/>
      <c r="B702" s="252"/>
      <c r="C702" s="253"/>
      <c r="D702" s="245" t="s">
        <v>196</v>
      </c>
      <c r="E702" s="254" t="s">
        <v>1</v>
      </c>
      <c r="F702" s="255" t="s">
        <v>3387</v>
      </c>
      <c r="G702" s="253"/>
      <c r="H702" s="254" t="s">
        <v>1</v>
      </c>
      <c r="I702" s="256"/>
      <c r="J702" s="253"/>
      <c r="K702" s="253"/>
      <c r="L702" s="257"/>
      <c r="M702" s="258"/>
      <c r="N702" s="259"/>
      <c r="O702" s="259"/>
      <c r="P702" s="259"/>
      <c r="Q702" s="259"/>
      <c r="R702" s="259"/>
      <c r="S702" s="259"/>
      <c r="T702" s="26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61" t="s">
        <v>196</v>
      </c>
      <c r="AU702" s="261" t="s">
        <v>90</v>
      </c>
      <c r="AV702" s="13" t="s">
        <v>86</v>
      </c>
      <c r="AW702" s="13" t="s">
        <v>38</v>
      </c>
      <c r="AX702" s="13" t="s">
        <v>82</v>
      </c>
      <c r="AY702" s="261" t="s">
        <v>183</v>
      </c>
    </row>
    <row r="703" s="13" customFormat="1">
      <c r="A703" s="13"/>
      <c r="B703" s="252"/>
      <c r="C703" s="253"/>
      <c r="D703" s="245" t="s">
        <v>196</v>
      </c>
      <c r="E703" s="254" t="s">
        <v>1</v>
      </c>
      <c r="F703" s="255" t="s">
        <v>3391</v>
      </c>
      <c r="G703" s="253"/>
      <c r="H703" s="254" t="s">
        <v>1</v>
      </c>
      <c r="I703" s="256"/>
      <c r="J703" s="253"/>
      <c r="K703" s="253"/>
      <c r="L703" s="257"/>
      <c r="M703" s="258"/>
      <c r="N703" s="259"/>
      <c r="O703" s="259"/>
      <c r="P703" s="259"/>
      <c r="Q703" s="259"/>
      <c r="R703" s="259"/>
      <c r="S703" s="259"/>
      <c r="T703" s="26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61" t="s">
        <v>196</v>
      </c>
      <c r="AU703" s="261" t="s">
        <v>90</v>
      </c>
      <c r="AV703" s="13" t="s">
        <v>86</v>
      </c>
      <c r="AW703" s="13" t="s">
        <v>38</v>
      </c>
      <c r="AX703" s="13" t="s">
        <v>82</v>
      </c>
      <c r="AY703" s="261" t="s">
        <v>183</v>
      </c>
    </row>
    <row r="704" s="13" customFormat="1">
      <c r="A704" s="13"/>
      <c r="B704" s="252"/>
      <c r="C704" s="253"/>
      <c r="D704" s="245" t="s">
        <v>196</v>
      </c>
      <c r="E704" s="254" t="s">
        <v>1</v>
      </c>
      <c r="F704" s="255" t="s">
        <v>3502</v>
      </c>
      <c r="G704" s="253"/>
      <c r="H704" s="254" t="s">
        <v>1</v>
      </c>
      <c r="I704" s="256"/>
      <c r="J704" s="253"/>
      <c r="K704" s="253"/>
      <c r="L704" s="257"/>
      <c r="M704" s="258"/>
      <c r="N704" s="259"/>
      <c r="O704" s="259"/>
      <c r="P704" s="259"/>
      <c r="Q704" s="259"/>
      <c r="R704" s="259"/>
      <c r="S704" s="259"/>
      <c r="T704" s="26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61" t="s">
        <v>196</v>
      </c>
      <c r="AU704" s="261" t="s">
        <v>90</v>
      </c>
      <c r="AV704" s="13" t="s">
        <v>86</v>
      </c>
      <c r="AW704" s="13" t="s">
        <v>38</v>
      </c>
      <c r="AX704" s="13" t="s">
        <v>82</v>
      </c>
      <c r="AY704" s="261" t="s">
        <v>183</v>
      </c>
    </row>
    <row r="705" s="14" customFormat="1">
      <c r="A705" s="14"/>
      <c r="B705" s="262"/>
      <c r="C705" s="263"/>
      <c r="D705" s="245" t="s">
        <v>196</v>
      </c>
      <c r="E705" s="264" t="s">
        <v>1</v>
      </c>
      <c r="F705" s="265" t="s">
        <v>86</v>
      </c>
      <c r="G705" s="263"/>
      <c r="H705" s="266">
        <v>1</v>
      </c>
      <c r="I705" s="267"/>
      <c r="J705" s="263"/>
      <c r="K705" s="263"/>
      <c r="L705" s="268"/>
      <c r="M705" s="269"/>
      <c r="N705" s="270"/>
      <c r="O705" s="270"/>
      <c r="P705" s="270"/>
      <c r="Q705" s="270"/>
      <c r="R705" s="270"/>
      <c r="S705" s="270"/>
      <c r="T705" s="27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72" t="s">
        <v>196</v>
      </c>
      <c r="AU705" s="272" t="s">
        <v>90</v>
      </c>
      <c r="AV705" s="14" t="s">
        <v>90</v>
      </c>
      <c r="AW705" s="14" t="s">
        <v>38</v>
      </c>
      <c r="AX705" s="14" t="s">
        <v>86</v>
      </c>
      <c r="AY705" s="272" t="s">
        <v>183</v>
      </c>
    </row>
    <row r="706" s="2" customFormat="1" ht="24.15" customHeight="1">
      <c r="A706" s="41"/>
      <c r="B706" s="42"/>
      <c r="C706" s="274" t="s">
        <v>673</v>
      </c>
      <c r="D706" s="274" t="s">
        <v>222</v>
      </c>
      <c r="E706" s="275" t="s">
        <v>3650</v>
      </c>
      <c r="F706" s="276" t="s">
        <v>3651</v>
      </c>
      <c r="G706" s="277" t="s">
        <v>294</v>
      </c>
      <c r="H706" s="278">
        <v>4</v>
      </c>
      <c r="I706" s="279"/>
      <c r="J706" s="280">
        <f>ROUND(I706*H706,2)</f>
        <v>0</v>
      </c>
      <c r="K706" s="276" t="s">
        <v>190</v>
      </c>
      <c r="L706" s="281"/>
      <c r="M706" s="282" t="s">
        <v>1</v>
      </c>
      <c r="N706" s="283" t="s">
        <v>47</v>
      </c>
      <c r="O706" s="94"/>
      <c r="P706" s="241">
        <f>O706*H706</f>
        <v>0</v>
      </c>
      <c r="Q706" s="241">
        <v>0.002</v>
      </c>
      <c r="R706" s="241">
        <f>Q706*H706</f>
        <v>0.0080000000000000002</v>
      </c>
      <c r="S706" s="241">
        <v>0</v>
      </c>
      <c r="T706" s="242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43" t="s">
        <v>113</v>
      </c>
      <c r="AT706" s="243" t="s">
        <v>222</v>
      </c>
      <c r="AU706" s="243" t="s">
        <v>90</v>
      </c>
      <c r="AY706" s="19" t="s">
        <v>183</v>
      </c>
      <c r="BE706" s="244">
        <f>IF(N706="základní",J706,0)</f>
        <v>0</v>
      </c>
      <c r="BF706" s="244">
        <f>IF(N706="snížená",J706,0)</f>
        <v>0</v>
      </c>
      <c r="BG706" s="244">
        <f>IF(N706="zákl. přenesená",J706,0)</f>
        <v>0</v>
      </c>
      <c r="BH706" s="244">
        <f>IF(N706="sníž. přenesená",J706,0)</f>
        <v>0</v>
      </c>
      <c r="BI706" s="244">
        <f>IF(N706="nulová",J706,0)</f>
        <v>0</v>
      </c>
      <c r="BJ706" s="19" t="s">
        <v>86</v>
      </c>
      <c r="BK706" s="244">
        <f>ROUND(I706*H706,2)</f>
        <v>0</v>
      </c>
      <c r="BL706" s="19" t="s">
        <v>101</v>
      </c>
      <c r="BM706" s="243" t="s">
        <v>3652</v>
      </c>
    </row>
    <row r="707" s="2" customFormat="1">
      <c r="A707" s="41"/>
      <c r="B707" s="42"/>
      <c r="C707" s="43"/>
      <c r="D707" s="245" t="s">
        <v>192</v>
      </c>
      <c r="E707" s="43"/>
      <c r="F707" s="246" t="s">
        <v>3651</v>
      </c>
      <c r="G707" s="43"/>
      <c r="H707" s="43"/>
      <c r="I707" s="247"/>
      <c r="J707" s="43"/>
      <c r="K707" s="43"/>
      <c r="L707" s="47"/>
      <c r="M707" s="248"/>
      <c r="N707" s="249"/>
      <c r="O707" s="94"/>
      <c r="P707" s="94"/>
      <c r="Q707" s="94"/>
      <c r="R707" s="94"/>
      <c r="S707" s="94"/>
      <c r="T707" s="95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19" t="s">
        <v>192</v>
      </c>
      <c r="AU707" s="19" t="s">
        <v>90</v>
      </c>
    </row>
    <row r="708" s="13" customFormat="1">
      <c r="A708" s="13"/>
      <c r="B708" s="252"/>
      <c r="C708" s="253"/>
      <c r="D708" s="245" t="s">
        <v>196</v>
      </c>
      <c r="E708" s="254" t="s">
        <v>1</v>
      </c>
      <c r="F708" s="255" t="s">
        <v>3387</v>
      </c>
      <c r="G708" s="253"/>
      <c r="H708" s="254" t="s">
        <v>1</v>
      </c>
      <c r="I708" s="256"/>
      <c r="J708" s="253"/>
      <c r="K708" s="253"/>
      <c r="L708" s="257"/>
      <c r="M708" s="258"/>
      <c r="N708" s="259"/>
      <c r="O708" s="259"/>
      <c r="P708" s="259"/>
      <c r="Q708" s="259"/>
      <c r="R708" s="259"/>
      <c r="S708" s="259"/>
      <c r="T708" s="26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61" t="s">
        <v>196</v>
      </c>
      <c r="AU708" s="261" t="s">
        <v>90</v>
      </c>
      <c r="AV708" s="13" t="s">
        <v>86</v>
      </c>
      <c r="AW708" s="13" t="s">
        <v>38</v>
      </c>
      <c r="AX708" s="13" t="s">
        <v>82</v>
      </c>
      <c r="AY708" s="261" t="s">
        <v>183</v>
      </c>
    </row>
    <row r="709" s="13" customFormat="1">
      <c r="A709" s="13"/>
      <c r="B709" s="252"/>
      <c r="C709" s="253"/>
      <c r="D709" s="245" t="s">
        <v>196</v>
      </c>
      <c r="E709" s="254" t="s">
        <v>1</v>
      </c>
      <c r="F709" s="255" t="s">
        <v>3391</v>
      </c>
      <c r="G709" s="253"/>
      <c r="H709" s="254" t="s">
        <v>1</v>
      </c>
      <c r="I709" s="256"/>
      <c r="J709" s="253"/>
      <c r="K709" s="253"/>
      <c r="L709" s="257"/>
      <c r="M709" s="258"/>
      <c r="N709" s="259"/>
      <c r="O709" s="259"/>
      <c r="P709" s="259"/>
      <c r="Q709" s="259"/>
      <c r="R709" s="259"/>
      <c r="S709" s="259"/>
      <c r="T709" s="26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61" t="s">
        <v>196</v>
      </c>
      <c r="AU709" s="261" t="s">
        <v>90</v>
      </c>
      <c r="AV709" s="13" t="s">
        <v>86</v>
      </c>
      <c r="AW709" s="13" t="s">
        <v>38</v>
      </c>
      <c r="AX709" s="13" t="s">
        <v>82</v>
      </c>
      <c r="AY709" s="261" t="s">
        <v>183</v>
      </c>
    </row>
    <row r="710" s="13" customFormat="1">
      <c r="A710" s="13"/>
      <c r="B710" s="252"/>
      <c r="C710" s="253"/>
      <c r="D710" s="245" t="s">
        <v>196</v>
      </c>
      <c r="E710" s="254" t="s">
        <v>1</v>
      </c>
      <c r="F710" s="255" t="s">
        <v>3581</v>
      </c>
      <c r="G710" s="253"/>
      <c r="H710" s="254" t="s">
        <v>1</v>
      </c>
      <c r="I710" s="256"/>
      <c r="J710" s="253"/>
      <c r="K710" s="253"/>
      <c r="L710" s="257"/>
      <c r="M710" s="258"/>
      <c r="N710" s="259"/>
      <c r="O710" s="259"/>
      <c r="P710" s="259"/>
      <c r="Q710" s="259"/>
      <c r="R710" s="259"/>
      <c r="S710" s="259"/>
      <c r="T710" s="26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61" t="s">
        <v>196</v>
      </c>
      <c r="AU710" s="261" t="s">
        <v>90</v>
      </c>
      <c r="AV710" s="13" t="s">
        <v>86</v>
      </c>
      <c r="AW710" s="13" t="s">
        <v>38</v>
      </c>
      <c r="AX710" s="13" t="s">
        <v>82</v>
      </c>
      <c r="AY710" s="261" t="s">
        <v>183</v>
      </c>
    </row>
    <row r="711" s="14" customFormat="1">
      <c r="A711" s="14"/>
      <c r="B711" s="262"/>
      <c r="C711" s="263"/>
      <c r="D711" s="245" t="s">
        <v>196</v>
      </c>
      <c r="E711" s="264" t="s">
        <v>1</v>
      </c>
      <c r="F711" s="265" t="s">
        <v>101</v>
      </c>
      <c r="G711" s="263"/>
      <c r="H711" s="266">
        <v>4</v>
      </c>
      <c r="I711" s="267"/>
      <c r="J711" s="263"/>
      <c r="K711" s="263"/>
      <c r="L711" s="268"/>
      <c r="M711" s="269"/>
      <c r="N711" s="270"/>
      <c r="O711" s="270"/>
      <c r="P711" s="270"/>
      <c r="Q711" s="270"/>
      <c r="R711" s="270"/>
      <c r="S711" s="270"/>
      <c r="T711" s="271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72" t="s">
        <v>196</v>
      </c>
      <c r="AU711" s="272" t="s">
        <v>90</v>
      </c>
      <c r="AV711" s="14" t="s">
        <v>90</v>
      </c>
      <c r="AW711" s="14" t="s">
        <v>38</v>
      </c>
      <c r="AX711" s="14" t="s">
        <v>86</v>
      </c>
      <c r="AY711" s="272" t="s">
        <v>183</v>
      </c>
    </row>
    <row r="712" s="2" customFormat="1" ht="24.15" customHeight="1">
      <c r="A712" s="41"/>
      <c r="B712" s="42"/>
      <c r="C712" s="232" t="s">
        <v>679</v>
      </c>
      <c r="D712" s="232" t="s">
        <v>186</v>
      </c>
      <c r="E712" s="233" t="s">
        <v>1026</v>
      </c>
      <c r="F712" s="234" t="s">
        <v>1027</v>
      </c>
      <c r="G712" s="235" t="s">
        <v>294</v>
      </c>
      <c r="H712" s="236">
        <v>1</v>
      </c>
      <c r="I712" s="237"/>
      <c r="J712" s="238">
        <f>ROUND(I712*H712,2)</f>
        <v>0</v>
      </c>
      <c r="K712" s="234" t="s">
        <v>190</v>
      </c>
      <c r="L712" s="47"/>
      <c r="M712" s="239" t="s">
        <v>1</v>
      </c>
      <c r="N712" s="240" t="s">
        <v>47</v>
      </c>
      <c r="O712" s="94"/>
      <c r="P712" s="241">
        <f>O712*H712</f>
        <v>0</v>
      </c>
      <c r="Q712" s="241">
        <v>0.0098899999999999995</v>
      </c>
      <c r="R712" s="241">
        <f>Q712*H712</f>
        <v>0.0098899999999999995</v>
      </c>
      <c r="S712" s="241">
        <v>0</v>
      </c>
      <c r="T712" s="242">
        <f>S712*H712</f>
        <v>0</v>
      </c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R712" s="243" t="s">
        <v>101</v>
      </c>
      <c r="AT712" s="243" t="s">
        <v>186</v>
      </c>
      <c r="AU712" s="243" t="s">
        <v>90</v>
      </c>
      <c r="AY712" s="19" t="s">
        <v>183</v>
      </c>
      <c r="BE712" s="244">
        <f>IF(N712="základní",J712,0)</f>
        <v>0</v>
      </c>
      <c r="BF712" s="244">
        <f>IF(N712="snížená",J712,0)</f>
        <v>0</v>
      </c>
      <c r="BG712" s="244">
        <f>IF(N712="zákl. přenesená",J712,0)</f>
        <v>0</v>
      </c>
      <c r="BH712" s="244">
        <f>IF(N712="sníž. přenesená",J712,0)</f>
        <v>0</v>
      </c>
      <c r="BI712" s="244">
        <f>IF(N712="nulová",J712,0)</f>
        <v>0</v>
      </c>
      <c r="BJ712" s="19" t="s">
        <v>86</v>
      </c>
      <c r="BK712" s="244">
        <f>ROUND(I712*H712,2)</f>
        <v>0</v>
      </c>
      <c r="BL712" s="19" t="s">
        <v>101</v>
      </c>
      <c r="BM712" s="243" t="s">
        <v>3653</v>
      </c>
    </row>
    <row r="713" s="2" customFormat="1">
      <c r="A713" s="41"/>
      <c r="B713" s="42"/>
      <c r="C713" s="43"/>
      <c r="D713" s="245" t="s">
        <v>192</v>
      </c>
      <c r="E713" s="43"/>
      <c r="F713" s="246" t="s">
        <v>1029</v>
      </c>
      <c r="G713" s="43"/>
      <c r="H713" s="43"/>
      <c r="I713" s="247"/>
      <c r="J713" s="43"/>
      <c r="K713" s="43"/>
      <c r="L713" s="47"/>
      <c r="M713" s="248"/>
      <c r="N713" s="249"/>
      <c r="O713" s="94"/>
      <c r="P713" s="94"/>
      <c r="Q713" s="94"/>
      <c r="R713" s="94"/>
      <c r="S713" s="94"/>
      <c r="T713" s="95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T713" s="19" t="s">
        <v>192</v>
      </c>
      <c r="AU713" s="19" t="s">
        <v>90</v>
      </c>
    </row>
    <row r="714" s="2" customFormat="1">
      <c r="A714" s="41"/>
      <c r="B714" s="42"/>
      <c r="C714" s="43"/>
      <c r="D714" s="250" t="s">
        <v>194</v>
      </c>
      <c r="E714" s="43"/>
      <c r="F714" s="251" t="s">
        <v>1030</v>
      </c>
      <c r="G714" s="43"/>
      <c r="H714" s="43"/>
      <c r="I714" s="247"/>
      <c r="J714" s="43"/>
      <c r="K714" s="43"/>
      <c r="L714" s="47"/>
      <c r="M714" s="248"/>
      <c r="N714" s="249"/>
      <c r="O714" s="94"/>
      <c r="P714" s="94"/>
      <c r="Q714" s="94"/>
      <c r="R714" s="94"/>
      <c r="S714" s="94"/>
      <c r="T714" s="95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T714" s="19" t="s">
        <v>194</v>
      </c>
      <c r="AU714" s="19" t="s">
        <v>90</v>
      </c>
    </row>
    <row r="715" s="13" customFormat="1">
      <c r="A715" s="13"/>
      <c r="B715" s="252"/>
      <c r="C715" s="253"/>
      <c r="D715" s="245" t="s">
        <v>196</v>
      </c>
      <c r="E715" s="254" t="s">
        <v>1</v>
      </c>
      <c r="F715" s="255" t="s">
        <v>3387</v>
      </c>
      <c r="G715" s="253"/>
      <c r="H715" s="254" t="s">
        <v>1</v>
      </c>
      <c r="I715" s="256"/>
      <c r="J715" s="253"/>
      <c r="K715" s="253"/>
      <c r="L715" s="257"/>
      <c r="M715" s="258"/>
      <c r="N715" s="259"/>
      <c r="O715" s="259"/>
      <c r="P715" s="259"/>
      <c r="Q715" s="259"/>
      <c r="R715" s="259"/>
      <c r="S715" s="259"/>
      <c r="T715" s="26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61" t="s">
        <v>196</v>
      </c>
      <c r="AU715" s="261" t="s">
        <v>90</v>
      </c>
      <c r="AV715" s="13" t="s">
        <v>86</v>
      </c>
      <c r="AW715" s="13" t="s">
        <v>38</v>
      </c>
      <c r="AX715" s="13" t="s">
        <v>82</v>
      </c>
      <c r="AY715" s="261" t="s">
        <v>183</v>
      </c>
    </row>
    <row r="716" s="13" customFormat="1">
      <c r="A716" s="13"/>
      <c r="B716" s="252"/>
      <c r="C716" s="253"/>
      <c r="D716" s="245" t="s">
        <v>196</v>
      </c>
      <c r="E716" s="254" t="s">
        <v>1</v>
      </c>
      <c r="F716" s="255" t="s">
        <v>3502</v>
      </c>
      <c r="G716" s="253"/>
      <c r="H716" s="254" t="s">
        <v>1</v>
      </c>
      <c r="I716" s="256"/>
      <c r="J716" s="253"/>
      <c r="K716" s="253"/>
      <c r="L716" s="257"/>
      <c r="M716" s="258"/>
      <c r="N716" s="259"/>
      <c r="O716" s="259"/>
      <c r="P716" s="259"/>
      <c r="Q716" s="259"/>
      <c r="R716" s="259"/>
      <c r="S716" s="259"/>
      <c r="T716" s="26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1" t="s">
        <v>196</v>
      </c>
      <c r="AU716" s="261" t="s">
        <v>90</v>
      </c>
      <c r="AV716" s="13" t="s">
        <v>86</v>
      </c>
      <c r="AW716" s="13" t="s">
        <v>38</v>
      </c>
      <c r="AX716" s="13" t="s">
        <v>82</v>
      </c>
      <c r="AY716" s="261" t="s">
        <v>183</v>
      </c>
    </row>
    <row r="717" s="14" customFormat="1">
      <c r="A717" s="14"/>
      <c r="B717" s="262"/>
      <c r="C717" s="263"/>
      <c r="D717" s="245" t="s">
        <v>196</v>
      </c>
      <c r="E717" s="264" t="s">
        <v>1</v>
      </c>
      <c r="F717" s="265" t="s">
        <v>86</v>
      </c>
      <c r="G717" s="263"/>
      <c r="H717" s="266">
        <v>1</v>
      </c>
      <c r="I717" s="267"/>
      <c r="J717" s="263"/>
      <c r="K717" s="263"/>
      <c r="L717" s="268"/>
      <c r="M717" s="269"/>
      <c r="N717" s="270"/>
      <c r="O717" s="270"/>
      <c r="P717" s="270"/>
      <c r="Q717" s="270"/>
      <c r="R717" s="270"/>
      <c r="S717" s="270"/>
      <c r="T717" s="271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72" t="s">
        <v>196</v>
      </c>
      <c r="AU717" s="272" t="s">
        <v>90</v>
      </c>
      <c r="AV717" s="14" t="s">
        <v>90</v>
      </c>
      <c r="AW717" s="14" t="s">
        <v>38</v>
      </c>
      <c r="AX717" s="14" t="s">
        <v>86</v>
      </c>
      <c r="AY717" s="272" t="s">
        <v>183</v>
      </c>
    </row>
    <row r="718" s="2" customFormat="1" ht="16.5" customHeight="1">
      <c r="A718" s="41"/>
      <c r="B718" s="42"/>
      <c r="C718" s="274" t="s">
        <v>684</v>
      </c>
      <c r="D718" s="274" t="s">
        <v>222</v>
      </c>
      <c r="E718" s="275" t="s">
        <v>1032</v>
      </c>
      <c r="F718" s="276" t="s">
        <v>1033</v>
      </c>
      <c r="G718" s="277" t="s">
        <v>294</v>
      </c>
      <c r="H718" s="278">
        <v>1</v>
      </c>
      <c r="I718" s="279"/>
      <c r="J718" s="280">
        <f>ROUND(I718*H718,2)</f>
        <v>0</v>
      </c>
      <c r="K718" s="276" t="s">
        <v>190</v>
      </c>
      <c r="L718" s="281"/>
      <c r="M718" s="282" t="s">
        <v>1</v>
      </c>
      <c r="N718" s="283" t="s">
        <v>47</v>
      </c>
      <c r="O718" s="94"/>
      <c r="P718" s="241">
        <f>O718*H718</f>
        <v>0</v>
      </c>
      <c r="Q718" s="241">
        <v>0.26200000000000001</v>
      </c>
      <c r="R718" s="241">
        <f>Q718*H718</f>
        <v>0.26200000000000001</v>
      </c>
      <c r="S718" s="241">
        <v>0</v>
      </c>
      <c r="T718" s="242">
        <f>S718*H718</f>
        <v>0</v>
      </c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R718" s="243" t="s">
        <v>113</v>
      </c>
      <c r="AT718" s="243" t="s">
        <v>222</v>
      </c>
      <c r="AU718" s="243" t="s">
        <v>90</v>
      </c>
      <c r="AY718" s="19" t="s">
        <v>183</v>
      </c>
      <c r="BE718" s="244">
        <f>IF(N718="základní",J718,0)</f>
        <v>0</v>
      </c>
      <c r="BF718" s="244">
        <f>IF(N718="snížená",J718,0)</f>
        <v>0</v>
      </c>
      <c r="BG718" s="244">
        <f>IF(N718="zákl. přenesená",J718,0)</f>
        <v>0</v>
      </c>
      <c r="BH718" s="244">
        <f>IF(N718="sníž. přenesená",J718,0)</f>
        <v>0</v>
      </c>
      <c r="BI718" s="244">
        <f>IF(N718="nulová",J718,0)</f>
        <v>0</v>
      </c>
      <c r="BJ718" s="19" t="s">
        <v>86</v>
      </c>
      <c r="BK718" s="244">
        <f>ROUND(I718*H718,2)</f>
        <v>0</v>
      </c>
      <c r="BL718" s="19" t="s">
        <v>101</v>
      </c>
      <c r="BM718" s="243" t="s">
        <v>3654</v>
      </c>
    </row>
    <row r="719" s="2" customFormat="1">
      <c r="A719" s="41"/>
      <c r="B719" s="42"/>
      <c r="C719" s="43"/>
      <c r="D719" s="245" t="s">
        <v>192</v>
      </c>
      <c r="E719" s="43"/>
      <c r="F719" s="246" t="s">
        <v>1033</v>
      </c>
      <c r="G719" s="43"/>
      <c r="H719" s="43"/>
      <c r="I719" s="247"/>
      <c r="J719" s="43"/>
      <c r="K719" s="43"/>
      <c r="L719" s="47"/>
      <c r="M719" s="248"/>
      <c r="N719" s="249"/>
      <c r="O719" s="94"/>
      <c r="P719" s="94"/>
      <c r="Q719" s="94"/>
      <c r="R719" s="94"/>
      <c r="S719" s="94"/>
      <c r="T719" s="95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T719" s="19" t="s">
        <v>192</v>
      </c>
      <c r="AU719" s="19" t="s">
        <v>90</v>
      </c>
    </row>
    <row r="720" s="13" customFormat="1">
      <c r="A720" s="13"/>
      <c r="B720" s="252"/>
      <c r="C720" s="253"/>
      <c r="D720" s="245" t="s">
        <v>196</v>
      </c>
      <c r="E720" s="254" t="s">
        <v>1</v>
      </c>
      <c r="F720" s="255" t="s">
        <v>3387</v>
      </c>
      <c r="G720" s="253"/>
      <c r="H720" s="254" t="s">
        <v>1</v>
      </c>
      <c r="I720" s="256"/>
      <c r="J720" s="253"/>
      <c r="K720" s="253"/>
      <c r="L720" s="257"/>
      <c r="M720" s="258"/>
      <c r="N720" s="259"/>
      <c r="O720" s="259"/>
      <c r="P720" s="259"/>
      <c r="Q720" s="259"/>
      <c r="R720" s="259"/>
      <c r="S720" s="259"/>
      <c r="T720" s="26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61" t="s">
        <v>196</v>
      </c>
      <c r="AU720" s="261" t="s">
        <v>90</v>
      </c>
      <c r="AV720" s="13" t="s">
        <v>86</v>
      </c>
      <c r="AW720" s="13" t="s">
        <v>38</v>
      </c>
      <c r="AX720" s="13" t="s">
        <v>82</v>
      </c>
      <c r="AY720" s="261" t="s">
        <v>183</v>
      </c>
    </row>
    <row r="721" s="13" customFormat="1">
      <c r="A721" s="13"/>
      <c r="B721" s="252"/>
      <c r="C721" s="253"/>
      <c r="D721" s="245" t="s">
        <v>196</v>
      </c>
      <c r="E721" s="254" t="s">
        <v>1</v>
      </c>
      <c r="F721" s="255" t="s">
        <v>3391</v>
      </c>
      <c r="G721" s="253"/>
      <c r="H721" s="254" t="s">
        <v>1</v>
      </c>
      <c r="I721" s="256"/>
      <c r="J721" s="253"/>
      <c r="K721" s="253"/>
      <c r="L721" s="257"/>
      <c r="M721" s="258"/>
      <c r="N721" s="259"/>
      <c r="O721" s="259"/>
      <c r="P721" s="259"/>
      <c r="Q721" s="259"/>
      <c r="R721" s="259"/>
      <c r="S721" s="259"/>
      <c r="T721" s="26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61" t="s">
        <v>196</v>
      </c>
      <c r="AU721" s="261" t="s">
        <v>90</v>
      </c>
      <c r="AV721" s="13" t="s">
        <v>86</v>
      </c>
      <c r="AW721" s="13" t="s">
        <v>38</v>
      </c>
      <c r="AX721" s="13" t="s">
        <v>82</v>
      </c>
      <c r="AY721" s="261" t="s">
        <v>183</v>
      </c>
    </row>
    <row r="722" s="13" customFormat="1">
      <c r="A722" s="13"/>
      <c r="B722" s="252"/>
      <c r="C722" s="253"/>
      <c r="D722" s="245" t="s">
        <v>196</v>
      </c>
      <c r="E722" s="254" t="s">
        <v>1</v>
      </c>
      <c r="F722" s="255" t="s">
        <v>3502</v>
      </c>
      <c r="G722" s="253"/>
      <c r="H722" s="254" t="s">
        <v>1</v>
      </c>
      <c r="I722" s="256"/>
      <c r="J722" s="253"/>
      <c r="K722" s="253"/>
      <c r="L722" s="257"/>
      <c r="M722" s="258"/>
      <c r="N722" s="259"/>
      <c r="O722" s="259"/>
      <c r="P722" s="259"/>
      <c r="Q722" s="259"/>
      <c r="R722" s="259"/>
      <c r="S722" s="259"/>
      <c r="T722" s="26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61" t="s">
        <v>196</v>
      </c>
      <c r="AU722" s="261" t="s">
        <v>90</v>
      </c>
      <c r="AV722" s="13" t="s">
        <v>86</v>
      </c>
      <c r="AW722" s="13" t="s">
        <v>38</v>
      </c>
      <c r="AX722" s="13" t="s">
        <v>82</v>
      </c>
      <c r="AY722" s="261" t="s">
        <v>183</v>
      </c>
    </row>
    <row r="723" s="14" customFormat="1">
      <c r="A723" s="14"/>
      <c r="B723" s="262"/>
      <c r="C723" s="263"/>
      <c r="D723" s="245" t="s">
        <v>196</v>
      </c>
      <c r="E723" s="264" t="s">
        <v>1</v>
      </c>
      <c r="F723" s="265" t="s">
        <v>86</v>
      </c>
      <c r="G723" s="263"/>
      <c r="H723" s="266">
        <v>1</v>
      </c>
      <c r="I723" s="267"/>
      <c r="J723" s="263"/>
      <c r="K723" s="263"/>
      <c r="L723" s="268"/>
      <c r="M723" s="269"/>
      <c r="N723" s="270"/>
      <c r="O723" s="270"/>
      <c r="P723" s="270"/>
      <c r="Q723" s="270"/>
      <c r="R723" s="270"/>
      <c r="S723" s="270"/>
      <c r="T723" s="271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72" t="s">
        <v>196</v>
      </c>
      <c r="AU723" s="272" t="s">
        <v>90</v>
      </c>
      <c r="AV723" s="14" t="s">
        <v>90</v>
      </c>
      <c r="AW723" s="14" t="s">
        <v>38</v>
      </c>
      <c r="AX723" s="14" t="s">
        <v>86</v>
      </c>
      <c r="AY723" s="272" t="s">
        <v>183</v>
      </c>
    </row>
    <row r="724" s="2" customFormat="1" ht="24.15" customHeight="1">
      <c r="A724" s="41"/>
      <c r="B724" s="42"/>
      <c r="C724" s="232" t="s">
        <v>690</v>
      </c>
      <c r="D724" s="232" t="s">
        <v>186</v>
      </c>
      <c r="E724" s="233" t="s">
        <v>3655</v>
      </c>
      <c r="F724" s="234" t="s">
        <v>3656</v>
      </c>
      <c r="G724" s="235" t="s">
        <v>294</v>
      </c>
      <c r="H724" s="236">
        <v>1</v>
      </c>
      <c r="I724" s="237"/>
      <c r="J724" s="238">
        <f>ROUND(I724*H724,2)</f>
        <v>0</v>
      </c>
      <c r="K724" s="234" t="s">
        <v>190</v>
      </c>
      <c r="L724" s="47"/>
      <c r="M724" s="239" t="s">
        <v>1</v>
      </c>
      <c r="N724" s="240" t="s">
        <v>47</v>
      </c>
      <c r="O724" s="94"/>
      <c r="P724" s="241">
        <f>O724*H724</f>
        <v>0</v>
      </c>
      <c r="Q724" s="241">
        <v>0.0098899999999999995</v>
      </c>
      <c r="R724" s="241">
        <f>Q724*H724</f>
        <v>0.0098899999999999995</v>
      </c>
      <c r="S724" s="241">
        <v>0</v>
      </c>
      <c r="T724" s="242">
        <f>S724*H724</f>
        <v>0</v>
      </c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R724" s="243" t="s">
        <v>101</v>
      </c>
      <c r="AT724" s="243" t="s">
        <v>186</v>
      </c>
      <c r="AU724" s="243" t="s">
        <v>90</v>
      </c>
      <c r="AY724" s="19" t="s">
        <v>183</v>
      </c>
      <c r="BE724" s="244">
        <f>IF(N724="základní",J724,0)</f>
        <v>0</v>
      </c>
      <c r="BF724" s="244">
        <f>IF(N724="snížená",J724,0)</f>
        <v>0</v>
      </c>
      <c r="BG724" s="244">
        <f>IF(N724="zákl. přenesená",J724,0)</f>
        <v>0</v>
      </c>
      <c r="BH724" s="244">
        <f>IF(N724="sníž. přenesená",J724,0)</f>
        <v>0</v>
      </c>
      <c r="BI724" s="244">
        <f>IF(N724="nulová",J724,0)</f>
        <v>0</v>
      </c>
      <c r="BJ724" s="19" t="s">
        <v>86</v>
      </c>
      <c r="BK724" s="244">
        <f>ROUND(I724*H724,2)</f>
        <v>0</v>
      </c>
      <c r="BL724" s="19" t="s">
        <v>101</v>
      </c>
      <c r="BM724" s="243" t="s">
        <v>3657</v>
      </c>
    </row>
    <row r="725" s="2" customFormat="1">
      <c r="A725" s="41"/>
      <c r="B725" s="42"/>
      <c r="C725" s="43"/>
      <c r="D725" s="245" t="s">
        <v>192</v>
      </c>
      <c r="E725" s="43"/>
      <c r="F725" s="246" t="s">
        <v>3658</v>
      </c>
      <c r="G725" s="43"/>
      <c r="H725" s="43"/>
      <c r="I725" s="247"/>
      <c r="J725" s="43"/>
      <c r="K725" s="43"/>
      <c r="L725" s="47"/>
      <c r="M725" s="248"/>
      <c r="N725" s="249"/>
      <c r="O725" s="94"/>
      <c r="P725" s="94"/>
      <c r="Q725" s="94"/>
      <c r="R725" s="94"/>
      <c r="S725" s="94"/>
      <c r="T725" s="95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T725" s="19" t="s">
        <v>192</v>
      </c>
      <c r="AU725" s="19" t="s">
        <v>90</v>
      </c>
    </row>
    <row r="726" s="2" customFormat="1">
      <c r="A726" s="41"/>
      <c r="B726" s="42"/>
      <c r="C726" s="43"/>
      <c r="D726" s="250" t="s">
        <v>194</v>
      </c>
      <c r="E726" s="43"/>
      <c r="F726" s="251" t="s">
        <v>3659</v>
      </c>
      <c r="G726" s="43"/>
      <c r="H726" s="43"/>
      <c r="I726" s="247"/>
      <c r="J726" s="43"/>
      <c r="K726" s="43"/>
      <c r="L726" s="47"/>
      <c r="M726" s="248"/>
      <c r="N726" s="249"/>
      <c r="O726" s="94"/>
      <c r="P726" s="94"/>
      <c r="Q726" s="94"/>
      <c r="R726" s="94"/>
      <c r="S726" s="94"/>
      <c r="T726" s="95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T726" s="19" t="s">
        <v>194</v>
      </c>
      <c r="AU726" s="19" t="s">
        <v>90</v>
      </c>
    </row>
    <row r="727" s="13" customFormat="1">
      <c r="A727" s="13"/>
      <c r="B727" s="252"/>
      <c r="C727" s="253"/>
      <c r="D727" s="245" t="s">
        <v>196</v>
      </c>
      <c r="E727" s="254" t="s">
        <v>1</v>
      </c>
      <c r="F727" s="255" t="s">
        <v>3387</v>
      </c>
      <c r="G727" s="253"/>
      <c r="H727" s="254" t="s">
        <v>1</v>
      </c>
      <c r="I727" s="256"/>
      <c r="J727" s="253"/>
      <c r="K727" s="253"/>
      <c r="L727" s="257"/>
      <c r="M727" s="258"/>
      <c r="N727" s="259"/>
      <c r="O727" s="259"/>
      <c r="P727" s="259"/>
      <c r="Q727" s="259"/>
      <c r="R727" s="259"/>
      <c r="S727" s="259"/>
      <c r="T727" s="26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61" t="s">
        <v>196</v>
      </c>
      <c r="AU727" s="261" t="s">
        <v>90</v>
      </c>
      <c r="AV727" s="13" t="s">
        <v>86</v>
      </c>
      <c r="AW727" s="13" t="s">
        <v>38</v>
      </c>
      <c r="AX727" s="13" t="s">
        <v>82</v>
      </c>
      <c r="AY727" s="261" t="s">
        <v>183</v>
      </c>
    </row>
    <row r="728" s="13" customFormat="1">
      <c r="A728" s="13"/>
      <c r="B728" s="252"/>
      <c r="C728" s="253"/>
      <c r="D728" s="245" t="s">
        <v>196</v>
      </c>
      <c r="E728" s="254" t="s">
        <v>1</v>
      </c>
      <c r="F728" s="255" t="s">
        <v>3503</v>
      </c>
      <c r="G728" s="253"/>
      <c r="H728" s="254" t="s">
        <v>1</v>
      </c>
      <c r="I728" s="256"/>
      <c r="J728" s="253"/>
      <c r="K728" s="253"/>
      <c r="L728" s="257"/>
      <c r="M728" s="258"/>
      <c r="N728" s="259"/>
      <c r="O728" s="259"/>
      <c r="P728" s="259"/>
      <c r="Q728" s="259"/>
      <c r="R728" s="259"/>
      <c r="S728" s="259"/>
      <c r="T728" s="26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61" t="s">
        <v>196</v>
      </c>
      <c r="AU728" s="261" t="s">
        <v>90</v>
      </c>
      <c r="AV728" s="13" t="s">
        <v>86</v>
      </c>
      <c r="AW728" s="13" t="s">
        <v>38</v>
      </c>
      <c r="AX728" s="13" t="s">
        <v>82</v>
      </c>
      <c r="AY728" s="261" t="s">
        <v>183</v>
      </c>
    </row>
    <row r="729" s="14" customFormat="1">
      <c r="A729" s="14"/>
      <c r="B729" s="262"/>
      <c r="C729" s="263"/>
      <c r="D729" s="245" t="s">
        <v>196</v>
      </c>
      <c r="E729" s="264" t="s">
        <v>1</v>
      </c>
      <c r="F729" s="265" t="s">
        <v>86</v>
      </c>
      <c r="G729" s="263"/>
      <c r="H729" s="266">
        <v>1</v>
      </c>
      <c r="I729" s="267"/>
      <c r="J729" s="263"/>
      <c r="K729" s="263"/>
      <c r="L729" s="268"/>
      <c r="M729" s="269"/>
      <c r="N729" s="270"/>
      <c r="O729" s="270"/>
      <c r="P729" s="270"/>
      <c r="Q729" s="270"/>
      <c r="R729" s="270"/>
      <c r="S729" s="270"/>
      <c r="T729" s="271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72" t="s">
        <v>196</v>
      </c>
      <c r="AU729" s="272" t="s">
        <v>90</v>
      </c>
      <c r="AV729" s="14" t="s">
        <v>90</v>
      </c>
      <c r="AW729" s="14" t="s">
        <v>38</v>
      </c>
      <c r="AX729" s="14" t="s">
        <v>86</v>
      </c>
      <c r="AY729" s="272" t="s">
        <v>183</v>
      </c>
    </row>
    <row r="730" s="2" customFormat="1" ht="16.5" customHeight="1">
      <c r="A730" s="41"/>
      <c r="B730" s="42"/>
      <c r="C730" s="274" t="s">
        <v>696</v>
      </c>
      <c r="D730" s="274" t="s">
        <v>222</v>
      </c>
      <c r="E730" s="275" t="s">
        <v>3660</v>
      </c>
      <c r="F730" s="276" t="s">
        <v>3661</v>
      </c>
      <c r="G730" s="277" t="s">
        <v>294</v>
      </c>
      <c r="H730" s="278">
        <v>1</v>
      </c>
      <c r="I730" s="279"/>
      <c r="J730" s="280">
        <f>ROUND(I730*H730,2)</f>
        <v>0</v>
      </c>
      <c r="K730" s="276" t="s">
        <v>190</v>
      </c>
      <c r="L730" s="281"/>
      <c r="M730" s="282" t="s">
        <v>1</v>
      </c>
      <c r="N730" s="283" t="s">
        <v>47</v>
      </c>
      <c r="O730" s="94"/>
      <c r="P730" s="241">
        <f>O730*H730</f>
        <v>0</v>
      </c>
      <c r="Q730" s="241">
        <v>0.52600000000000002</v>
      </c>
      <c r="R730" s="241">
        <f>Q730*H730</f>
        <v>0.52600000000000002</v>
      </c>
      <c r="S730" s="241">
        <v>0</v>
      </c>
      <c r="T730" s="242">
        <f>S730*H730</f>
        <v>0</v>
      </c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R730" s="243" t="s">
        <v>113</v>
      </c>
      <c r="AT730" s="243" t="s">
        <v>222</v>
      </c>
      <c r="AU730" s="243" t="s">
        <v>90</v>
      </c>
      <c r="AY730" s="19" t="s">
        <v>183</v>
      </c>
      <c r="BE730" s="244">
        <f>IF(N730="základní",J730,0)</f>
        <v>0</v>
      </c>
      <c r="BF730" s="244">
        <f>IF(N730="snížená",J730,0)</f>
        <v>0</v>
      </c>
      <c r="BG730" s="244">
        <f>IF(N730="zákl. přenesená",J730,0)</f>
        <v>0</v>
      </c>
      <c r="BH730" s="244">
        <f>IF(N730="sníž. přenesená",J730,0)</f>
        <v>0</v>
      </c>
      <c r="BI730" s="244">
        <f>IF(N730="nulová",J730,0)</f>
        <v>0</v>
      </c>
      <c r="BJ730" s="19" t="s">
        <v>86</v>
      </c>
      <c r="BK730" s="244">
        <f>ROUND(I730*H730,2)</f>
        <v>0</v>
      </c>
      <c r="BL730" s="19" t="s">
        <v>101</v>
      </c>
      <c r="BM730" s="243" t="s">
        <v>3662</v>
      </c>
    </row>
    <row r="731" s="2" customFormat="1">
      <c r="A731" s="41"/>
      <c r="B731" s="42"/>
      <c r="C731" s="43"/>
      <c r="D731" s="245" t="s">
        <v>192</v>
      </c>
      <c r="E731" s="43"/>
      <c r="F731" s="246" t="s">
        <v>3661</v>
      </c>
      <c r="G731" s="43"/>
      <c r="H731" s="43"/>
      <c r="I731" s="247"/>
      <c r="J731" s="43"/>
      <c r="K731" s="43"/>
      <c r="L731" s="47"/>
      <c r="M731" s="248"/>
      <c r="N731" s="249"/>
      <c r="O731" s="94"/>
      <c r="P731" s="94"/>
      <c r="Q731" s="94"/>
      <c r="R731" s="94"/>
      <c r="S731" s="94"/>
      <c r="T731" s="95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T731" s="19" t="s">
        <v>192</v>
      </c>
      <c r="AU731" s="19" t="s">
        <v>90</v>
      </c>
    </row>
    <row r="732" s="13" customFormat="1">
      <c r="A732" s="13"/>
      <c r="B732" s="252"/>
      <c r="C732" s="253"/>
      <c r="D732" s="245" t="s">
        <v>196</v>
      </c>
      <c r="E732" s="254" t="s">
        <v>1</v>
      </c>
      <c r="F732" s="255" t="s">
        <v>3387</v>
      </c>
      <c r="G732" s="253"/>
      <c r="H732" s="254" t="s">
        <v>1</v>
      </c>
      <c r="I732" s="256"/>
      <c r="J732" s="253"/>
      <c r="K732" s="253"/>
      <c r="L732" s="257"/>
      <c r="M732" s="258"/>
      <c r="N732" s="259"/>
      <c r="O732" s="259"/>
      <c r="P732" s="259"/>
      <c r="Q732" s="259"/>
      <c r="R732" s="259"/>
      <c r="S732" s="259"/>
      <c r="T732" s="260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61" t="s">
        <v>196</v>
      </c>
      <c r="AU732" s="261" t="s">
        <v>90</v>
      </c>
      <c r="AV732" s="13" t="s">
        <v>86</v>
      </c>
      <c r="AW732" s="13" t="s">
        <v>38</v>
      </c>
      <c r="AX732" s="13" t="s">
        <v>82</v>
      </c>
      <c r="AY732" s="261" t="s">
        <v>183</v>
      </c>
    </row>
    <row r="733" s="13" customFormat="1">
      <c r="A733" s="13"/>
      <c r="B733" s="252"/>
      <c r="C733" s="253"/>
      <c r="D733" s="245" t="s">
        <v>196</v>
      </c>
      <c r="E733" s="254" t="s">
        <v>1</v>
      </c>
      <c r="F733" s="255" t="s">
        <v>3391</v>
      </c>
      <c r="G733" s="253"/>
      <c r="H733" s="254" t="s">
        <v>1</v>
      </c>
      <c r="I733" s="256"/>
      <c r="J733" s="253"/>
      <c r="K733" s="253"/>
      <c r="L733" s="257"/>
      <c r="M733" s="258"/>
      <c r="N733" s="259"/>
      <c r="O733" s="259"/>
      <c r="P733" s="259"/>
      <c r="Q733" s="259"/>
      <c r="R733" s="259"/>
      <c r="S733" s="259"/>
      <c r="T733" s="26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61" t="s">
        <v>196</v>
      </c>
      <c r="AU733" s="261" t="s">
        <v>90</v>
      </c>
      <c r="AV733" s="13" t="s">
        <v>86</v>
      </c>
      <c r="AW733" s="13" t="s">
        <v>38</v>
      </c>
      <c r="AX733" s="13" t="s">
        <v>82</v>
      </c>
      <c r="AY733" s="261" t="s">
        <v>183</v>
      </c>
    </row>
    <row r="734" s="13" customFormat="1">
      <c r="A734" s="13"/>
      <c r="B734" s="252"/>
      <c r="C734" s="253"/>
      <c r="D734" s="245" t="s">
        <v>196</v>
      </c>
      <c r="E734" s="254" t="s">
        <v>1</v>
      </c>
      <c r="F734" s="255" t="s">
        <v>3503</v>
      </c>
      <c r="G734" s="253"/>
      <c r="H734" s="254" t="s">
        <v>1</v>
      </c>
      <c r="I734" s="256"/>
      <c r="J734" s="253"/>
      <c r="K734" s="253"/>
      <c r="L734" s="257"/>
      <c r="M734" s="258"/>
      <c r="N734" s="259"/>
      <c r="O734" s="259"/>
      <c r="P734" s="259"/>
      <c r="Q734" s="259"/>
      <c r="R734" s="259"/>
      <c r="S734" s="259"/>
      <c r="T734" s="26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61" t="s">
        <v>196</v>
      </c>
      <c r="AU734" s="261" t="s">
        <v>90</v>
      </c>
      <c r="AV734" s="13" t="s">
        <v>86</v>
      </c>
      <c r="AW734" s="13" t="s">
        <v>38</v>
      </c>
      <c r="AX734" s="13" t="s">
        <v>82</v>
      </c>
      <c r="AY734" s="261" t="s">
        <v>183</v>
      </c>
    </row>
    <row r="735" s="14" customFormat="1">
      <c r="A735" s="14"/>
      <c r="B735" s="262"/>
      <c r="C735" s="263"/>
      <c r="D735" s="245" t="s">
        <v>196</v>
      </c>
      <c r="E735" s="264" t="s">
        <v>1</v>
      </c>
      <c r="F735" s="265" t="s">
        <v>86</v>
      </c>
      <c r="G735" s="263"/>
      <c r="H735" s="266">
        <v>1</v>
      </c>
      <c r="I735" s="267"/>
      <c r="J735" s="263"/>
      <c r="K735" s="263"/>
      <c r="L735" s="268"/>
      <c r="M735" s="269"/>
      <c r="N735" s="270"/>
      <c r="O735" s="270"/>
      <c r="P735" s="270"/>
      <c r="Q735" s="270"/>
      <c r="R735" s="270"/>
      <c r="S735" s="270"/>
      <c r="T735" s="271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72" t="s">
        <v>196</v>
      </c>
      <c r="AU735" s="272" t="s">
        <v>90</v>
      </c>
      <c r="AV735" s="14" t="s">
        <v>90</v>
      </c>
      <c r="AW735" s="14" t="s">
        <v>38</v>
      </c>
      <c r="AX735" s="14" t="s">
        <v>86</v>
      </c>
      <c r="AY735" s="272" t="s">
        <v>183</v>
      </c>
    </row>
    <row r="736" s="2" customFormat="1" ht="24.15" customHeight="1">
      <c r="A736" s="41"/>
      <c r="B736" s="42"/>
      <c r="C736" s="232" t="s">
        <v>702</v>
      </c>
      <c r="D736" s="232" t="s">
        <v>186</v>
      </c>
      <c r="E736" s="233" t="s">
        <v>3663</v>
      </c>
      <c r="F736" s="234" t="s">
        <v>3664</v>
      </c>
      <c r="G736" s="235" t="s">
        <v>294</v>
      </c>
      <c r="H736" s="236">
        <v>2</v>
      </c>
      <c r="I736" s="237"/>
      <c r="J736" s="238">
        <f>ROUND(I736*H736,2)</f>
        <v>0</v>
      </c>
      <c r="K736" s="234" t="s">
        <v>190</v>
      </c>
      <c r="L736" s="47"/>
      <c r="M736" s="239" t="s">
        <v>1</v>
      </c>
      <c r="N736" s="240" t="s">
        <v>47</v>
      </c>
      <c r="O736" s="94"/>
      <c r="P736" s="241">
        <f>O736*H736</f>
        <v>0</v>
      </c>
      <c r="Q736" s="241">
        <v>0.01218</v>
      </c>
      <c r="R736" s="241">
        <f>Q736*H736</f>
        <v>0.02436</v>
      </c>
      <c r="S736" s="241">
        <v>0</v>
      </c>
      <c r="T736" s="242">
        <f>S736*H736</f>
        <v>0</v>
      </c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R736" s="243" t="s">
        <v>101</v>
      </c>
      <c r="AT736" s="243" t="s">
        <v>186</v>
      </c>
      <c r="AU736" s="243" t="s">
        <v>90</v>
      </c>
      <c r="AY736" s="19" t="s">
        <v>183</v>
      </c>
      <c r="BE736" s="244">
        <f>IF(N736="základní",J736,0)</f>
        <v>0</v>
      </c>
      <c r="BF736" s="244">
        <f>IF(N736="snížená",J736,0)</f>
        <v>0</v>
      </c>
      <c r="BG736" s="244">
        <f>IF(N736="zákl. přenesená",J736,0)</f>
        <v>0</v>
      </c>
      <c r="BH736" s="244">
        <f>IF(N736="sníž. přenesená",J736,0)</f>
        <v>0</v>
      </c>
      <c r="BI736" s="244">
        <f>IF(N736="nulová",J736,0)</f>
        <v>0</v>
      </c>
      <c r="BJ736" s="19" t="s">
        <v>86</v>
      </c>
      <c r="BK736" s="244">
        <f>ROUND(I736*H736,2)</f>
        <v>0</v>
      </c>
      <c r="BL736" s="19" t="s">
        <v>101</v>
      </c>
      <c r="BM736" s="243" t="s">
        <v>3665</v>
      </c>
    </row>
    <row r="737" s="2" customFormat="1">
      <c r="A737" s="41"/>
      <c r="B737" s="42"/>
      <c r="C737" s="43"/>
      <c r="D737" s="245" t="s">
        <v>192</v>
      </c>
      <c r="E737" s="43"/>
      <c r="F737" s="246" t="s">
        <v>3666</v>
      </c>
      <c r="G737" s="43"/>
      <c r="H737" s="43"/>
      <c r="I737" s="247"/>
      <c r="J737" s="43"/>
      <c r="K737" s="43"/>
      <c r="L737" s="47"/>
      <c r="M737" s="248"/>
      <c r="N737" s="249"/>
      <c r="O737" s="94"/>
      <c r="P737" s="94"/>
      <c r="Q737" s="94"/>
      <c r="R737" s="94"/>
      <c r="S737" s="94"/>
      <c r="T737" s="95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T737" s="19" t="s">
        <v>192</v>
      </c>
      <c r="AU737" s="19" t="s">
        <v>90</v>
      </c>
    </row>
    <row r="738" s="2" customFormat="1">
      <c r="A738" s="41"/>
      <c r="B738" s="42"/>
      <c r="C738" s="43"/>
      <c r="D738" s="250" t="s">
        <v>194</v>
      </c>
      <c r="E738" s="43"/>
      <c r="F738" s="251" t="s">
        <v>3667</v>
      </c>
      <c r="G738" s="43"/>
      <c r="H738" s="43"/>
      <c r="I738" s="247"/>
      <c r="J738" s="43"/>
      <c r="K738" s="43"/>
      <c r="L738" s="47"/>
      <c r="M738" s="248"/>
      <c r="N738" s="249"/>
      <c r="O738" s="94"/>
      <c r="P738" s="94"/>
      <c r="Q738" s="94"/>
      <c r="R738" s="94"/>
      <c r="S738" s="94"/>
      <c r="T738" s="95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19" t="s">
        <v>194</v>
      </c>
      <c r="AU738" s="19" t="s">
        <v>90</v>
      </c>
    </row>
    <row r="739" s="13" customFormat="1">
      <c r="A739" s="13"/>
      <c r="B739" s="252"/>
      <c r="C739" s="253"/>
      <c r="D739" s="245" t="s">
        <v>196</v>
      </c>
      <c r="E739" s="254" t="s">
        <v>1</v>
      </c>
      <c r="F739" s="255" t="s">
        <v>3387</v>
      </c>
      <c r="G739" s="253"/>
      <c r="H739" s="254" t="s">
        <v>1</v>
      </c>
      <c r="I739" s="256"/>
      <c r="J739" s="253"/>
      <c r="K739" s="253"/>
      <c r="L739" s="257"/>
      <c r="M739" s="258"/>
      <c r="N739" s="259"/>
      <c r="O739" s="259"/>
      <c r="P739" s="259"/>
      <c r="Q739" s="259"/>
      <c r="R739" s="259"/>
      <c r="S739" s="259"/>
      <c r="T739" s="26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61" t="s">
        <v>196</v>
      </c>
      <c r="AU739" s="261" t="s">
        <v>90</v>
      </c>
      <c r="AV739" s="13" t="s">
        <v>86</v>
      </c>
      <c r="AW739" s="13" t="s">
        <v>38</v>
      </c>
      <c r="AX739" s="13" t="s">
        <v>82</v>
      </c>
      <c r="AY739" s="261" t="s">
        <v>183</v>
      </c>
    </row>
    <row r="740" s="13" customFormat="1">
      <c r="A740" s="13"/>
      <c r="B740" s="252"/>
      <c r="C740" s="253"/>
      <c r="D740" s="245" t="s">
        <v>196</v>
      </c>
      <c r="E740" s="254" t="s">
        <v>1</v>
      </c>
      <c r="F740" s="255" t="s">
        <v>3581</v>
      </c>
      <c r="G740" s="253"/>
      <c r="H740" s="254" t="s">
        <v>1</v>
      </c>
      <c r="I740" s="256"/>
      <c r="J740" s="253"/>
      <c r="K740" s="253"/>
      <c r="L740" s="257"/>
      <c r="M740" s="258"/>
      <c r="N740" s="259"/>
      <c r="O740" s="259"/>
      <c r="P740" s="259"/>
      <c r="Q740" s="259"/>
      <c r="R740" s="259"/>
      <c r="S740" s="259"/>
      <c r="T740" s="26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61" t="s">
        <v>196</v>
      </c>
      <c r="AU740" s="261" t="s">
        <v>90</v>
      </c>
      <c r="AV740" s="13" t="s">
        <v>86</v>
      </c>
      <c r="AW740" s="13" t="s">
        <v>38</v>
      </c>
      <c r="AX740" s="13" t="s">
        <v>82</v>
      </c>
      <c r="AY740" s="261" t="s">
        <v>183</v>
      </c>
    </row>
    <row r="741" s="14" customFormat="1">
      <c r="A741" s="14"/>
      <c r="B741" s="262"/>
      <c r="C741" s="263"/>
      <c r="D741" s="245" t="s">
        <v>196</v>
      </c>
      <c r="E741" s="264" t="s">
        <v>1</v>
      </c>
      <c r="F741" s="265" t="s">
        <v>90</v>
      </c>
      <c r="G741" s="263"/>
      <c r="H741" s="266">
        <v>2</v>
      </c>
      <c r="I741" s="267"/>
      <c r="J741" s="263"/>
      <c r="K741" s="263"/>
      <c r="L741" s="268"/>
      <c r="M741" s="269"/>
      <c r="N741" s="270"/>
      <c r="O741" s="270"/>
      <c r="P741" s="270"/>
      <c r="Q741" s="270"/>
      <c r="R741" s="270"/>
      <c r="S741" s="270"/>
      <c r="T741" s="271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72" t="s">
        <v>196</v>
      </c>
      <c r="AU741" s="272" t="s">
        <v>90</v>
      </c>
      <c r="AV741" s="14" t="s">
        <v>90</v>
      </c>
      <c r="AW741" s="14" t="s">
        <v>38</v>
      </c>
      <c r="AX741" s="14" t="s">
        <v>86</v>
      </c>
      <c r="AY741" s="272" t="s">
        <v>183</v>
      </c>
    </row>
    <row r="742" s="2" customFormat="1" ht="24.15" customHeight="1">
      <c r="A742" s="41"/>
      <c r="B742" s="42"/>
      <c r="C742" s="274" t="s">
        <v>707</v>
      </c>
      <c r="D742" s="274" t="s">
        <v>222</v>
      </c>
      <c r="E742" s="275" t="s">
        <v>3668</v>
      </c>
      <c r="F742" s="276" t="s">
        <v>3669</v>
      </c>
      <c r="G742" s="277" t="s">
        <v>294</v>
      </c>
      <c r="H742" s="278">
        <v>2</v>
      </c>
      <c r="I742" s="279"/>
      <c r="J742" s="280">
        <f>ROUND(I742*H742,2)</f>
        <v>0</v>
      </c>
      <c r="K742" s="276" t="s">
        <v>190</v>
      </c>
      <c r="L742" s="281"/>
      <c r="M742" s="282" t="s">
        <v>1</v>
      </c>
      <c r="N742" s="283" t="s">
        <v>47</v>
      </c>
      <c r="O742" s="94"/>
      <c r="P742" s="241">
        <f>O742*H742</f>
        <v>0</v>
      </c>
      <c r="Q742" s="241">
        <v>0.58499999999999996</v>
      </c>
      <c r="R742" s="241">
        <f>Q742*H742</f>
        <v>1.1699999999999999</v>
      </c>
      <c r="S742" s="241">
        <v>0</v>
      </c>
      <c r="T742" s="242">
        <f>S742*H742</f>
        <v>0</v>
      </c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R742" s="243" t="s">
        <v>113</v>
      </c>
      <c r="AT742" s="243" t="s">
        <v>222</v>
      </c>
      <c r="AU742" s="243" t="s">
        <v>90</v>
      </c>
      <c r="AY742" s="19" t="s">
        <v>183</v>
      </c>
      <c r="BE742" s="244">
        <f>IF(N742="základní",J742,0)</f>
        <v>0</v>
      </c>
      <c r="BF742" s="244">
        <f>IF(N742="snížená",J742,0)</f>
        <v>0</v>
      </c>
      <c r="BG742" s="244">
        <f>IF(N742="zákl. přenesená",J742,0)</f>
        <v>0</v>
      </c>
      <c r="BH742" s="244">
        <f>IF(N742="sníž. přenesená",J742,0)</f>
        <v>0</v>
      </c>
      <c r="BI742" s="244">
        <f>IF(N742="nulová",J742,0)</f>
        <v>0</v>
      </c>
      <c r="BJ742" s="19" t="s">
        <v>86</v>
      </c>
      <c r="BK742" s="244">
        <f>ROUND(I742*H742,2)</f>
        <v>0</v>
      </c>
      <c r="BL742" s="19" t="s">
        <v>101</v>
      </c>
      <c r="BM742" s="243" t="s">
        <v>3670</v>
      </c>
    </row>
    <row r="743" s="2" customFormat="1">
      <c r="A743" s="41"/>
      <c r="B743" s="42"/>
      <c r="C743" s="43"/>
      <c r="D743" s="245" t="s">
        <v>192</v>
      </c>
      <c r="E743" s="43"/>
      <c r="F743" s="246" t="s">
        <v>3669</v>
      </c>
      <c r="G743" s="43"/>
      <c r="H743" s="43"/>
      <c r="I743" s="247"/>
      <c r="J743" s="43"/>
      <c r="K743" s="43"/>
      <c r="L743" s="47"/>
      <c r="M743" s="248"/>
      <c r="N743" s="249"/>
      <c r="O743" s="94"/>
      <c r="P743" s="94"/>
      <c r="Q743" s="94"/>
      <c r="R743" s="94"/>
      <c r="S743" s="94"/>
      <c r="T743" s="95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T743" s="19" t="s">
        <v>192</v>
      </c>
      <c r="AU743" s="19" t="s">
        <v>90</v>
      </c>
    </row>
    <row r="744" s="13" customFormat="1">
      <c r="A744" s="13"/>
      <c r="B744" s="252"/>
      <c r="C744" s="253"/>
      <c r="D744" s="245" t="s">
        <v>196</v>
      </c>
      <c r="E744" s="254" t="s">
        <v>1</v>
      </c>
      <c r="F744" s="255" t="s">
        <v>3387</v>
      </c>
      <c r="G744" s="253"/>
      <c r="H744" s="254" t="s">
        <v>1</v>
      </c>
      <c r="I744" s="256"/>
      <c r="J744" s="253"/>
      <c r="K744" s="253"/>
      <c r="L744" s="257"/>
      <c r="M744" s="258"/>
      <c r="N744" s="259"/>
      <c r="O744" s="259"/>
      <c r="P744" s="259"/>
      <c r="Q744" s="259"/>
      <c r="R744" s="259"/>
      <c r="S744" s="259"/>
      <c r="T744" s="26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61" t="s">
        <v>196</v>
      </c>
      <c r="AU744" s="261" t="s">
        <v>90</v>
      </c>
      <c r="AV744" s="13" t="s">
        <v>86</v>
      </c>
      <c r="AW744" s="13" t="s">
        <v>38</v>
      </c>
      <c r="AX744" s="13" t="s">
        <v>82</v>
      </c>
      <c r="AY744" s="261" t="s">
        <v>183</v>
      </c>
    </row>
    <row r="745" s="13" customFormat="1">
      <c r="A745" s="13"/>
      <c r="B745" s="252"/>
      <c r="C745" s="253"/>
      <c r="D745" s="245" t="s">
        <v>196</v>
      </c>
      <c r="E745" s="254" t="s">
        <v>1</v>
      </c>
      <c r="F745" s="255" t="s">
        <v>3391</v>
      </c>
      <c r="G745" s="253"/>
      <c r="H745" s="254" t="s">
        <v>1</v>
      </c>
      <c r="I745" s="256"/>
      <c r="J745" s="253"/>
      <c r="K745" s="253"/>
      <c r="L745" s="257"/>
      <c r="M745" s="258"/>
      <c r="N745" s="259"/>
      <c r="O745" s="259"/>
      <c r="P745" s="259"/>
      <c r="Q745" s="259"/>
      <c r="R745" s="259"/>
      <c r="S745" s="259"/>
      <c r="T745" s="26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61" t="s">
        <v>196</v>
      </c>
      <c r="AU745" s="261" t="s">
        <v>90</v>
      </c>
      <c r="AV745" s="13" t="s">
        <v>86</v>
      </c>
      <c r="AW745" s="13" t="s">
        <v>38</v>
      </c>
      <c r="AX745" s="13" t="s">
        <v>82</v>
      </c>
      <c r="AY745" s="261" t="s">
        <v>183</v>
      </c>
    </row>
    <row r="746" s="13" customFormat="1">
      <c r="A746" s="13"/>
      <c r="B746" s="252"/>
      <c r="C746" s="253"/>
      <c r="D746" s="245" t="s">
        <v>196</v>
      </c>
      <c r="E746" s="254" t="s">
        <v>1</v>
      </c>
      <c r="F746" s="255" t="s">
        <v>3581</v>
      </c>
      <c r="G746" s="253"/>
      <c r="H746" s="254" t="s">
        <v>1</v>
      </c>
      <c r="I746" s="256"/>
      <c r="J746" s="253"/>
      <c r="K746" s="253"/>
      <c r="L746" s="257"/>
      <c r="M746" s="258"/>
      <c r="N746" s="259"/>
      <c r="O746" s="259"/>
      <c r="P746" s="259"/>
      <c r="Q746" s="259"/>
      <c r="R746" s="259"/>
      <c r="S746" s="259"/>
      <c r="T746" s="26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61" t="s">
        <v>196</v>
      </c>
      <c r="AU746" s="261" t="s">
        <v>90</v>
      </c>
      <c r="AV746" s="13" t="s">
        <v>86</v>
      </c>
      <c r="AW746" s="13" t="s">
        <v>38</v>
      </c>
      <c r="AX746" s="13" t="s">
        <v>82</v>
      </c>
      <c r="AY746" s="261" t="s">
        <v>183</v>
      </c>
    </row>
    <row r="747" s="14" customFormat="1">
      <c r="A747" s="14"/>
      <c r="B747" s="262"/>
      <c r="C747" s="263"/>
      <c r="D747" s="245" t="s">
        <v>196</v>
      </c>
      <c r="E747" s="264" t="s">
        <v>1</v>
      </c>
      <c r="F747" s="265" t="s">
        <v>90</v>
      </c>
      <c r="G747" s="263"/>
      <c r="H747" s="266">
        <v>2</v>
      </c>
      <c r="I747" s="267"/>
      <c r="J747" s="263"/>
      <c r="K747" s="263"/>
      <c r="L747" s="268"/>
      <c r="M747" s="269"/>
      <c r="N747" s="270"/>
      <c r="O747" s="270"/>
      <c r="P747" s="270"/>
      <c r="Q747" s="270"/>
      <c r="R747" s="270"/>
      <c r="S747" s="270"/>
      <c r="T747" s="271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72" t="s">
        <v>196</v>
      </c>
      <c r="AU747" s="272" t="s">
        <v>90</v>
      </c>
      <c r="AV747" s="14" t="s">
        <v>90</v>
      </c>
      <c r="AW747" s="14" t="s">
        <v>38</v>
      </c>
      <c r="AX747" s="14" t="s">
        <v>86</v>
      </c>
      <c r="AY747" s="272" t="s">
        <v>183</v>
      </c>
    </row>
    <row r="748" s="2" customFormat="1" ht="37.8" customHeight="1">
      <c r="A748" s="41"/>
      <c r="B748" s="42"/>
      <c r="C748" s="232" t="s">
        <v>713</v>
      </c>
      <c r="D748" s="232" t="s">
        <v>186</v>
      </c>
      <c r="E748" s="233" t="s">
        <v>1046</v>
      </c>
      <c r="F748" s="234" t="s">
        <v>1047</v>
      </c>
      <c r="G748" s="235" t="s">
        <v>294</v>
      </c>
      <c r="H748" s="236">
        <v>2</v>
      </c>
      <c r="I748" s="237"/>
      <c r="J748" s="238">
        <f>ROUND(I748*H748,2)</f>
        <v>0</v>
      </c>
      <c r="K748" s="234" t="s">
        <v>190</v>
      </c>
      <c r="L748" s="47"/>
      <c r="M748" s="239" t="s">
        <v>1</v>
      </c>
      <c r="N748" s="240" t="s">
        <v>47</v>
      </c>
      <c r="O748" s="94"/>
      <c r="P748" s="241">
        <f>O748*H748</f>
        <v>0</v>
      </c>
      <c r="Q748" s="241">
        <v>0.089999999999999997</v>
      </c>
      <c r="R748" s="241">
        <f>Q748*H748</f>
        <v>0.17999999999999999</v>
      </c>
      <c r="S748" s="241">
        <v>0</v>
      </c>
      <c r="T748" s="242">
        <f>S748*H748</f>
        <v>0</v>
      </c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R748" s="243" t="s">
        <v>101</v>
      </c>
      <c r="AT748" s="243" t="s">
        <v>186</v>
      </c>
      <c r="AU748" s="243" t="s">
        <v>90</v>
      </c>
      <c r="AY748" s="19" t="s">
        <v>183</v>
      </c>
      <c r="BE748" s="244">
        <f>IF(N748="základní",J748,0)</f>
        <v>0</v>
      </c>
      <c r="BF748" s="244">
        <f>IF(N748="snížená",J748,0)</f>
        <v>0</v>
      </c>
      <c r="BG748" s="244">
        <f>IF(N748="zákl. přenesená",J748,0)</f>
        <v>0</v>
      </c>
      <c r="BH748" s="244">
        <f>IF(N748="sníž. přenesená",J748,0)</f>
        <v>0</v>
      </c>
      <c r="BI748" s="244">
        <f>IF(N748="nulová",J748,0)</f>
        <v>0</v>
      </c>
      <c r="BJ748" s="19" t="s">
        <v>86</v>
      </c>
      <c r="BK748" s="244">
        <f>ROUND(I748*H748,2)</f>
        <v>0</v>
      </c>
      <c r="BL748" s="19" t="s">
        <v>101</v>
      </c>
      <c r="BM748" s="243" t="s">
        <v>3671</v>
      </c>
    </row>
    <row r="749" s="2" customFormat="1">
      <c r="A749" s="41"/>
      <c r="B749" s="42"/>
      <c r="C749" s="43"/>
      <c r="D749" s="245" t="s">
        <v>192</v>
      </c>
      <c r="E749" s="43"/>
      <c r="F749" s="246" t="s">
        <v>1049</v>
      </c>
      <c r="G749" s="43"/>
      <c r="H749" s="43"/>
      <c r="I749" s="247"/>
      <c r="J749" s="43"/>
      <c r="K749" s="43"/>
      <c r="L749" s="47"/>
      <c r="M749" s="248"/>
      <c r="N749" s="249"/>
      <c r="O749" s="94"/>
      <c r="P749" s="94"/>
      <c r="Q749" s="94"/>
      <c r="R749" s="94"/>
      <c r="S749" s="94"/>
      <c r="T749" s="95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T749" s="19" t="s">
        <v>192</v>
      </c>
      <c r="AU749" s="19" t="s">
        <v>90</v>
      </c>
    </row>
    <row r="750" s="2" customFormat="1">
      <c r="A750" s="41"/>
      <c r="B750" s="42"/>
      <c r="C750" s="43"/>
      <c r="D750" s="250" t="s">
        <v>194</v>
      </c>
      <c r="E750" s="43"/>
      <c r="F750" s="251" t="s">
        <v>1050</v>
      </c>
      <c r="G750" s="43"/>
      <c r="H750" s="43"/>
      <c r="I750" s="247"/>
      <c r="J750" s="43"/>
      <c r="K750" s="43"/>
      <c r="L750" s="47"/>
      <c r="M750" s="248"/>
      <c r="N750" s="249"/>
      <c r="O750" s="94"/>
      <c r="P750" s="94"/>
      <c r="Q750" s="94"/>
      <c r="R750" s="94"/>
      <c r="S750" s="94"/>
      <c r="T750" s="95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T750" s="19" t="s">
        <v>194</v>
      </c>
      <c r="AU750" s="19" t="s">
        <v>90</v>
      </c>
    </row>
    <row r="751" s="13" customFormat="1">
      <c r="A751" s="13"/>
      <c r="B751" s="252"/>
      <c r="C751" s="253"/>
      <c r="D751" s="245" t="s">
        <v>196</v>
      </c>
      <c r="E751" s="254" t="s">
        <v>1</v>
      </c>
      <c r="F751" s="255" t="s">
        <v>3387</v>
      </c>
      <c r="G751" s="253"/>
      <c r="H751" s="254" t="s">
        <v>1</v>
      </c>
      <c r="I751" s="256"/>
      <c r="J751" s="253"/>
      <c r="K751" s="253"/>
      <c r="L751" s="257"/>
      <c r="M751" s="258"/>
      <c r="N751" s="259"/>
      <c r="O751" s="259"/>
      <c r="P751" s="259"/>
      <c r="Q751" s="259"/>
      <c r="R751" s="259"/>
      <c r="S751" s="259"/>
      <c r="T751" s="26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61" t="s">
        <v>196</v>
      </c>
      <c r="AU751" s="261" t="s">
        <v>90</v>
      </c>
      <c r="AV751" s="13" t="s">
        <v>86</v>
      </c>
      <c r="AW751" s="13" t="s">
        <v>38</v>
      </c>
      <c r="AX751" s="13" t="s">
        <v>82</v>
      </c>
      <c r="AY751" s="261" t="s">
        <v>183</v>
      </c>
    </row>
    <row r="752" s="13" customFormat="1">
      <c r="A752" s="13"/>
      <c r="B752" s="252"/>
      <c r="C752" s="253"/>
      <c r="D752" s="245" t="s">
        <v>196</v>
      </c>
      <c r="E752" s="254" t="s">
        <v>1</v>
      </c>
      <c r="F752" s="255" t="s">
        <v>3581</v>
      </c>
      <c r="G752" s="253"/>
      <c r="H752" s="254" t="s">
        <v>1</v>
      </c>
      <c r="I752" s="256"/>
      <c r="J752" s="253"/>
      <c r="K752" s="253"/>
      <c r="L752" s="257"/>
      <c r="M752" s="258"/>
      <c r="N752" s="259"/>
      <c r="O752" s="259"/>
      <c r="P752" s="259"/>
      <c r="Q752" s="259"/>
      <c r="R752" s="259"/>
      <c r="S752" s="259"/>
      <c r="T752" s="26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61" t="s">
        <v>196</v>
      </c>
      <c r="AU752" s="261" t="s">
        <v>90</v>
      </c>
      <c r="AV752" s="13" t="s">
        <v>86</v>
      </c>
      <c r="AW752" s="13" t="s">
        <v>38</v>
      </c>
      <c r="AX752" s="13" t="s">
        <v>82</v>
      </c>
      <c r="AY752" s="261" t="s">
        <v>183</v>
      </c>
    </row>
    <row r="753" s="14" customFormat="1">
      <c r="A753" s="14"/>
      <c r="B753" s="262"/>
      <c r="C753" s="263"/>
      <c r="D753" s="245" t="s">
        <v>196</v>
      </c>
      <c r="E753" s="264" t="s">
        <v>1</v>
      </c>
      <c r="F753" s="265" t="s">
        <v>90</v>
      </c>
      <c r="G753" s="263"/>
      <c r="H753" s="266">
        <v>2</v>
      </c>
      <c r="I753" s="267"/>
      <c r="J753" s="263"/>
      <c r="K753" s="263"/>
      <c r="L753" s="268"/>
      <c r="M753" s="269"/>
      <c r="N753" s="270"/>
      <c r="O753" s="270"/>
      <c r="P753" s="270"/>
      <c r="Q753" s="270"/>
      <c r="R753" s="270"/>
      <c r="S753" s="270"/>
      <c r="T753" s="271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72" t="s">
        <v>196</v>
      </c>
      <c r="AU753" s="272" t="s">
        <v>90</v>
      </c>
      <c r="AV753" s="14" t="s">
        <v>90</v>
      </c>
      <c r="AW753" s="14" t="s">
        <v>38</v>
      </c>
      <c r="AX753" s="14" t="s">
        <v>86</v>
      </c>
      <c r="AY753" s="272" t="s">
        <v>183</v>
      </c>
    </row>
    <row r="754" s="2" customFormat="1" ht="21.75" customHeight="1">
      <c r="A754" s="41"/>
      <c r="B754" s="42"/>
      <c r="C754" s="274" t="s">
        <v>717</v>
      </c>
      <c r="D754" s="274" t="s">
        <v>222</v>
      </c>
      <c r="E754" s="275" t="s">
        <v>1052</v>
      </c>
      <c r="F754" s="276" t="s">
        <v>1053</v>
      </c>
      <c r="G754" s="277" t="s">
        <v>294</v>
      </c>
      <c r="H754" s="278">
        <v>2</v>
      </c>
      <c r="I754" s="279"/>
      <c r="J754" s="280">
        <f>ROUND(I754*H754,2)</f>
        <v>0</v>
      </c>
      <c r="K754" s="276" t="s">
        <v>190</v>
      </c>
      <c r="L754" s="281"/>
      <c r="M754" s="282" t="s">
        <v>1</v>
      </c>
      <c r="N754" s="283" t="s">
        <v>47</v>
      </c>
      <c r="O754" s="94"/>
      <c r="P754" s="241">
        <f>O754*H754</f>
        <v>0</v>
      </c>
      <c r="Q754" s="241">
        <v>0.19600000000000001</v>
      </c>
      <c r="R754" s="241">
        <f>Q754*H754</f>
        <v>0.39200000000000002</v>
      </c>
      <c r="S754" s="241">
        <v>0</v>
      </c>
      <c r="T754" s="242">
        <f>S754*H754</f>
        <v>0</v>
      </c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R754" s="243" t="s">
        <v>113</v>
      </c>
      <c r="AT754" s="243" t="s">
        <v>222</v>
      </c>
      <c r="AU754" s="243" t="s">
        <v>90</v>
      </c>
      <c r="AY754" s="19" t="s">
        <v>183</v>
      </c>
      <c r="BE754" s="244">
        <f>IF(N754="základní",J754,0)</f>
        <v>0</v>
      </c>
      <c r="BF754" s="244">
        <f>IF(N754="snížená",J754,0)</f>
        <v>0</v>
      </c>
      <c r="BG754" s="244">
        <f>IF(N754="zákl. přenesená",J754,0)</f>
        <v>0</v>
      </c>
      <c r="BH754" s="244">
        <f>IF(N754="sníž. přenesená",J754,0)</f>
        <v>0</v>
      </c>
      <c r="BI754" s="244">
        <f>IF(N754="nulová",J754,0)</f>
        <v>0</v>
      </c>
      <c r="BJ754" s="19" t="s">
        <v>86</v>
      </c>
      <c r="BK754" s="244">
        <f>ROUND(I754*H754,2)</f>
        <v>0</v>
      </c>
      <c r="BL754" s="19" t="s">
        <v>101</v>
      </c>
      <c r="BM754" s="243" t="s">
        <v>3672</v>
      </c>
    </row>
    <row r="755" s="2" customFormat="1">
      <c r="A755" s="41"/>
      <c r="B755" s="42"/>
      <c r="C755" s="43"/>
      <c r="D755" s="245" t="s">
        <v>192</v>
      </c>
      <c r="E755" s="43"/>
      <c r="F755" s="246" t="s">
        <v>1053</v>
      </c>
      <c r="G755" s="43"/>
      <c r="H755" s="43"/>
      <c r="I755" s="247"/>
      <c r="J755" s="43"/>
      <c r="K755" s="43"/>
      <c r="L755" s="47"/>
      <c r="M755" s="248"/>
      <c r="N755" s="249"/>
      <c r="O755" s="94"/>
      <c r="P755" s="94"/>
      <c r="Q755" s="94"/>
      <c r="R755" s="94"/>
      <c r="S755" s="94"/>
      <c r="T755" s="95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T755" s="19" t="s">
        <v>192</v>
      </c>
      <c r="AU755" s="19" t="s">
        <v>90</v>
      </c>
    </row>
    <row r="756" s="13" customFormat="1">
      <c r="A756" s="13"/>
      <c r="B756" s="252"/>
      <c r="C756" s="253"/>
      <c r="D756" s="245" t="s">
        <v>196</v>
      </c>
      <c r="E756" s="254" t="s">
        <v>1</v>
      </c>
      <c r="F756" s="255" t="s">
        <v>3387</v>
      </c>
      <c r="G756" s="253"/>
      <c r="H756" s="254" t="s">
        <v>1</v>
      </c>
      <c r="I756" s="256"/>
      <c r="J756" s="253"/>
      <c r="K756" s="253"/>
      <c r="L756" s="257"/>
      <c r="M756" s="258"/>
      <c r="N756" s="259"/>
      <c r="O756" s="259"/>
      <c r="P756" s="259"/>
      <c r="Q756" s="259"/>
      <c r="R756" s="259"/>
      <c r="S756" s="259"/>
      <c r="T756" s="26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61" t="s">
        <v>196</v>
      </c>
      <c r="AU756" s="261" t="s">
        <v>90</v>
      </c>
      <c r="AV756" s="13" t="s">
        <v>86</v>
      </c>
      <c r="AW756" s="13" t="s">
        <v>38</v>
      </c>
      <c r="AX756" s="13" t="s">
        <v>82</v>
      </c>
      <c r="AY756" s="261" t="s">
        <v>183</v>
      </c>
    </row>
    <row r="757" s="13" customFormat="1">
      <c r="A757" s="13"/>
      <c r="B757" s="252"/>
      <c r="C757" s="253"/>
      <c r="D757" s="245" t="s">
        <v>196</v>
      </c>
      <c r="E757" s="254" t="s">
        <v>1</v>
      </c>
      <c r="F757" s="255" t="s">
        <v>3391</v>
      </c>
      <c r="G757" s="253"/>
      <c r="H757" s="254" t="s">
        <v>1</v>
      </c>
      <c r="I757" s="256"/>
      <c r="J757" s="253"/>
      <c r="K757" s="253"/>
      <c r="L757" s="257"/>
      <c r="M757" s="258"/>
      <c r="N757" s="259"/>
      <c r="O757" s="259"/>
      <c r="P757" s="259"/>
      <c r="Q757" s="259"/>
      <c r="R757" s="259"/>
      <c r="S757" s="259"/>
      <c r="T757" s="26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61" t="s">
        <v>196</v>
      </c>
      <c r="AU757" s="261" t="s">
        <v>90</v>
      </c>
      <c r="AV757" s="13" t="s">
        <v>86</v>
      </c>
      <c r="AW757" s="13" t="s">
        <v>38</v>
      </c>
      <c r="AX757" s="13" t="s">
        <v>82</v>
      </c>
      <c r="AY757" s="261" t="s">
        <v>183</v>
      </c>
    </row>
    <row r="758" s="13" customFormat="1">
      <c r="A758" s="13"/>
      <c r="B758" s="252"/>
      <c r="C758" s="253"/>
      <c r="D758" s="245" t="s">
        <v>196</v>
      </c>
      <c r="E758" s="254" t="s">
        <v>1</v>
      </c>
      <c r="F758" s="255" t="s">
        <v>3581</v>
      </c>
      <c r="G758" s="253"/>
      <c r="H758" s="254" t="s">
        <v>1</v>
      </c>
      <c r="I758" s="256"/>
      <c r="J758" s="253"/>
      <c r="K758" s="253"/>
      <c r="L758" s="257"/>
      <c r="M758" s="258"/>
      <c r="N758" s="259"/>
      <c r="O758" s="259"/>
      <c r="P758" s="259"/>
      <c r="Q758" s="259"/>
      <c r="R758" s="259"/>
      <c r="S758" s="259"/>
      <c r="T758" s="26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61" t="s">
        <v>196</v>
      </c>
      <c r="AU758" s="261" t="s">
        <v>90</v>
      </c>
      <c r="AV758" s="13" t="s">
        <v>86</v>
      </c>
      <c r="AW758" s="13" t="s">
        <v>38</v>
      </c>
      <c r="AX758" s="13" t="s">
        <v>82</v>
      </c>
      <c r="AY758" s="261" t="s">
        <v>183</v>
      </c>
    </row>
    <row r="759" s="14" customFormat="1">
      <c r="A759" s="14"/>
      <c r="B759" s="262"/>
      <c r="C759" s="263"/>
      <c r="D759" s="245" t="s">
        <v>196</v>
      </c>
      <c r="E759" s="264" t="s">
        <v>1</v>
      </c>
      <c r="F759" s="265" t="s">
        <v>90</v>
      </c>
      <c r="G759" s="263"/>
      <c r="H759" s="266">
        <v>2</v>
      </c>
      <c r="I759" s="267"/>
      <c r="J759" s="263"/>
      <c r="K759" s="263"/>
      <c r="L759" s="268"/>
      <c r="M759" s="269"/>
      <c r="N759" s="270"/>
      <c r="O759" s="270"/>
      <c r="P759" s="270"/>
      <c r="Q759" s="270"/>
      <c r="R759" s="270"/>
      <c r="S759" s="270"/>
      <c r="T759" s="271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72" t="s">
        <v>196</v>
      </c>
      <c r="AU759" s="272" t="s">
        <v>90</v>
      </c>
      <c r="AV759" s="14" t="s">
        <v>90</v>
      </c>
      <c r="AW759" s="14" t="s">
        <v>38</v>
      </c>
      <c r="AX759" s="14" t="s">
        <v>86</v>
      </c>
      <c r="AY759" s="272" t="s">
        <v>183</v>
      </c>
    </row>
    <row r="760" s="12" customFormat="1" ht="22.8" customHeight="1">
      <c r="A760" s="12"/>
      <c r="B760" s="216"/>
      <c r="C760" s="217"/>
      <c r="D760" s="218" t="s">
        <v>81</v>
      </c>
      <c r="E760" s="230" t="s">
        <v>810</v>
      </c>
      <c r="F760" s="230" t="s">
        <v>1069</v>
      </c>
      <c r="G760" s="217"/>
      <c r="H760" s="217"/>
      <c r="I760" s="220"/>
      <c r="J760" s="231">
        <f>BK760</f>
        <v>0</v>
      </c>
      <c r="K760" s="217"/>
      <c r="L760" s="222"/>
      <c r="M760" s="223"/>
      <c r="N760" s="224"/>
      <c r="O760" s="224"/>
      <c r="P760" s="225">
        <f>SUM(P761:P776)</f>
        <v>0</v>
      </c>
      <c r="Q760" s="224"/>
      <c r="R760" s="225">
        <f>SUM(R761:R776)</f>
        <v>0</v>
      </c>
      <c r="S760" s="224"/>
      <c r="T760" s="226">
        <f>SUM(T761:T776)</f>
        <v>0</v>
      </c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R760" s="227" t="s">
        <v>86</v>
      </c>
      <c r="AT760" s="228" t="s">
        <v>81</v>
      </c>
      <c r="AU760" s="228" t="s">
        <v>86</v>
      </c>
      <c r="AY760" s="227" t="s">
        <v>183</v>
      </c>
      <c r="BK760" s="229">
        <f>SUM(BK761:BK776)</f>
        <v>0</v>
      </c>
    </row>
    <row r="761" s="2" customFormat="1" ht="24.15" customHeight="1">
      <c r="A761" s="41"/>
      <c r="B761" s="42"/>
      <c r="C761" s="232" t="s">
        <v>723</v>
      </c>
      <c r="D761" s="232" t="s">
        <v>186</v>
      </c>
      <c r="E761" s="233" t="s">
        <v>1071</v>
      </c>
      <c r="F761" s="234" t="s">
        <v>1072</v>
      </c>
      <c r="G761" s="235" t="s">
        <v>231</v>
      </c>
      <c r="H761" s="236">
        <v>57.960000000000001</v>
      </c>
      <c r="I761" s="237"/>
      <c r="J761" s="238">
        <f>ROUND(I761*H761,2)</f>
        <v>0</v>
      </c>
      <c r="K761" s="234" t="s">
        <v>190</v>
      </c>
      <c r="L761" s="47"/>
      <c r="M761" s="239" t="s">
        <v>1</v>
      </c>
      <c r="N761" s="240" t="s">
        <v>47</v>
      </c>
      <c r="O761" s="94"/>
      <c r="P761" s="241">
        <f>O761*H761</f>
        <v>0</v>
      </c>
      <c r="Q761" s="241">
        <v>0</v>
      </c>
      <c r="R761" s="241">
        <f>Q761*H761</f>
        <v>0</v>
      </c>
      <c r="S761" s="241">
        <v>0</v>
      </c>
      <c r="T761" s="242">
        <f>S761*H761</f>
        <v>0</v>
      </c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R761" s="243" t="s">
        <v>101</v>
      </c>
      <c r="AT761" s="243" t="s">
        <v>186</v>
      </c>
      <c r="AU761" s="243" t="s">
        <v>90</v>
      </c>
      <c r="AY761" s="19" t="s">
        <v>183</v>
      </c>
      <c r="BE761" s="244">
        <f>IF(N761="základní",J761,0)</f>
        <v>0</v>
      </c>
      <c r="BF761" s="244">
        <f>IF(N761="snížená",J761,0)</f>
        <v>0</v>
      </c>
      <c r="BG761" s="244">
        <f>IF(N761="zákl. přenesená",J761,0)</f>
        <v>0</v>
      </c>
      <c r="BH761" s="244">
        <f>IF(N761="sníž. přenesená",J761,0)</f>
        <v>0</v>
      </c>
      <c r="BI761" s="244">
        <f>IF(N761="nulová",J761,0)</f>
        <v>0</v>
      </c>
      <c r="BJ761" s="19" t="s">
        <v>86</v>
      </c>
      <c r="BK761" s="244">
        <f>ROUND(I761*H761,2)</f>
        <v>0</v>
      </c>
      <c r="BL761" s="19" t="s">
        <v>101</v>
      </c>
      <c r="BM761" s="243" t="s">
        <v>3673</v>
      </c>
    </row>
    <row r="762" s="2" customFormat="1">
      <c r="A762" s="41"/>
      <c r="B762" s="42"/>
      <c r="C762" s="43"/>
      <c r="D762" s="245" t="s">
        <v>192</v>
      </c>
      <c r="E762" s="43"/>
      <c r="F762" s="246" t="s">
        <v>1074</v>
      </c>
      <c r="G762" s="43"/>
      <c r="H762" s="43"/>
      <c r="I762" s="247"/>
      <c r="J762" s="43"/>
      <c r="K762" s="43"/>
      <c r="L762" s="47"/>
      <c r="M762" s="248"/>
      <c r="N762" s="249"/>
      <c r="O762" s="94"/>
      <c r="P762" s="94"/>
      <c r="Q762" s="94"/>
      <c r="R762" s="94"/>
      <c r="S762" s="94"/>
      <c r="T762" s="95"/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T762" s="19" t="s">
        <v>192</v>
      </c>
      <c r="AU762" s="19" t="s">
        <v>90</v>
      </c>
    </row>
    <row r="763" s="2" customFormat="1">
      <c r="A763" s="41"/>
      <c r="B763" s="42"/>
      <c r="C763" s="43"/>
      <c r="D763" s="250" t="s">
        <v>194</v>
      </c>
      <c r="E763" s="43"/>
      <c r="F763" s="251" t="s">
        <v>1075</v>
      </c>
      <c r="G763" s="43"/>
      <c r="H763" s="43"/>
      <c r="I763" s="247"/>
      <c r="J763" s="43"/>
      <c r="K763" s="43"/>
      <c r="L763" s="47"/>
      <c r="M763" s="248"/>
      <c r="N763" s="249"/>
      <c r="O763" s="94"/>
      <c r="P763" s="94"/>
      <c r="Q763" s="94"/>
      <c r="R763" s="94"/>
      <c r="S763" s="94"/>
      <c r="T763" s="95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T763" s="19" t="s">
        <v>194</v>
      </c>
      <c r="AU763" s="19" t="s">
        <v>90</v>
      </c>
    </row>
    <row r="764" s="13" customFormat="1">
      <c r="A764" s="13"/>
      <c r="B764" s="252"/>
      <c r="C764" s="253"/>
      <c r="D764" s="245" t="s">
        <v>196</v>
      </c>
      <c r="E764" s="254" t="s">
        <v>1</v>
      </c>
      <c r="F764" s="255" t="s">
        <v>3247</v>
      </c>
      <c r="G764" s="253"/>
      <c r="H764" s="254" t="s">
        <v>1</v>
      </c>
      <c r="I764" s="256"/>
      <c r="J764" s="253"/>
      <c r="K764" s="253"/>
      <c r="L764" s="257"/>
      <c r="M764" s="258"/>
      <c r="N764" s="259"/>
      <c r="O764" s="259"/>
      <c r="P764" s="259"/>
      <c r="Q764" s="259"/>
      <c r="R764" s="259"/>
      <c r="S764" s="259"/>
      <c r="T764" s="26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61" t="s">
        <v>196</v>
      </c>
      <c r="AU764" s="261" t="s">
        <v>90</v>
      </c>
      <c r="AV764" s="13" t="s">
        <v>86</v>
      </c>
      <c r="AW764" s="13" t="s">
        <v>38</v>
      </c>
      <c r="AX764" s="13" t="s">
        <v>82</v>
      </c>
      <c r="AY764" s="261" t="s">
        <v>183</v>
      </c>
    </row>
    <row r="765" s="13" customFormat="1">
      <c r="A765" s="13"/>
      <c r="B765" s="252"/>
      <c r="C765" s="253"/>
      <c r="D765" s="245" t="s">
        <v>196</v>
      </c>
      <c r="E765" s="254" t="s">
        <v>1</v>
      </c>
      <c r="F765" s="255" t="s">
        <v>3255</v>
      </c>
      <c r="G765" s="253"/>
      <c r="H765" s="254" t="s">
        <v>1</v>
      </c>
      <c r="I765" s="256"/>
      <c r="J765" s="253"/>
      <c r="K765" s="253"/>
      <c r="L765" s="257"/>
      <c r="M765" s="258"/>
      <c r="N765" s="259"/>
      <c r="O765" s="259"/>
      <c r="P765" s="259"/>
      <c r="Q765" s="259"/>
      <c r="R765" s="259"/>
      <c r="S765" s="259"/>
      <c r="T765" s="26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61" t="s">
        <v>196</v>
      </c>
      <c r="AU765" s="261" t="s">
        <v>90</v>
      </c>
      <c r="AV765" s="13" t="s">
        <v>86</v>
      </c>
      <c r="AW765" s="13" t="s">
        <v>38</v>
      </c>
      <c r="AX765" s="13" t="s">
        <v>82</v>
      </c>
      <c r="AY765" s="261" t="s">
        <v>183</v>
      </c>
    </row>
    <row r="766" s="13" customFormat="1">
      <c r="A766" s="13"/>
      <c r="B766" s="252"/>
      <c r="C766" s="253"/>
      <c r="D766" s="245" t="s">
        <v>196</v>
      </c>
      <c r="E766" s="254" t="s">
        <v>1</v>
      </c>
      <c r="F766" s="255" t="s">
        <v>3256</v>
      </c>
      <c r="G766" s="253"/>
      <c r="H766" s="254" t="s">
        <v>1</v>
      </c>
      <c r="I766" s="256"/>
      <c r="J766" s="253"/>
      <c r="K766" s="253"/>
      <c r="L766" s="257"/>
      <c r="M766" s="258"/>
      <c r="N766" s="259"/>
      <c r="O766" s="259"/>
      <c r="P766" s="259"/>
      <c r="Q766" s="259"/>
      <c r="R766" s="259"/>
      <c r="S766" s="259"/>
      <c r="T766" s="26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61" t="s">
        <v>196</v>
      </c>
      <c r="AU766" s="261" t="s">
        <v>90</v>
      </c>
      <c r="AV766" s="13" t="s">
        <v>86</v>
      </c>
      <c r="AW766" s="13" t="s">
        <v>38</v>
      </c>
      <c r="AX766" s="13" t="s">
        <v>82</v>
      </c>
      <c r="AY766" s="261" t="s">
        <v>183</v>
      </c>
    </row>
    <row r="767" s="13" customFormat="1">
      <c r="A767" s="13"/>
      <c r="B767" s="252"/>
      <c r="C767" s="253"/>
      <c r="D767" s="245" t="s">
        <v>196</v>
      </c>
      <c r="E767" s="254" t="s">
        <v>1</v>
      </c>
      <c r="F767" s="255" t="s">
        <v>3502</v>
      </c>
      <c r="G767" s="253"/>
      <c r="H767" s="254" t="s">
        <v>1</v>
      </c>
      <c r="I767" s="256"/>
      <c r="J767" s="253"/>
      <c r="K767" s="253"/>
      <c r="L767" s="257"/>
      <c r="M767" s="258"/>
      <c r="N767" s="259"/>
      <c r="O767" s="259"/>
      <c r="P767" s="259"/>
      <c r="Q767" s="259"/>
      <c r="R767" s="259"/>
      <c r="S767" s="259"/>
      <c r="T767" s="26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61" t="s">
        <v>196</v>
      </c>
      <c r="AU767" s="261" t="s">
        <v>90</v>
      </c>
      <c r="AV767" s="13" t="s">
        <v>86</v>
      </c>
      <c r="AW767" s="13" t="s">
        <v>38</v>
      </c>
      <c r="AX767" s="13" t="s">
        <v>82</v>
      </c>
      <c r="AY767" s="261" t="s">
        <v>183</v>
      </c>
    </row>
    <row r="768" s="13" customFormat="1">
      <c r="A768" s="13"/>
      <c r="B768" s="252"/>
      <c r="C768" s="253"/>
      <c r="D768" s="245" t="s">
        <v>196</v>
      </c>
      <c r="E768" s="254" t="s">
        <v>1</v>
      </c>
      <c r="F768" s="255" t="s">
        <v>3265</v>
      </c>
      <c r="G768" s="253"/>
      <c r="H768" s="254" t="s">
        <v>1</v>
      </c>
      <c r="I768" s="256"/>
      <c r="J768" s="253"/>
      <c r="K768" s="253"/>
      <c r="L768" s="257"/>
      <c r="M768" s="258"/>
      <c r="N768" s="259"/>
      <c r="O768" s="259"/>
      <c r="P768" s="259"/>
      <c r="Q768" s="259"/>
      <c r="R768" s="259"/>
      <c r="S768" s="259"/>
      <c r="T768" s="26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61" t="s">
        <v>196</v>
      </c>
      <c r="AU768" s="261" t="s">
        <v>90</v>
      </c>
      <c r="AV768" s="13" t="s">
        <v>86</v>
      </c>
      <c r="AW768" s="13" t="s">
        <v>38</v>
      </c>
      <c r="AX768" s="13" t="s">
        <v>82</v>
      </c>
      <c r="AY768" s="261" t="s">
        <v>183</v>
      </c>
    </row>
    <row r="769" s="14" customFormat="1">
      <c r="A769" s="14"/>
      <c r="B769" s="262"/>
      <c r="C769" s="263"/>
      <c r="D769" s="245" t="s">
        <v>196</v>
      </c>
      <c r="E769" s="264" t="s">
        <v>1</v>
      </c>
      <c r="F769" s="265" t="s">
        <v>3443</v>
      </c>
      <c r="G769" s="263"/>
      <c r="H769" s="266">
        <v>10.800000000000001</v>
      </c>
      <c r="I769" s="267"/>
      <c r="J769" s="263"/>
      <c r="K769" s="263"/>
      <c r="L769" s="268"/>
      <c r="M769" s="269"/>
      <c r="N769" s="270"/>
      <c r="O769" s="270"/>
      <c r="P769" s="270"/>
      <c r="Q769" s="270"/>
      <c r="R769" s="270"/>
      <c r="S769" s="270"/>
      <c r="T769" s="271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72" t="s">
        <v>196</v>
      </c>
      <c r="AU769" s="272" t="s">
        <v>90</v>
      </c>
      <c r="AV769" s="14" t="s">
        <v>90</v>
      </c>
      <c r="AW769" s="14" t="s">
        <v>38</v>
      </c>
      <c r="AX769" s="14" t="s">
        <v>82</v>
      </c>
      <c r="AY769" s="272" t="s">
        <v>183</v>
      </c>
    </row>
    <row r="770" s="13" customFormat="1">
      <c r="A770" s="13"/>
      <c r="B770" s="252"/>
      <c r="C770" s="253"/>
      <c r="D770" s="245" t="s">
        <v>196</v>
      </c>
      <c r="E770" s="254" t="s">
        <v>1</v>
      </c>
      <c r="F770" s="255" t="s">
        <v>3503</v>
      </c>
      <c r="G770" s="253"/>
      <c r="H770" s="254" t="s">
        <v>1</v>
      </c>
      <c r="I770" s="256"/>
      <c r="J770" s="253"/>
      <c r="K770" s="253"/>
      <c r="L770" s="257"/>
      <c r="M770" s="258"/>
      <c r="N770" s="259"/>
      <c r="O770" s="259"/>
      <c r="P770" s="259"/>
      <c r="Q770" s="259"/>
      <c r="R770" s="259"/>
      <c r="S770" s="259"/>
      <c r="T770" s="26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61" t="s">
        <v>196</v>
      </c>
      <c r="AU770" s="261" t="s">
        <v>90</v>
      </c>
      <c r="AV770" s="13" t="s">
        <v>86</v>
      </c>
      <c r="AW770" s="13" t="s">
        <v>38</v>
      </c>
      <c r="AX770" s="13" t="s">
        <v>82</v>
      </c>
      <c r="AY770" s="261" t="s">
        <v>183</v>
      </c>
    </row>
    <row r="771" s="13" customFormat="1">
      <c r="A771" s="13"/>
      <c r="B771" s="252"/>
      <c r="C771" s="253"/>
      <c r="D771" s="245" t="s">
        <v>196</v>
      </c>
      <c r="E771" s="254" t="s">
        <v>1</v>
      </c>
      <c r="F771" s="255" t="s">
        <v>3265</v>
      </c>
      <c r="G771" s="253"/>
      <c r="H771" s="254" t="s">
        <v>1</v>
      </c>
      <c r="I771" s="256"/>
      <c r="J771" s="253"/>
      <c r="K771" s="253"/>
      <c r="L771" s="257"/>
      <c r="M771" s="258"/>
      <c r="N771" s="259"/>
      <c r="O771" s="259"/>
      <c r="P771" s="259"/>
      <c r="Q771" s="259"/>
      <c r="R771" s="259"/>
      <c r="S771" s="259"/>
      <c r="T771" s="26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61" t="s">
        <v>196</v>
      </c>
      <c r="AU771" s="261" t="s">
        <v>90</v>
      </c>
      <c r="AV771" s="13" t="s">
        <v>86</v>
      </c>
      <c r="AW771" s="13" t="s">
        <v>38</v>
      </c>
      <c r="AX771" s="13" t="s">
        <v>82</v>
      </c>
      <c r="AY771" s="261" t="s">
        <v>183</v>
      </c>
    </row>
    <row r="772" s="14" customFormat="1">
      <c r="A772" s="14"/>
      <c r="B772" s="262"/>
      <c r="C772" s="263"/>
      <c r="D772" s="245" t="s">
        <v>196</v>
      </c>
      <c r="E772" s="264" t="s">
        <v>1</v>
      </c>
      <c r="F772" s="265" t="s">
        <v>3443</v>
      </c>
      <c r="G772" s="263"/>
      <c r="H772" s="266">
        <v>10.800000000000001</v>
      </c>
      <c r="I772" s="267"/>
      <c r="J772" s="263"/>
      <c r="K772" s="263"/>
      <c r="L772" s="268"/>
      <c r="M772" s="269"/>
      <c r="N772" s="270"/>
      <c r="O772" s="270"/>
      <c r="P772" s="270"/>
      <c r="Q772" s="270"/>
      <c r="R772" s="270"/>
      <c r="S772" s="270"/>
      <c r="T772" s="271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72" t="s">
        <v>196</v>
      </c>
      <c r="AU772" s="272" t="s">
        <v>90</v>
      </c>
      <c r="AV772" s="14" t="s">
        <v>90</v>
      </c>
      <c r="AW772" s="14" t="s">
        <v>38</v>
      </c>
      <c r="AX772" s="14" t="s">
        <v>82</v>
      </c>
      <c r="AY772" s="272" t="s">
        <v>183</v>
      </c>
    </row>
    <row r="773" s="13" customFormat="1">
      <c r="A773" s="13"/>
      <c r="B773" s="252"/>
      <c r="C773" s="253"/>
      <c r="D773" s="245" t="s">
        <v>196</v>
      </c>
      <c r="E773" s="254" t="s">
        <v>1</v>
      </c>
      <c r="F773" s="255" t="s">
        <v>3292</v>
      </c>
      <c r="G773" s="253"/>
      <c r="H773" s="254" t="s">
        <v>1</v>
      </c>
      <c r="I773" s="256"/>
      <c r="J773" s="253"/>
      <c r="K773" s="253"/>
      <c r="L773" s="257"/>
      <c r="M773" s="258"/>
      <c r="N773" s="259"/>
      <c r="O773" s="259"/>
      <c r="P773" s="259"/>
      <c r="Q773" s="259"/>
      <c r="R773" s="259"/>
      <c r="S773" s="259"/>
      <c r="T773" s="260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61" t="s">
        <v>196</v>
      </c>
      <c r="AU773" s="261" t="s">
        <v>90</v>
      </c>
      <c r="AV773" s="13" t="s">
        <v>86</v>
      </c>
      <c r="AW773" s="13" t="s">
        <v>38</v>
      </c>
      <c r="AX773" s="13" t="s">
        <v>82</v>
      </c>
      <c r="AY773" s="261" t="s">
        <v>183</v>
      </c>
    </row>
    <row r="774" s="13" customFormat="1">
      <c r="A774" s="13"/>
      <c r="B774" s="252"/>
      <c r="C774" s="253"/>
      <c r="D774" s="245" t="s">
        <v>196</v>
      </c>
      <c r="E774" s="254" t="s">
        <v>1</v>
      </c>
      <c r="F774" s="255" t="s">
        <v>3265</v>
      </c>
      <c r="G774" s="253"/>
      <c r="H774" s="254" t="s">
        <v>1</v>
      </c>
      <c r="I774" s="256"/>
      <c r="J774" s="253"/>
      <c r="K774" s="253"/>
      <c r="L774" s="257"/>
      <c r="M774" s="258"/>
      <c r="N774" s="259"/>
      <c r="O774" s="259"/>
      <c r="P774" s="259"/>
      <c r="Q774" s="259"/>
      <c r="R774" s="259"/>
      <c r="S774" s="259"/>
      <c r="T774" s="26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61" t="s">
        <v>196</v>
      </c>
      <c r="AU774" s="261" t="s">
        <v>90</v>
      </c>
      <c r="AV774" s="13" t="s">
        <v>86</v>
      </c>
      <c r="AW774" s="13" t="s">
        <v>38</v>
      </c>
      <c r="AX774" s="13" t="s">
        <v>82</v>
      </c>
      <c r="AY774" s="261" t="s">
        <v>183</v>
      </c>
    </row>
    <row r="775" s="14" customFormat="1">
      <c r="A775" s="14"/>
      <c r="B775" s="262"/>
      <c r="C775" s="263"/>
      <c r="D775" s="245" t="s">
        <v>196</v>
      </c>
      <c r="E775" s="264" t="s">
        <v>1</v>
      </c>
      <c r="F775" s="265" t="s">
        <v>3674</v>
      </c>
      <c r="G775" s="263"/>
      <c r="H775" s="266">
        <v>36.359999999999999</v>
      </c>
      <c r="I775" s="267"/>
      <c r="J775" s="263"/>
      <c r="K775" s="263"/>
      <c r="L775" s="268"/>
      <c r="M775" s="269"/>
      <c r="N775" s="270"/>
      <c r="O775" s="270"/>
      <c r="P775" s="270"/>
      <c r="Q775" s="270"/>
      <c r="R775" s="270"/>
      <c r="S775" s="270"/>
      <c r="T775" s="271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72" t="s">
        <v>196</v>
      </c>
      <c r="AU775" s="272" t="s">
        <v>90</v>
      </c>
      <c r="AV775" s="14" t="s">
        <v>90</v>
      </c>
      <c r="AW775" s="14" t="s">
        <v>38</v>
      </c>
      <c r="AX775" s="14" t="s">
        <v>82</v>
      </c>
      <c r="AY775" s="272" t="s">
        <v>183</v>
      </c>
    </row>
    <row r="776" s="15" customFormat="1">
      <c r="A776" s="15"/>
      <c r="B776" s="284"/>
      <c r="C776" s="285"/>
      <c r="D776" s="245" t="s">
        <v>196</v>
      </c>
      <c r="E776" s="286" t="s">
        <v>1</v>
      </c>
      <c r="F776" s="287" t="s">
        <v>238</v>
      </c>
      <c r="G776" s="285"/>
      <c r="H776" s="288">
        <v>57.960000000000001</v>
      </c>
      <c r="I776" s="289"/>
      <c r="J776" s="285"/>
      <c r="K776" s="285"/>
      <c r="L776" s="290"/>
      <c r="M776" s="291"/>
      <c r="N776" s="292"/>
      <c r="O776" s="292"/>
      <c r="P776" s="292"/>
      <c r="Q776" s="292"/>
      <c r="R776" s="292"/>
      <c r="S776" s="292"/>
      <c r="T776" s="293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94" t="s">
        <v>196</v>
      </c>
      <c r="AU776" s="294" t="s">
        <v>90</v>
      </c>
      <c r="AV776" s="15" t="s">
        <v>101</v>
      </c>
      <c r="AW776" s="15" t="s">
        <v>38</v>
      </c>
      <c r="AX776" s="15" t="s">
        <v>86</v>
      </c>
      <c r="AY776" s="294" t="s">
        <v>183</v>
      </c>
    </row>
    <row r="777" s="12" customFormat="1" ht="22.8" customHeight="1">
      <c r="A777" s="12"/>
      <c r="B777" s="216"/>
      <c r="C777" s="217"/>
      <c r="D777" s="218" t="s">
        <v>81</v>
      </c>
      <c r="E777" s="230" t="s">
        <v>304</v>
      </c>
      <c r="F777" s="230" t="s">
        <v>305</v>
      </c>
      <c r="G777" s="217"/>
      <c r="H777" s="217"/>
      <c r="I777" s="220"/>
      <c r="J777" s="231">
        <f>BK777</f>
        <v>0</v>
      </c>
      <c r="K777" s="217"/>
      <c r="L777" s="222"/>
      <c r="M777" s="223"/>
      <c r="N777" s="224"/>
      <c r="O777" s="224"/>
      <c r="P777" s="225">
        <f>SUM(P778:P811)</f>
        <v>0</v>
      </c>
      <c r="Q777" s="224"/>
      <c r="R777" s="225">
        <f>SUM(R778:R811)</f>
        <v>0</v>
      </c>
      <c r="S777" s="224"/>
      <c r="T777" s="226">
        <f>SUM(T778:T811)</f>
        <v>4.5500000000000007</v>
      </c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R777" s="227" t="s">
        <v>86</v>
      </c>
      <c r="AT777" s="228" t="s">
        <v>81</v>
      </c>
      <c r="AU777" s="228" t="s">
        <v>86</v>
      </c>
      <c r="AY777" s="227" t="s">
        <v>183</v>
      </c>
      <c r="BK777" s="229">
        <f>SUM(BK778:BK811)</f>
        <v>0</v>
      </c>
    </row>
    <row r="778" s="2" customFormat="1" ht="24.15" customHeight="1">
      <c r="A778" s="41"/>
      <c r="B778" s="42"/>
      <c r="C778" s="232" t="s">
        <v>727</v>
      </c>
      <c r="D778" s="232" t="s">
        <v>186</v>
      </c>
      <c r="E778" s="233" t="s">
        <v>3445</v>
      </c>
      <c r="F778" s="234" t="s">
        <v>3446</v>
      </c>
      <c r="G778" s="235" t="s">
        <v>284</v>
      </c>
      <c r="H778" s="236">
        <v>2</v>
      </c>
      <c r="I778" s="237"/>
      <c r="J778" s="238">
        <f>ROUND(I778*H778,2)</f>
        <v>0</v>
      </c>
      <c r="K778" s="234" t="s">
        <v>190</v>
      </c>
      <c r="L778" s="47"/>
      <c r="M778" s="239" t="s">
        <v>1</v>
      </c>
      <c r="N778" s="240" t="s">
        <v>47</v>
      </c>
      <c r="O778" s="94"/>
      <c r="P778" s="241">
        <f>O778*H778</f>
        <v>0</v>
      </c>
      <c r="Q778" s="241">
        <v>0</v>
      </c>
      <c r="R778" s="241">
        <f>Q778*H778</f>
        <v>0</v>
      </c>
      <c r="S778" s="241">
        <v>2.2000000000000002</v>
      </c>
      <c r="T778" s="242">
        <f>S778*H778</f>
        <v>4.4000000000000004</v>
      </c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R778" s="243" t="s">
        <v>101</v>
      </c>
      <c r="AT778" s="243" t="s">
        <v>186</v>
      </c>
      <c r="AU778" s="243" t="s">
        <v>90</v>
      </c>
      <c r="AY778" s="19" t="s">
        <v>183</v>
      </c>
      <c r="BE778" s="244">
        <f>IF(N778="základní",J778,0)</f>
        <v>0</v>
      </c>
      <c r="BF778" s="244">
        <f>IF(N778="snížená",J778,0)</f>
        <v>0</v>
      </c>
      <c r="BG778" s="244">
        <f>IF(N778="zákl. přenesená",J778,0)</f>
        <v>0</v>
      </c>
      <c r="BH778" s="244">
        <f>IF(N778="sníž. přenesená",J778,0)</f>
        <v>0</v>
      </c>
      <c r="BI778" s="244">
        <f>IF(N778="nulová",J778,0)</f>
        <v>0</v>
      </c>
      <c r="BJ778" s="19" t="s">
        <v>86</v>
      </c>
      <c r="BK778" s="244">
        <f>ROUND(I778*H778,2)</f>
        <v>0</v>
      </c>
      <c r="BL778" s="19" t="s">
        <v>101</v>
      </c>
      <c r="BM778" s="243" t="s">
        <v>3675</v>
      </c>
    </row>
    <row r="779" s="2" customFormat="1">
      <c r="A779" s="41"/>
      <c r="B779" s="42"/>
      <c r="C779" s="43"/>
      <c r="D779" s="245" t="s">
        <v>192</v>
      </c>
      <c r="E779" s="43"/>
      <c r="F779" s="246" t="s">
        <v>3448</v>
      </c>
      <c r="G779" s="43"/>
      <c r="H779" s="43"/>
      <c r="I779" s="247"/>
      <c r="J779" s="43"/>
      <c r="K779" s="43"/>
      <c r="L779" s="47"/>
      <c r="M779" s="248"/>
      <c r="N779" s="249"/>
      <c r="O779" s="94"/>
      <c r="P779" s="94"/>
      <c r="Q779" s="94"/>
      <c r="R779" s="94"/>
      <c r="S779" s="94"/>
      <c r="T779" s="95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T779" s="19" t="s">
        <v>192</v>
      </c>
      <c r="AU779" s="19" t="s">
        <v>90</v>
      </c>
    </row>
    <row r="780" s="2" customFormat="1">
      <c r="A780" s="41"/>
      <c r="B780" s="42"/>
      <c r="C780" s="43"/>
      <c r="D780" s="250" t="s">
        <v>194</v>
      </c>
      <c r="E780" s="43"/>
      <c r="F780" s="251" t="s">
        <v>3449</v>
      </c>
      <c r="G780" s="43"/>
      <c r="H780" s="43"/>
      <c r="I780" s="247"/>
      <c r="J780" s="43"/>
      <c r="K780" s="43"/>
      <c r="L780" s="47"/>
      <c r="M780" s="248"/>
      <c r="N780" s="249"/>
      <c r="O780" s="94"/>
      <c r="P780" s="94"/>
      <c r="Q780" s="94"/>
      <c r="R780" s="94"/>
      <c r="S780" s="94"/>
      <c r="T780" s="95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T780" s="19" t="s">
        <v>194</v>
      </c>
      <c r="AU780" s="19" t="s">
        <v>90</v>
      </c>
    </row>
    <row r="781" s="13" customFormat="1">
      <c r="A781" s="13"/>
      <c r="B781" s="252"/>
      <c r="C781" s="253"/>
      <c r="D781" s="245" t="s">
        <v>196</v>
      </c>
      <c r="E781" s="254" t="s">
        <v>1</v>
      </c>
      <c r="F781" s="255" t="s">
        <v>3247</v>
      </c>
      <c r="G781" s="253"/>
      <c r="H781" s="254" t="s">
        <v>1</v>
      </c>
      <c r="I781" s="256"/>
      <c r="J781" s="253"/>
      <c r="K781" s="253"/>
      <c r="L781" s="257"/>
      <c r="M781" s="258"/>
      <c r="N781" s="259"/>
      <c r="O781" s="259"/>
      <c r="P781" s="259"/>
      <c r="Q781" s="259"/>
      <c r="R781" s="259"/>
      <c r="S781" s="259"/>
      <c r="T781" s="26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61" t="s">
        <v>196</v>
      </c>
      <c r="AU781" s="261" t="s">
        <v>90</v>
      </c>
      <c r="AV781" s="13" t="s">
        <v>86</v>
      </c>
      <c r="AW781" s="13" t="s">
        <v>38</v>
      </c>
      <c r="AX781" s="13" t="s">
        <v>82</v>
      </c>
      <c r="AY781" s="261" t="s">
        <v>183</v>
      </c>
    </row>
    <row r="782" s="13" customFormat="1">
      <c r="A782" s="13"/>
      <c r="B782" s="252"/>
      <c r="C782" s="253"/>
      <c r="D782" s="245" t="s">
        <v>196</v>
      </c>
      <c r="E782" s="254" t="s">
        <v>1</v>
      </c>
      <c r="F782" s="255" t="s">
        <v>3450</v>
      </c>
      <c r="G782" s="253"/>
      <c r="H782" s="254" t="s">
        <v>1</v>
      </c>
      <c r="I782" s="256"/>
      <c r="J782" s="253"/>
      <c r="K782" s="253"/>
      <c r="L782" s="257"/>
      <c r="M782" s="258"/>
      <c r="N782" s="259"/>
      <c r="O782" s="259"/>
      <c r="P782" s="259"/>
      <c r="Q782" s="259"/>
      <c r="R782" s="259"/>
      <c r="S782" s="259"/>
      <c r="T782" s="26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61" t="s">
        <v>196</v>
      </c>
      <c r="AU782" s="261" t="s">
        <v>90</v>
      </c>
      <c r="AV782" s="13" t="s">
        <v>86</v>
      </c>
      <c r="AW782" s="13" t="s">
        <v>38</v>
      </c>
      <c r="AX782" s="13" t="s">
        <v>82</v>
      </c>
      <c r="AY782" s="261" t="s">
        <v>183</v>
      </c>
    </row>
    <row r="783" s="13" customFormat="1">
      <c r="A783" s="13"/>
      <c r="B783" s="252"/>
      <c r="C783" s="253"/>
      <c r="D783" s="245" t="s">
        <v>196</v>
      </c>
      <c r="E783" s="254" t="s">
        <v>1</v>
      </c>
      <c r="F783" s="255" t="s">
        <v>3252</v>
      </c>
      <c r="G783" s="253"/>
      <c r="H783" s="254" t="s">
        <v>1</v>
      </c>
      <c r="I783" s="256"/>
      <c r="J783" s="253"/>
      <c r="K783" s="253"/>
      <c r="L783" s="257"/>
      <c r="M783" s="258"/>
      <c r="N783" s="259"/>
      <c r="O783" s="259"/>
      <c r="P783" s="259"/>
      <c r="Q783" s="259"/>
      <c r="R783" s="259"/>
      <c r="S783" s="259"/>
      <c r="T783" s="26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61" t="s">
        <v>196</v>
      </c>
      <c r="AU783" s="261" t="s">
        <v>90</v>
      </c>
      <c r="AV783" s="13" t="s">
        <v>86</v>
      </c>
      <c r="AW783" s="13" t="s">
        <v>38</v>
      </c>
      <c r="AX783" s="13" t="s">
        <v>82</v>
      </c>
      <c r="AY783" s="261" t="s">
        <v>183</v>
      </c>
    </row>
    <row r="784" s="14" customFormat="1">
      <c r="A784" s="14"/>
      <c r="B784" s="262"/>
      <c r="C784" s="263"/>
      <c r="D784" s="245" t="s">
        <v>196</v>
      </c>
      <c r="E784" s="264" t="s">
        <v>1</v>
      </c>
      <c r="F784" s="265" t="s">
        <v>90</v>
      </c>
      <c r="G784" s="263"/>
      <c r="H784" s="266">
        <v>2</v>
      </c>
      <c r="I784" s="267"/>
      <c r="J784" s="263"/>
      <c r="K784" s="263"/>
      <c r="L784" s="268"/>
      <c r="M784" s="269"/>
      <c r="N784" s="270"/>
      <c r="O784" s="270"/>
      <c r="P784" s="270"/>
      <c r="Q784" s="270"/>
      <c r="R784" s="270"/>
      <c r="S784" s="270"/>
      <c r="T784" s="271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72" t="s">
        <v>196</v>
      </c>
      <c r="AU784" s="272" t="s">
        <v>90</v>
      </c>
      <c r="AV784" s="14" t="s">
        <v>90</v>
      </c>
      <c r="AW784" s="14" t="s">
        <v>38</v>
      </c>
      <c r="AX784" s="14" t="s">
        <v>86</v>
      </c>
      <c r="AY784" s="272" t="s">
        <v>183</v>
      </c>
    </row>
    <row r="785" s="2" customFormat="1" ht="24.15" customHeight="1">
      <c r="A785" s="41"/>
      <c r="B785" s="42"/>
      <c r="C785" s="232" t="s">
        <v>731</v>
      </c>
      <c r="D785" s="232" t="s">
        <v>186</v>
      </c>
      <c r="E785" s="233" t="s">
        <v>1083</v>
      </c>
      <c r="F785" s="234" t="s">
        <v>1084</v>
      </c>
      <c r="G785" s="235" t="s">
        <v>294</v>
      </c>
      <c r="H785" s="236">
        <v>1</v>
      </c>
      <c r="I785" s="237"/>
      <c r="J785" s="238">
        <f>ROUND(I785*H785,2)</f>
        <v>0</v>
      </c>
      <c r="K785" s="234" t="s">
        <v>190</v>
      </c>
      <c r="L785" s="47"/>
      <c r="M785" s="239" t="s">
        <v>1</v>
      </c>
      <c r="N785" s="240" t="s">
        <v>47</v>
      </c>
      <c r="O785" s="94"/>
      <c r="P785" s="241">
        <f>O785*H785</f>
        <v>0</v>
      </c>
      <c r="Q785" s="241">
        <v>0</v>
      </c>
      <c r="R785" s="241">
        <f>Q785*H785</f>
        <v>0</v>
      </c>
      <c r="S785" s="241">
        <v>0.14999999999999999</v>
      </c>
      <c r="T785" s="242">
        <f>S785*H785</f>
        <v>0.14999999999999999</v>
      </c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R785" s="243" t="s">
        <v>101</v>
      </c>
      <c r="AT785" s="243" t="s">
        <v>186</v>
      </c>
      <c r="AU785" s="243" t="s">
        <v>90</v>
      </c>
      <c r="AY785" s="19" t="s">
        <v>183</v>
      </c>
      <c r="BE785" s="244">
        <f>IF(N785="základní",J785,0)</f>
        <v>0</v>
      </c>
      <c r="BF785" s="244">
        <f>IF(N785="snížená",J785,0)</f>
        <v>0</v>
      </c>
      <c r="BG785" s="244">
        <f>IF(N785="zákl. přenesená",J785,0)</f>
        <v>0</v>
      </c>
      <c r="BH785" s="244">
        <f>IF(N785="sníž. přenesená",J785,0)</f>
        <v>0</v>
      </c>
      <c r="BI785" s="244">
        <f>IF(N785="nulová",J785,0)</f>
        <v>0</v>
      </c>
      <c r="BJ785" s="19" t="s">
        <v>86</v>
      </c>
      <c r="BK785" s="244">
        <f>ROUND(I785*H785,2)</f>
        <v>0</v>
      </c>
      <c r="BL785" s="19" t="s">
        <v>101</v>
      </c>
      <c r="BM785" s="243" t="s">
        <v>3676</v>
      </c>
    </row>
    <row r="786" s="2" customFormat="1">
      <c r="A786" s="41"/>
      <c r="B786" s="42"/>
      <c r="C786" s="43"/>
      <c r="D786" s="245" t="s">
        <v>192</v>
      </c>
      <c r="E786" s="43"/>
      <c r="F786" s="246" t="s">
        <v>1086</v>
      </c>
      <c r="G786" s="43"/>
      <c r="H786" s="43"/>
      <c r="I786" s="247"/>
      <c r="J786" s="43"/>
      <c r="K786" s="43"/>
      <c r="L786" s="47"/>
      <c r="M786" s="248"/>
      <c r="N786" s="249"/>
      <c r="O786" s="94"/>
      <c r="P786" s="94"/>
      <c r="Q786" s="94"/>
      <c r="R786" s="94"/>
      <c r="S786" s="94"/>
      <c r="T786" s="95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T786" s="19" t="s">
        <v>192</v>
      </c>
      <c r="AU786" s="19" t="s">
        <v>90</v>
      </c>
    </row>
    <row r="787" s="2" customFormat="1">
      <c r="A787" s="41"/>
      <c r="B787" s="42"/>
      <c r="C787" s="43"/>
      <c r="D787" s="250" t="s">
        <v>194</v>
      </c>
      <c r="E787" s="43"/>
      <c r="F787" s="251" t="s">
        <v>1087</v>
      </c>
      <c r="G787" s="43"/>
      <c r="H787" s="43"/>
      <c r="I787" s="247"/>
      <c r="J787" s="43"/>
      <c r="K787" s="43"/>
      <c r="L787" s="47"/>
      <c r="M787" s="248"/>
      <c r="N787" s="249"/>
      <c r="O787" s="94"/>
      <c r="P787" s="94"/>
      <c r="Q787" s="94"/>
      <c r="R787" s="94"/>
      <c r="S787" s="94"/>
      <c r="T787" s="95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T787" s="19" t="s">
        <v>194</v>
      </c>
      <c r="AU787" s="19" t="s">
        <v>90</v>
      </c>
    </row>
    <row r="788" s="2" customFormat="1" ht="24.15" customHeight="1">
      <c r="A788" s="41"/>
      <c r="B788" s="42"/>
      <c r="C788" s="232" t="s">
        <v>737</v>
      </c>
      <c r="D788" s="232" t="s">
        <v>186</v>
      </c>
      <c r="E788" s="233" t="s">
        <v>1089</v>
      </c>
      <c r="F788" s="234" t="s">
        <v>1090</v>
      </c>
      <c r="G788" s="235" t="s">
        <v>209</v>
      </c>
      <c r="H788" s="236">
        <v>4.5499999999999998</v>
      </c>
      <c r="I788" s="237"/>
      <c r="J788" s="238">
        <f>ROUND(I788*H788,2)</f>
        <v>0</v>
      </c>
      <c r="K788" s="234" t="s">
        <v>190</v>
      </c>
      <c r="L788" s="47"/>
      <c r="M788" s="239" t="s">
        <v>1</v>
      </c>
      <c r="N788" s="240" t="s">
        <v>47</v>
      </c>
      <c r="O788" s="94"/>
      <c r="P788" s="241">
        <f>O788*H788</f>
        <v>0</v>
      </c>
      <c r="Q788" s="241">
        <v>0</v>
      </c>
      <c r="R788" s="241">
        <f>Q788*H788</f>
        <v>0</v>
      </c>
      <c r="S788" s="241">
        <v>0</v>
      </c>
      <c r="T788" s="242">
        <f>S788*H788</f>
        <v>0</v>
      </c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R788" s="243" t="s">
        <v>101</v>
      </c>
      <c r="AT788" s="243" t="s">
        <v>186</v>
      </c>
      <c r="AU788" s="243" t="s">
        <v>90</v>
      </c>
      <c r="AY788" s="19" t="s">
        <v>183</v>
      </c>
      <c r="BE788" s="244">
        <f>IF(N788="základní",J788,0)</f>
        <v>0</v>
      </c>
      <c r="BF788" s="244">
        <f>IF(N788="snížená",J788,0)</f>
        <v>0</v>
      </c>
      <c r="BG788" s="244">
        <f>IF(N788="zákl. přenesená",J788,0)</f>
        <v>0</v>
      </c>
      <c r="BH788" s="244">
        <f>IF(N788="sníž. přenesená",J788,0)</f>
        <v>0</v>
      </c>
      <c r="BI788" s="244">
        <f>IF(N788="nulová",J788,0)</f>
        <v>0</v>
      </c>
      <c r="BJ788" s="19" t="s">
        <v>86</v>
      </c>
      <c r="BK788" s="244">
        <f>ROUND(I788*H788,2)</f>
        <v>0</v>
      </c>
      <c r="BL788" s="19" t="s">
        <v>101</v>
      </c>
      <c r="BM788" s="243" t="s">
        <v>3677</v>
      </c>
    </row>
    <row r="789" s="2" customFormat="1">
      <c r="A789" s="41"/>
      <c r="B789" s="42"/>
      <c r="C789" s="43"/>
      <c r="D789" s="245" t="s">
        <v>192</v>
      </c>
      <c r="E789" s="43"/>
      <c r="F789" s="246" t="s">
        <v>1092</v>
      </c>
      <c r="G789" s="43"/>
      <c r="H789" s="43"/>
      <c r="I789" s="247"/>
      <c r="J789" s="43"/>
      <c r="K789" s="43"/>
      <c r="L789" s="47"/>
      <c r="M789" s="248"/>
      <c r="N789" s="249"/>
      <c r="O789" s="94"/>
      <c r="P789" s="94"/>
      <c r="Q789" s="94"/>
      <c r="R789" s="94"/>
      <c r="S789" s="94"/>
      <c r="T789" s="95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T789" s="19" t="s">
        <v>192</v>
      </c>
      <c r="AU789" s="19" t="s">
        <v>90</v>
      </c>
    </row>
    <row r="790" s="2" customFormat="1">
      <c r="A790" s="41"/>
      <c r="B790" s="42"/>
      <c r="C790" s="43"/>
      <c r="D790" s="250" t="s">
        <v>194</v>
      </c>
      <c r="E790" s="43"/>
      <c r="F790" s="251" t="s">
        <v>1093</v>
      </c>
      <c r="G790" s="43"/>
      <c r="H790" s="43"/>
      <c r="I790" s="247"/>
      <c r="J790" s="43"/>
      <c r="K790" s="43"/>
      <c r="L790" s="47"/>
      <c r="M790" s="248"/>
      <c r="N790" s="249"/>
      <c r="O790" s="94"/>
      <c r="P790" s="94"/>
      <c r="Q790" s="94"/>
      <c r="R790" s="94"/>
      <c r="S790" s="94"/>
      <c r="T790" s="95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T790" s="19" t="s">
        <v>194</v>
      </c>
      <c r="AU790" s="19" t="s">
        <v>90</v>
      </c>
    </row>
    <row r="791" s="2" customFormat="1" ht="24.15" customHeight="1">
      <c r="A791" s="41"/>
      <c r="B791" s="42"/>
      <c r="C791" s="232" t="s">
        <v>741</v>
      </c>
      <c r="D791" s="232" t="s">
        <v>186</v>
      </c>
      <c r="E791" s="233" t="s">
        <v>1095</v>
      </c>
      <c r="F791" s="234" t="s">
        <v>1096</v>
      </c>
      <c r="G791" s="235" t="s">
        <v>209</v>
      </c>
      <c r="H791" s="236">
        <v>4.5499999999999998</v>
      </c>
      <c r="I791" s="237"/>
      <c r="J791" s="238">
        <f>ROUND(I791*H791,2)</f>
        <v>0</v>
      </c>
      <c r="K791" s="234" t="s">
        <v>190</v>
      </c>
      <c r="L791" s="47"/>
      <c r="M791" s="239" t="s">
        <v>1</v>
      </c>
      <c r="N791" s="240" t="s">
        <v>47</v>
      </c>
      <c r="O791" s="94"/>
      <c r="P791" s="241">
        <f>O791*H791</f>
        <v>0</v>
      </c>
      <c r="Q791" s="241">
        <v>0</v>
      </c>
      <c r="R791" s="241">
        <f>Q791*H791</f>
        <v>0</v>
      </c>
      <c r="S791" s="241">
        <v>0</v>
      </c>
      <c r="T791" s="242">
        <f>S791*H791</f>
        <v>0</v>
      </c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R791" s="243" t="s">
        <v>101</v>
      </c>
      <c r="AT791" s="243" t="s">
        <v>186</v>
      </c>
      <c r="AU791" s="243" t="s">
        <v>90</v>
      </c>
      <c r="AY791" s="19" t="s">
        <v>183</v>
      </c>
      <c r="BE791" s="244">
        <f>IF(N791="základní",J791,0)</f>
        <v>0</v>
      </c>
      <c r="BF791" s="244">
        <f>IF(N791="snížená",J791,0)</f>
        <v>0</v>
      </c>
      <c r="BG791" s="244">
        <f>IF(N791="zákl. přenesená",J791,0)</f>
        <v>0</v>
      </c>
      <c r="BH791" s="244">
        <f>IF(N791="sníž. přenesená",J791,0)</f>
        <v>0</v>
      </c>
      <c r="BI791" s="244">
        <f>IF(N791="nulová",J791,0)</f>
        <v>0</v>
      </c>
      <c r="BJ791" s="19" t="s">
        <v>86</v>
      </c>
      <c r="BK791" s="244">
        <f>ROUND(I791*H791,2)</f>
        <v>0</v>
      </c>
      <c r="BL791" s="19" t="s">
        <v>101</v>
      </c>
      <c r="BM791" s="243" t="s">
        <v>3678</v>
      </c>
    </row>
    <row r="792" s="2" customFormat="1">
      <c r="A792" s="41"/>
      <c r="B792" s="42"/>
      <c r="C792" s="43"/>
      <c r="D792" s="245" t="s">
        <v>192</v>
      </c>
      <c r="E792" s="43"/>
      <c r="F792" s="246" t="s">
        <v>1098</v>
      </c>
      <c r="G792" s="43"/>
      <c r="H792" s="43"/>
      <c r="I792" s="247"/>
      <c r="J792" s="43"/>
      <c r="K792" s="43"/>
      <c r="L792" s="47"/>
      <c r="M792" s="248"/>
      <c r="N792" s="249"/>
      <c r="O792" s="94"/>
      <c r="P792" s="94"/>
      <c r="Q792" s="94"/>
      <c r="R792" s="94"/>
      <c r="S792" s="94"/>
      <c r="T792" s="95"/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T792" s="19" t="s">
        <v>192</v>
      </c>
      <c r="AU792" s="19" t="s">
        <v>90</v>
      </c>
    </row>
    <row r="793" s="2" customFormat="1">
      <c r="A793" s="41"/>
      <c r="B793" s="42"/>
      <c r="C793" s="43"/>
      <c r="D793" s="250" t="s">
        <v>194</v>
      </c>
      <c r="E793" s="43"/>
      <c r="F793" s="251" t="s">
        <v>1099</v>
      </c>
      <c r="G793" s="43"/>
      <c r="H793" s="43"/>
      <c r="I793" s="247"/>
      <c r="J793" s="43"/>
      <c r="K793" s="43"/>
      <c r="L793" s="47"/>
      <c r="M793" s="248"/>
      <c r="N793" s="249"/>
      <c r="O793" s="94"/>
      <c r="P793" s="94"/>
      <c r="Q793" s="94"/>
      <c r="R793" s="94"/>
      <c r="S793" s="94"/>
      <c r="T793" s="95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T793" s="19" t="s">
        <v>194</v>
      </c>
      <c r="AU793" s="19" t="s">
        <v>90</v>
      </c>
    </row>
    <row r="794" s="2" customFormat="1" ht="24.15" customHeight="1">
      <c r="A794" s="41"/>
      <c r="B794" s="42"/>
      <c r="C794" s="232" t="s">
        <v>745</v>
      </c>
      <c r="D794" s="232" t="s">
        <v>186</v>
      </c>
      <c r="E794" s="233" t="s">
        <v>1101</v>
      </c>
      <c r="F794" s="234" t="s">
        <v>1102</v>
      </c>
      <c r="G794" s="235" t="s">
        <v>209</v>
      </c>
      <c r="H794" s="236">
        <v>86.450000000000003</v>
      </c>
      <c r="I794" s="237"/>
      <c r="J794" s="238">
        <f>ROUND(I794*H794,2)</f>
        <v>0</v>
      </c>
      <c r="K794" s="234" t="s">
        <v>190</v>
      </c>
      <c r="L794" s="47"/>
      <c r="M794" s="239" t="s">
        <v>1</v>
      </c>
      <c r="N794" s="240" t="s">
        <v>47</v>
      </c>
      <c r="O794" s="94"/>
      <c r="P794" s="241">
        <f>O794*H794</f>
        <v>0</v>
      </c>
      <c r="Q794" s="241">
        <v>0</v>
      </c>
      <c r="R794" s="241">
        <f>Q794*H794</f>
        <v>0</v>
      </c>
      <c r="S794" s="241">
        <v>0</v>
      </c>
      <c r="T794" s="242">
        <f>S794*H794</f>
        <v>0</v>
      </c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R794" s="243" t="s">
        <v>101</v>
      </c>
      <c r="AT794" s="243" t="s">
        <v>186</v>
      </c>
      <c r="AU794" s="243" t="s">
        <v>90</v>
      </c>
      <c r="AY794" s="19" t="s">
        <v>183</v>
      </c>
      <c r="BE794" s="244">
        <f>IF(N794="základní",J794,0)</f>
        <v>0</v>
      </c>
      <c r="BF794" s="244">
        <f>IF(N794="snížená",J794,0)</f>
        <v>0</v>
      </c>
      <c r="BG794" s="244">
        <f>IF(N794="zákl. přenesená",J794,0)</f>
        <v>0</v>
      </c>
      <c r="BH794" s="244">
        <f>IF(N794="sníž. přenesená",J794,0)</f>
        <v>0</v>
      </c>
      <c r="BI794" s="244">
        <f>IF(N794="nulová",J794,0)</f>
        <v>0</v>
      </c>
      <c r="BJ794" s="19" t="s">
        <v>86</v>
      </c>
      <c r="BK794" s="244">
        <f>ROUND(I794*H794,2)</f>
        <v>0</v>
      </c>
      <c r="BL794" s="19" t="s">
        <v>101</v>
      </c>
      <c r="BM794" s="243" t="s">
        <v>3679</v>
      </c>
    </row>
    <row r="795" s="2" customFormat="1">
      <c r="A795" s="41"/>
      <c r="B795" s="42"/>
      <c r="C795" s="43"/>
      <c r="D795" s="245" t="s">
        <v>192</v>
      </c>
      <c r="E795" s="43"/>
      <c r="F795" s="246" t="s">
        <v>1104</v>
      </c>
      <c r="G795" s="43"/>
      <c r="H795" s="43"/>
      <c r="I795" s="247"/>
      <c r="J795" s="43"/>
      <c r="K795" s="43"/>
      <c r="L795" s="47"/>
      <c r="M795" s="248"/>
      <c r="N795" s="249"/>
      <c r="O795" s="94"/>
      <c r="P795" s="94"/>
      <c r="Q795" s="94"/>
      <c r="R795" s="94"/>
      <c r="S795" s="94"/>
      <c r="T795" s="95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T795" s="19" t="s">
        <v>192</v>
      </c>
      <c r="AU795" s="19" t="s">
        <v>90</v>
      </c>
    </row>
    <row r="796" s="2" customFormat="1">
      <c r="A796" s="41"/>
      <c r="B796" s="42"/>
      <c r="C796" s="43"/>
      <c r="D796" s="250" t="s">
        <v>194</v>
      </c>
      <c r="E796" s="43"/>
      <c r="F796" s="251" t="s">
        <v>1105</v>
      </c>
      <c r="G796" s="43"/>
      <c r="H796" s="43"/>
      <c r="I796" s="247"/>
      <c r="J796" s="43"/>
      <c r="K796" s="43"/>
      <c r="L796" s="47"/>
      <c r="M796" s="248"/>
      <c r="N796" s="249"/>
      <c r="O796" s="94"/>
      <c r="P796" s="94"/>
      <c r="Q796" s="94"/>
      <c r="R796" s="94"/>
      <c r="S796" s="94"/>
      <c r="T796" s="95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T796" s="19" t="s">
        <v>194</v>
      </c>
      <c r="AU796" s="19" t="s">
        <v>90</v>
      </c>
    </row>
    <row r="797" s="13" customFormat="1">
      <c r="A797" s="13"/>
      <c r="B797" s="252"/>
      <c r="C797" s="253"/>
      <c r="D797" s="245" t="s">
        <v>196</v>
      </c>
      <c r="E797" s="254" t="s">
        <v>1</v>
      </c>
      <c r="F797" s="255" t="s">
        <v>3247</v>
      </c>
      <c r="G797" s="253"/>
      <c r="H797" s="254" t="s">
        <v>1</v>
      </c>
      <c r="I797" s="256"/>
      <c r="J797" s="253"/>
      <c r="K797" s="253"/>
      <c r="L797" s="257"/>
      <c r="M797" s="258"/>
      <c r="N797" s="259"/>
      <c r="O797" s="259"/>
      <c r="P797" s="259"/>
      <c r="Q797" s="259"/>
      <c r="R797" s="259"/>
      <c r="S797" s="259"/>
      <c r="T797" s="26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61" t="s">
        <v>196</v>
      </c>
      <c r="AU797" s="261" t="s">
        <v>90</v>
      </c>
      <c r="AV797" s="13" t="s">
        <v>86</v>
      </c>
      <c r="AW797" s="13" t="s">
        <v>38</v>
      </c>
      <c r="AX797" s="13" t="s">
        <v>82</v>
      </c>
      <c r="AY797" s="261" t="s">
        <v>183</v>
      </c>
    </row>
    <row r="798" s="13" customFormat="1">
      <c r="A798" s="13"/>
      <c r="B798" s="252"/>
      <c r="C798" s="253"/>
      <c r="D798" s="245" t="s">
        <v>196</v>
      </c>
      <c r="E798" s="254" t="s">
        <v>1</v>
      </c>
      <c r="F798" s="255" t="s">
        <v>3326</v>
      </c>
      <c r="G798" s="253"/>
      <c r="H798" s="254" t="s">
        <v>1</v>
      </c>
      <c r="I798" s="256"/>
      <c r="J798" s="253"/>
      <c r="K798" s="253"/>
      <c r="L798" s="257"/>
      <c r="M798" s="258"/>
      <c r="N798" s="259"/>
      <c r="O798" s="259"/>
      <c r="P798" s="259"/>
      <c r="Q798" s="259"/>
      <c r="R798" s="259"/>
      <c r="S798" s="259"/>
      <c r="T798" s="26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61" t="s">
        <v>196</v>
      </c>
      <c r="AU798" s="261" t="s">
        <v>90</v>
      </c>
      <c r="AV798" s="13" t="s">
        <v>86</v>
      </c>
      <c r="AW798" s="13" t="s">
        <v>38</v>
      </c>
      <c r="AX798" s="13" t="s">
        <v>82</v>
      </c>
      <c r="AY798" s="261" t="s">
        <v>183</v>
      </c>
    </row>
    <row r="799" s="14" customFormat="1">
      <c r="A799" s="14"/>
      <c r="B799" s="262"/>
      <c r="C799" s="263"/>
      <c r="D799" s="245" t="s">
        <v>196</v>
      </c>
      <c r="E799" s="264" t="s">
        <v>1</v>
      </c>
      <c r="F799" s="265" t="s">
        <v>3680</v>
      </c>
      <c r="G799" s="263"/>
      <c r="H799" s="266">
        <v>86.450000000000003</v>
      </c>
      <c r="I799" s="267"/>
      <c r="J799" s="263"/>
      <c r="K799" s="263"/>
      <c r="L799" s="268"/>
      <c r="M799" s="269"/>
      <c r="N799" s="270"/>
      <c r="O799" s="270"/>
      <c r="P799" s="270"/>
      <c r="Q799" s="270"/>
      <c r="R799" s="270"/>
      <c r="S799" s="270"/>
      <c r="T799" s="271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72" t="s">
        <v>196</v>
      </c>
      <c r="AU799" s="272" t="s">
        <v>90</v>
      </c>
      <c r="AV799" s="14" t="s">
        <v>90</v>
      </c>
      <c r="AW799" s="14" t="s">
        <v>38</v>
      </c>
      <c r="AX799" s="14" t="s">
        <v>86</v>
      </c>
      <c r="AY799" s="272" t="s">
        <v>183</v>
      </c>
    </row>
    <row r="800" s="2" customFormat="1" ht="37.8" customHeight="1">
      <c r="A800" s="41"/>
      <c r="B800" s="42"/>
      <c r="C800" s="232" t="s">
        <v>749</v>
      </c>
      <c r="D800" s="232" t="s">
        <v>186</v>
      </c>
      <c r="E800" s="233" t="s">
        <v>3459</v>
      </c>
      <c r="F800" s="234" t="s">
        <v>3460</v>
      </c>
      <c r="G800" s="235" t="s">
        <v>209</v>
      </c>
      <c r="H800" s="236">
        <v>4.4000000000000004</v>
      </c>
      <c r="I800" s="237"/>
      <c r="J800" s="238">
        <f>ROUND(I800*H800,2)</f>
        <v>0</v>
      </c>
      <c r="K800" s="234" t="s">
        <v>190</v>
      </c>
      <c r="L800" s="47"/>
      <c r="M800" s="239" t="s">
        <v>1</v>
      </c>
      <c r="N800" s="240" t="s">
        <v>47</v>
      </c>
      <c r="O800" s="94"/>
      <c r="P800" s="241">
        <f>O800*H800</f>
        <v>0</v>
      </c>
      <c r="Q800" s="241">
        <v>0</v>
      </c>
      <c r="R800" s="241">
        <f>Q800*H800</f>
        <v>0</v>
      </c>
      <c r="S800" s="241">
        <v>0</v>
      </c>
      <c r="T800" s="242">
        <f>S800*H800</f>
        <v>0</v>
      </c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R800" s="243" t="s">
        <v>101</v>
      </c>
      <c r="AT800" s="243" t="s">
        <v>186</v>
      </c>
      <c r="AU800" s="243" t="s">
        <v>90</v>
      </c>
      <c r="AY800" s="19" t="s">
        <v>183</v>
      </c>
      <c r="BE800" s="244">
        <f>IF(N800="základní",J800,0)</f>
        <v>0</v>
      </c>
      <c r="BF800" s="244">
        <f>IF(N800="snížená",J800,0)</f>
        <v>0</v>
      </c>
      <c r="BG800" s="244">
        <f>IF(N800="zákl. přenesená",J800,0)</f>
        <v>0</v>
      </c>
      <c r="BH800" s="244">
        <f>IF(N800="sníž. přenesená",J800,0)</f>
        <v>0</v>
      </c>
      <c r="BI800" s="244">
        <f>IF(N800="nulová",J800,0)</f>
        <v>0</v>
      </c>
      <c r="BJ800" s="19" t="s">
        <v>86</v>
      </c>
      <c r="BK800" s="244">
        <f>ROUND(I800*H800,2)</f>
        <v>0</v>
      </c>
      <c r="BL800" s="19" t="s">
        <v>101</v>
      </c>
      <c r="BM800" s="243" t="s">
        <v>3681</v>
      </c>
    </row>
    <row r="801" s="2" customFormat="1">
      <c r="A801" s="41"/>
      <c r="B801" s="42"/>
      <c r="C801" s="43"/>
      <c r="D801" s="245" t="s">
        <v>192</v>
      </c>
      <c r="E801" s="43"/>
      <c r="F801" s="246" t="s">
        <v>1673</v>
      </c>
      <c r="G801" s="43"/>
      <c r="H801" s="43"/>
      <c r="I801" s="247"/>
      <c r="J801" s="43"/>
      <c r="K801" s="43"/>
      <c r="L801" s="47"/>
      <c r="M801" s="248"/>
      <c r="N801" s="249"/>
      <c r="O801" s="94"/>
      <c r="P801" s="94"/>
      <c r="Q801" s="94"/>
      <c r="R801" s="94"/>
      <c r="S801" s="94"/>
      <c r="T801" s="95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T801" s="19" t="s">
        <v>192</v>
      </c>
      <c r="AU801" s="19" t="s">
        <v>90</v>
      </c>
    </row>
    <row r="802" s="2" customFormat="1">
      <c r="A802" s="41"/>
      <c r="B802" s="42"/>
      <c r="C802" s="43"/>
      <c r="D802" s="250" t="s">
        <v>194</v>
      </c>
      <c r="E802" s="43"/>
      <c r="F802" s="251" t="s">
        <v>3462</v>
      </c>
      <c r="G802" s="43"/>
      <c r="H802" s="43"/>
      <c r="I802" s="247"/>
      <c r="J802" s="43"/>
      <c r="K802" s="43"/>
      <c r="L802" s="47"/>
      <c r="M802" s="248"/>
      <c r="N802" s="249"/>
      <c r="O802" s="94"/>
      <c r="P802" s="94"/>
      <c r="Q802" s="94"/>
      <c r="R802" s="94"/>
      <c r="S802" s="94"/>
      <c r="T802" s="95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T802" s="19" t="s">
        <v>194</v>
      </c>
      <c r="AU802" s="19" t="s">
        <v>90</v>
      </c>
    </row>
    <row r="803" s="13" customFormat="1">
      <c r="A803" s="13"/>
      <c r="B803" s="252"/>
      <c r="C803" s="253"/>
      <c r="D803" s="245" t="s">
        <v>196</v>
      </c>
      <c r="E803" s="254" t="s">
        <v>1</v>
      </c>
      <c r="F803" s="255" t="s">
        <v>3247</v>
      </c>
      <c r="G803" s="253"/>
      <c r="H803" s="254" t="s">
        <v>1</v>
      </c>
      <c r="I803" s="256"/>
      <c r="J803" s="253"/>
      <c r="K803" s="253"/>
      <c r="L803" s="257"/>
      <c r="M803" s="258"/>
      <c r="N803" s="259"/>
      <c r="O803" s="259"/>
      <c r="P803" s="259"/>
      <c r="Q803" s="259"/>
      <c r="R803" s="259"/>
      <c r="S803" s="259"/>
      <c r="T803" s="26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61" t="s">
        <v>196</v>
      </c>
      <c r="AU803" s="261" t="s">
        <v>90</v>
      </c>
      <c r="AV803" s="13" t="s">
        <v>86</v>
      </c>
      <c r="AW803" s="13" t="s">
        <v>38</v>
      </c>
      <c r="AX803" s="13" t="s">
        <v>82</v>
      </c>
      <c r="AY803" s="261" t="s">
        <v>183</v>
      </c>
    </row>
    <row r="804" s="13" customFormat="1">
      <c r="A804" s="13"/>
      <c r="B804" s="252"/>
      <c r="C804" s="253"/>
      <c r="D804" s="245" t="s">
        <v>196</v>
      </c>
      <c r="E804" s="254" t="s">
        <v>1</v>
      </c>
      <c r="F804" s="255" t="s">
        <v>3463</v>
      </c>
      <c r="G804" s="253"/>
      <c r="H804" s="254" t="s">
        <v>1</v>
      </c>
      <c r="I804" s="256"/>
      <c r="J804" s="253"/>
      <c r="K804" s="253"/>
      <c r="L804" s="257"/>
      <c r="M804" s="258"/>
      <c r="N804" s="259"/>
      <c r="O804" s="259"/>
      <c r="P804" s="259"/>
      <c r="Q804" s="259"/>
      <c r="R804" s="259"/>
      <c r="S804" s="259"/>
      <c r="T804" s="26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61" t="s">
        <v>196</v>
      </c>
      <c r="AU804" s="261" t="s">
        <v>90</v>
      </c>
      <c r="AV804" s="13" t="s">
        <v>86</v>
      </c>
      <c r="AW804" s="13" t="s">
        <v>38</v>
      </c>
      <c r="AX804" s="13" t="s">
        <v>82</v>
      </c>
      <c r="AY804" s="261" t="s">
        <v>183</v>
      </c>
    </row>
    <row r="805" s="14" customFormat="1">
      <c r="A805" s="14"/>
      <c r="B805" s="262"/>
      <c r="C805" s="263"/>
      <c r="D805" s="245" t="s">
        <v>196</v>
      </c>
      <c r="E805" s="264" t="s">
        <v>1</v>
      </c>
      <c r="F805" s="265" t="s">
        <v>3682</v>
      </c>
      <c r="G805" s="263"/>
      <c r="H805" s="266">
        <v>4.4000000000000004</v>
      </c>
      <c r="I805" s="267"/>
      <c r="J805" s="263"/>
      <c r="K805" s="263"/>
      <c r="L805" s="268"/>
      <c r="M805" s="269"/>
      <c r="N805" s="270"/>
      <c r="O805" s="270"/>
      <c r="P805" s="270"/>
      <c r="Q805" s="270"/>
      <c r="R805" s="270"/>
      <c r="S805" s="270"/>
      <c r="T805" s="271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72" t="s">
        <v>196</v>
      </c>
      <c r="AU805" s="272" t="s">
        <v>90</v>
      </c>
      <c r="AV805" s="14" t="s">
        <v>90</v>
      </c>
      <c r="AW805" s="14" t="s">
        <v>38</v>
      </c>
      <c r="AX805" s="14" t="s">
        <v>86</v>
      </c>
      <c r="AY805" s="272" t="s">
        <v>183</v>
      </c>
    </row>
    <row r="806" s="2" customFormat="1" ht="44.25" customHeight="1">
      <c r="A806" s="41"/>
      <c r="B806" s="42"/>
      <c r="C806" s="232" t="s">
        <v>755</v>
      </c>
      <c r="D806" s="232" t="s">
        <v>186</v>
      </c>
      <c r="E806" s="233" t="s">
        <v>1113</v>
      </c>
      <c r="F806" s="234" t="s">
        <v>1114</v>
      </c>
      <c r="G806" s="235" t="s">
        <v>209</v>
      </c>
      <c r="H806" s="236">
        <v>0.14999999999999999</v>
      </c>
      <c r="I806" s="237"/>
      <c r="J806" s="238">
        <f>ROUND(I806*H806,2)</f>
        <v>0</v>
      </c>
      <c r="K806" s="234" t="s">
        <v>190</v>
      </c>
      <c r="L806" s="47"/>
      <c r="M806" s="239" t="s">
        <v>1</v>
      </c>
      <c r="N806" s="240" t="s">
        <v>47</v>
      </c>
      <c r="O806" s="94"/>
      <c r="P806" s="241">
        <f>O806*H806</f>
        <v>0</v>
      </c>
      <c r="Q806" s="241">
        <v>0</v>
      </c>
      <c r="R806" s="241">
        <f>Q806*H806</f>
        <v>0</v>
      </c>
      <c r="S806" s="241">
        <v>0</v>
      </c>
      <c r="T806" s="242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43" t="s">
        <v>101</v>
      </c>
      <c r="AT806" s="243" t="s">
        <v>186</v>
      </c>
      <c r="AU806" s="243" t="s">
        <v>90</v>
      </c>
      <c r="AY806" s="19" t="s">
        <v>183</v>
      </c>
      <c r="BE806" s="244">
        <f>IF(N806="základní",J806,0)</f>
        <v>0</v>
      </c>
      <c r="BF806" s="244">
        <f>IF(N806="snížená",J806,0)</f>
        <v>0</v>
      </c>
      <c r="BG806" s="244">
        <f>IF(N806="zákl. přenesená",J806,0)</f>
        <v>0</v>
      </c>
      <c r="BH806" s="244">
        <f>IF(N806="sníž. přenesená",J806,0)</f>
        <v>0</v>
      </c>
      <c r="BI806" s="244">
        <f>IF(N806="nulová",J806,0)</f>
        <v>0</v>
      </c>
      <c r="BJ806" s="19" t="s">
        <v>86</v>
      </c>
      <c r="BK806" s="244">
        <f>ROUND(I806*H806,2)</f>
        <v>0</v>
      </c>
      <c r="BL806" s="19" t="s">
        <v>101</v>
      </c>
      <c r="BM806" s="243" t="s">
        <v>3683</v>
      </c>
    </row>
    <row r="807" s="2" customFormat="1">
      <c r="A807" s="41"/>
      <c r="B807" s="42"/>
      <c r="C807" s="43"/>
      <c r="D807" s="245" t="s">
        <v>192</v>
      </c>
      <c r="E807" s="43"/>
      <c r="F807" s="246" t="s">
        <v>1116</v>
      </c>
      <c r="G807" s="43"/>
      <c r="H807" s="43"/>
      <c r="I807" s="247"/>
      <c r="J807" s="43"/>
      <c r="K807" s="43"/>
      <c r="L807" s="47"/>
      <c r="M807" s="248"/>
      <c r="N807" s="249"/>
      <c r="O807" s="94"/>
      <c r="P807" s="94"/>
      <c r="Q807" s="94"/>
      <c r="R807" s="94"/>
      <c r="S807" s="94"/>
      <c r="T807" s="95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19" t="s">
        <v>192</v>
      </c>
      <c r="AU807" s="19" t="s">
        <v>90</v>
      </c>
    </row>
    <row r="808" s="2" customFormat="1">
      <c r="A808" s="41"/>
      <c r="B808" s="42"/>
      <c r="C808" s="43"/>
      <c r="D808" s="250" t="s">
        <v>194</v>
      </c>
      <c r="E808" s="43"/>
      <c r="F808" s="251" t="s">
        <v>1117</v>
      </c>
      <c r="G808" s="43"/>
      <c r="H808" s="43"/>
      <c r="I808" s="247"/>
      <c r="J808" s="43"/>
      <c r="K808" s="43"/>
      <c r="L808" s="47"/>
      <c r="M808" s="248"/>
      <c r="N808" s="249"/>
      <c r="O808" s="94"/>
      <c r="P808" s="94"/>
      <c r="Q808" s="94"/>
      <c r="R808" s="94"/>
      <c r="S808" s="94"/>
      <c r="T808" s="95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19" t="s">
        <v>194</v>
      </c>
      <c r="AU808" s="19" t="s">
        <v>90</v>
      </c>
    </row>
    <row r="809" s="13" customFormat="1">
      <c r="A809" s="13"/>
      <c r="B809" s="252"/>
      <c r="C809" s="253"/>
      <c r="D809" s="245" t="s">
        <v>196</v>
      </c>
      <c r="E809" s="254" t="s">
        <v>1</v>
      </c>
      <c r="F809" s="255" t="s">
        <v>3247</v>
      </c>
      <c r="G809" s="253"/>
      <c r="H809" s="254" t="s">
        <v>1</v>
      </c>
      <c r="I809" s="256"/>
      <c r="J809" s="253"/>
      <c r="K809" s="253"/>
      <c r="L809" s="257"/>
      <c r="M809" s="258"/>
      <c r="N809" s="259"/>
      <c r="O809" s="259"/>
      <c r="P809" s="259"/>
      <c r="Q809" s="259"/>
      <c r="R809" s="259"/>
      <c r="S809" s="259"/>
      <c r="T809" s="26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61" t="s">
        <v>196</v>
      </c>
      <c r="AU809" s="261" t="s">
        <v>90</v>
      </c>
      <c r="AV809" s="13" t="s">
        <v>86</v>
      </c>
      <c r="AW809" s="13" t="s">
        <v>38</v>
      </c>
      <c r="AX809" s="13" t="s">
        <v>82</v>
      </c>
      <c r="AY809" s="261" t="s">
        <v>183</v>
      </c>
    </row>
    <row r="810" s="13" customFormat="1">
      <c r="A810" s="13"/>
      <c r="B810" s="252"/>
      <c r="C810" s="253"/>
      <c r="D810" s="245" t="s">
        <v>196</v>
      </c>
      <c r="E810" s="254" t="s">
        <v>1</v>
      </c>
      <c r="F810" s="255" t="s">
        <v>3466</v>
      </c>
      <c r="G810" s="253"/>
      <c r="H810" s="254" t="s">
        <v>1</v>
      </c>
      <c r="I810" s="256"/>
      <c r="J810" s="253"/>
      <c r="K810" s="253"/>
      <c r="L810" s="257"/>
      <c r="M810" s="258"/>
      <c r="N810" s="259"/>
      <c r="O810" s="259"/>
      <c r="P810" s="259"/>
      <c r="Q810" s="259"/>
      <c r="R810" s="259"/>
      <c r="S810" s="259"/>
      <c r="T810" s="26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61" t="s">
        <v>196</v>
      </c>
      <c r="AU810" s="261" t="s">
        <v>90</v>
      </c>
      <c r="AV810" s="13" t="s">
        <v>86</v>
      </c>
      <c r="AW810" s="13" t="s">
        <v>38</v>
      </c>
      <c r="AX810" s="13" t="s">
        <v>82</v>
      </c>
      <c r="AY810" s="261" t="s">
        <v>183</v>
      </c>
    </row>
    <row r="811" s="14" customFormat="1">
      <c r="A811" s="14"/>
      <c r="B811" s="262"/>
      <c r="C811" s="263"/>
      <c r="D811" s="245" t="s">
        <v>196</v>
      </c>
      <c r="E811" s="264" t="s">
        <v>1</v>
      </c>
      <c r="F811" s="265" t="s">
        <v>3467</v>
      </c>
      <c r="G811" s="263"/>
      <c r="H811" s="266">
        <v>0.14999999999999999</v>
      </c>
      <c r="I811" s="267"/>
      <c r="J811" s="263"/>
      <c r="K811" s="263"/>
      <c r="L811" s="268"/>
      <c r="M811" s="269"/>
      <c r="N811" s="270"/>
      <c r="O811" s="270"/>
      <c r="P811" s="270"/>
      <c r="Q811" s="270"/>
      <c r="R811" s="270"/>
      <c r="S811" s="270"/>
      <c r="T811" s="271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72" t="s">
        <v>196</v>
      </c>
      <c r="AU811" s="272" t="s">
        <v>90</v>
      </c>
      <c r="AV811" s="14" t="s">
        <v>90</v>
      </c>
      <c r="AW811" s="14" t="s">
        <v>38</v>
      </c>
      <c r="AX811" s="14" t="s">
        <v>86</v>
      </c>
      <c r="AY811" s="272" t="s">
        <v>183</v>
      </c>
    </row>
    <row r="812" s="12" customFormat="1" ht="22.8" customHeight="1">
      <c r="A812" s="12"/>
      <c r="B812" s="216"/>
      <c r="C812" s="217"/>
      <c r="D812" s="218" t="s">
        <v>81</v>
      </c>
      <c r="E812" s="230" t="s">
        <v>846</v>
      </c>
      <c r="F812" s="230" t="s">
        <v>1118</v>
      </c>
      <c r="G812" s="217"/>
      <c r="H812" s="217"/>
      <c r="I812" s="220"/>
      <c r="J812" s="231">
        <f>BK812</f>
        <v>0</v>
      </c>
      <c r="K812" s="217"/>
      <c r="L812" s="222"/>
      <c r="M812" s="223"/>
      <c r="N812" s="224"/>
      <c r="O812" s="224"/>
      <c r="P812" s="225">
        <f>SUM(P813:P818)</f>
        <v>0</v>
      </c>
      <c r="Q812" s="224"/>
      <c r="R812" s="225">
        <f>SUM(R813:R818)</f>
        <v>0</v>
      </c>
      <c r="S812" s="224"/>
      <c r="T812" s="226">
        <f>SUM(T813:T818)</f>
        <v>0</v>
      </c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R812" s="227" t="s">
        <v>86</v>
      </c>
      <c r="AT812" s="228" t="s">
        <v>81</v>
      </c>
      <c r="AU812" s="228" t="s">
        <v>86</v>
      </c>
      <c r="AY812" s="227" t="s">
        <v>183</v>
      </c>
      <c r="BK812" s="229">
        <f>SUM(BK813:BK818)</f>
        <v>0</v>
      </c>
    </row>
    <row r="813" s="2" customFormat="1" ht="24.15" customHeight="1">
      <c r="A813" s="41"/>
      <c r="B813" s="42"/>
      <c r="C813" s="232" t="s">
        <v>759</v>
      </c>
      <c r="D813" s="232" t="s">
        <v>186</v>
      </c>
      <c r="E813" s="233" t="s">
        <v>3468</v>
      </c>
      <c r="F813" s="234" t="s">
        <v>3469</v>
      </c>
      <c r="G813" s="235" t="s">
        <v>209</v>
      </c>
      <c r="H813" s="236">
        <v>9.6110000000000007</v>
      </c>
      <c r="I813" s="237"/>
      <c r="J813" s="238">
        <f>ROUND(I813*H813,2)</f>
        <v>0</v>
      </c>
      <c r="K813" s="234" t="s">
        <v>190</v>
      </c>
      <c r="L813" s="47"/>
      <c r="M813" s="239" t="s">
        <v>1</v>
      </c>
      <c r="N813" s="240" t="s">
        <v>47</v>
      </c>
      <c r="O813" s="94"/>
      <c r="P813" s="241">
        <f>O813*H813</f>
        <v>0</v>
      </c>
      <c r="Q813" s="241">
        <v>0</v>
      </c>
      <c r="R813" s="241">
        <f>Q813*H813</f>
        <v>0</v>
      </c>
      <c r="S813" s="241">
        <v>0</v>
      </c>
      <c r="T813" s="242">
        <f>S813*H813</f>
        <v>0</v>
      </c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R813" s="243" t="s">
        <v>101</v>
      </c>
      <c r="AT813" s="243" t="s">
        <v>186</v>
      </c>
      <c r="AU813" s="243" t="s">
        <v>90</v>
      </c>
      <c r="AY813" s="19" t="s">
        <v>183</v>
      </c>
      <c r="BE813" s="244">
        <f>IF(N813="základní",J813,0)</f>
        <v>0</v>
      </c>
      <c r="BF813" s="244">
        <f>IF(N813="snížená",J813,0)</f>
        <v>0</v>
      </c>
      <c r="BG813" s="244">
        <f>IF(N813="zákl. přenesená",J813,0)</f>
        <v>0</v>
      </c>
      <c r="BH813" s="244">
        <f>IF(N813="sníž. přenesená",J813,0)</f>
        <v>0</v>
      </c>
      <c r="BI813" s="244">
        <f>IF(N813="nulová",J813,0)</f>
        <v>0</v>
      </c>
      <c r="BJ813" s="19" t="s">
        <v>86</v>
      </c>
      <c r="BK813" s="244">
        <f>ROUND(I813*H813,2)</f>
        <v>0</v>
      </c>
      <c r="BL813" s="19" t="s">
        <v>101</v>
      </c>
      <c r="BM813" s="243" t="s">
        <v>3684</v>
      </c>
    </row>
    <row r="814" s="2" customFormat="1">
      <c r="A814" s="41"/>
      <c r="B814" s="42"/>
      <c r="C814" s="43"/>
      <c r="D814" s="245" t="s">
        <v>192</v>
      </c>
      <c r="E814" s="43"/>
      <c r="F814" s="246" t="s">
        <v>3471</v>
      </c>
      <c r="G814" s="43"/>
      <c r="H814" s="43"/>
      <c r="I814" s="247"/>
      <c r="J814" s="43"/>
      <c r="K814" s="43"/>
      <c r="L814" s="47"/>
      <c r="M814" s="248"/>
      <c r="N814" s="249"/>
      <c r="O814" s="94"/>
      <c r="P814" s="94"/>
      <c r="Q814" s="94"/>
      <c r="R814" s="94"/>
      <c r="S814" s="94"/>
      <c r="T814" s="95"/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T814" s="19" t="s">
        <v>192</v>
      </c>
      <c r="AU814" s="19" t="s">
        <v>90</v>
      </c>
    </row>
    <row r="815" s="2" customFormat="1">
      <c r="A815" s="41"/>
      <c r="B815" s="42"/>
      <c r="C815" s="43"/>
      <c r="D815" s="250" t="s">
        <v>194</v>
      </c>
      <c r="E815" s="43"/>
      <c r="F815" s="251" t="s">
        <v>3472</v>
      </c>
      <c r="G815" s="43"/>
      <c r="H815" s="43"/>
      <c r="I815" s="247"/>
      <c r="J815" s="43"/>
      <c r="K815" s="43"/>
      <c r="L815" s="47"/>
      <c r="M815" s="248"/>
      <c r="N815" s="249"/>
      <c r="O815" s="94"/>
      <c r="P815" s="94"/>
      <c r="Q815" s="94"/>
      <c r="R815" s="94"/>
      <c r="S815" s="94"/>
      <c r="T815" s="95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T815" s="19" t="s">
        <v>194</v>
      </c>
      <c r="AU815" s="19" t="s">
        <v>90</v>
      </c>
    </row>
    <row r="816" s="2" customFormat="1" ht="33" customHeight="1">
      <c r="A816" s="41"/>
      <c r="B816" s="42"/>
      <c r="C816" s="232" t="s">
        <v>765</v>
      </c>
      <c r="D816" s="232" t="s">
        <v>186</v>
      </c>
      <c r="E816" s="233" t="s">
        <v>3473</v>
      </c>
      <c r="F816" s="234" t="s">
        <v>3474</v>
      </c>
      <c r="G816" s="235" t="s">
        <v>209</v>
      </c>
      <c r="H816" s="236">
        <v>9.6110000000000007</v>
      </c>
      <c r="I816" s="237"/>
      <c r="J816" s="238">
        <f>ROUND(I816*H816,2)</f>
        <v>0</v>
      </c>
      <c r="K816" s="234" t="s">
        <v>190</v>
      </c>
      <c r="L816" s="47"/>
      <c r="M816" s="239" t="s">
        <v>1</v>
      </c>
      <c r="N816" s="240" t="s">
        <v>47</v>
      </c>
      <c r="O816" s="94"/>
      <c r="P816" s="241">
        <f>O816*H816</f>
        <v>0</v>
      </c>
      <c r="Q816" s="241">
        <v>0</v>
      </c>
      <c r="R816" s="241">
        <f>Q816*H816</f>
        <v>0</v>
      </c>
      <c r="S816" s="241">
        <v>0</v>
      </c>
      <c r="T816" s="242">
        <f>S816*H816</f>
        <v>0</v>
      </c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R816" s="243" t="s">
        <v>101</v>
      </c>
      <c r="AT816" s="243" t="s">
        <v>186</v>
      </c>
      <c r="AU816" s="243" t="s">
        <v>90</v>
      </c>
      <c r="AY816" s="19" t="s">
        <v>183</v>
      </c>
      <c r="BE816" s="244">
        <f>IF(N816="základní",J816,0)</f>
        <v>0</v>
      </c>
      <c r="BF816" s="244">
        <f>IF(N816="snížená",J816,0)</f>
        <v>0</v>
      </c>
      <c r="BG816" s="244">
        <f>IF(N816="zákl. přenesená",J816,0)</f>
        <v>0</v>
      </c>
      <c r="BH816" s="244">
        <f>IF(N816="sníž. přenesená",J816,0)</f>
        <v>0</v>
      </c>
      <c r="BI816" s="244">
        <f>IF(N816="nulová",J816,0)</f>
        <v>0</v>
      </c>
      <c r="BJ816" s="19" t="s">
        <v>86</v>
      </c>
      <c r="BK816" s="244">
        <f>ROUND(I816*H816,2)</f>
        <v>0</v>
      </c>
      <c r="BL816" s="19" t="s">
        <v>101</v>
      </c>
      <c r="BM816" s="243" t="s">
        <v>3685</v>
      </c>
    </row>
    <row r="817" s="2" customFormat="1">
      <c r="A817" s="41"/>
      <c r="B817" s="42"/>
      <c r="C817" s="43"/>
      <c r="D817" s="245" t="s">
        <v>192</v>
      </c>
      <c r="E817" s="43"/>
      <c r="F817" s="246" t="s">
        <v>3476</v>
      </c>
      <c r="G817" s="43"/>
      <c r="H817" s="43"/>
      <c r="I817" s="247"/>
      <c r="J817" s="43"/>
      <c r="K817" s="43"/>
      <c r="L817" s="47"/>
      <c r="M817" s="248"/>
      <c r="N817" s="249"/>
      <c r="O817" s="94"/>
      <c r="P817" s="94"/>
      <c r="Q817" s="94"/>
      <c r="R817" s="94"/>
      <c r="S817" s="94"/>
      <c r="T817" s="95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T817" s="19" t="s">
        <v>192</v>
      </c>
      <c r="AU817" s="19" t="s">
        <v>90</v>
      </c>
    </row>
    <row r="818" s="2" customFormat="1">
      <c r="A818" s="41"/>
      <c r="B818" s="42"/>
      <c r="C818" s="43"/>
      <c r="D818" s="250" t="s">
        <v>194</v>
      </c>
      <c r="E818" s="43"/>
      <c r="F818" s="251" t="s">
        <v>3477</v>
      </c>
      <c r="G818" s="43"/>
      <c r="H818" s="43"/>
      <c r="I818" s="247"/>
      <c r="J818" s="43"/>
      <c r="K818" s="43"/>
      <c r="L818" s="47"/>
      <c r="M818" s="299"/>
      <c r="N818" s="300"/>
      <c r="O818" s="301"/>
      <c r="P818" s="301"/>
      <c r="Q818" s="301"/>
      <c r="R818" s="301"/>
      <c r="S818" s="301"/>
      <c r="T818" s="302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T818" s="19" t="s">
        <v>194</v>
      </c>
      <c r="AU818" s="19" t="s">
        <v>90</v>
      </c>
    </row>
    <row r="819" s="2" customFormat="1" ht="6.96" customHeight="1">
      <c r="A819" s="41"/>
      <c r="B819" s="69"/>
      <c r="C819" s="70"/>
      <c r="D819" s="70"/>
      <c r="E819" s="70"/>
      <c r="F819" s="70"/>
      <c r="G819" s="70"/>
      <c r="H819" s="70"/>
      <c r="I819" s="70"/>
      <c r="J819" s="70"/>
      <c r="K819" s="70"/>
      <c r="L819" s="47"/>
      <c r="M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</row>
  </sheetData>
  <sheetProtection sheet="1" autoFilter="0" formatColumns="0" formatRows="0" objects="1" scenarios="1" spinCount="100000" saltValue="m7e0l6KjG44SoDWZ9bQ77t0BcpJMwdVJiutcJrn0ydQhkUl6M2xB7AtnFpeBHZT5oOGsnlpA792JFWEMi1OVRA==" hashValue="AV6iHjQmE/0kYD0t/r30yUtZdqM4Ka27xaK5IasN4D60qO/bAdzgWtvQaP+YaSuTjzi5qfod4iW/sBc0BzGC4w==" algorithmName="SHA-512" password="CC35"/>
  <autoFilter ref="C135:K81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hyperlinks>
    <hyperlink ref="F141" r:id="rId1" display="https://podminky.urs.cz/item/CS_URS_2025_01/115001101"/>
    <hyperlink ref="F152" r:id="rId2" display="https://podminky.urs.cz/item/CS_URS_2025_01/115101201"/>
    <hyperlink ref="F164" r:id="rId3" display="https://podminky.urs.cz/item/CS_URS_2025_01/115101301"/>
    <hyperlink ref="F185" r:id="rId4" display="https://podminky.urs.cz/item/CS_URS_2025_01/119001401"/>
    <hyperlink ref="F190" r:id="rId5" display="https://podminky.urs.cz/item/CS_URS_2025_01/129001101"/>
    <hyperlink ref="F199" r:id="rId6" display="https://podminky.urs.cz/item/CS_URS_2025_01/131251201"/>
    <hyperlink ref="F221" r:id="rId7" display="https://podminky.urs.cz/item/CS_URS_2025_01/131451201"/>
    <hyperlink ref="F230" r:id="rId8" display="https://podminky.urs.cz/item/CS_URS_2025_01/131551201"/>
    <hyperlink ref="F239" r:id="rId9" display="https://podminky.urs.cz/item/CS_URS_2025_01/132254202"/>
    <hyperlink ref="F253" r:id="rId10" display="https://podminky.urs.cz/item/CS_URS_2025_01/132454202"/>
    <hyperlink ref="F262" r:id="rId11" display="https://podminky.urs.cz/item/CS_URS_2025_01/132554202"/>
    <hyperlink ref="F292" r:id="rId12" display="https://podminky.urs.cz/item/CS_URS_2025_01/151811131"/>
    <hyperlink ref="F303" r:id="rId13" display="https://podminky.urs.cz/item/CS_URS_2025_01/151811231"/>
    <hyperlink ref="F306" r:id="rId14" display="https://podminky.urs.cz/item/CS_URS_2025_01/162351104"/>
    <hyperlink ref="F311" r:id="rId15" display="https://podminky.urs.cz/item/CS_URS_2025_01/162751119"/>
    <hyperlink ref="F317" r:id="rId16" display="https://podminky.urs.cz/item/CS_URS_2025_01/162351124"/>
    <hyperlink ref="F322" r:id="rId17" display="https://podminky.urs.cz/item/CS_URS_2025_01/162751139"/>
    <hyperlink ref="F328" r:id="rId18" display="https://podminky.urs.cz/item/CS_URS_2025_01/162351144"/>
    <hyperlink ref="F333" r:id="rId19" display="https://podminky.urs.cz/item/CS_URS_2025_01/162751159"/>
    <hyperlink ref="F339" r:id="rId20" display="https://podminky.urs.cz/item/CS_URS_2025_01/171201231"/>
    <hyperlink ref="F353" r:id="rId21" display="https://podminky.urs.cz/item/CS_URS_2025_01/174151101"/>
    <hyperlink ref="F381" r:id="rId22" display="https://podminky.urs.cz/item/CS_URS_2025_01/175111101"/>
    <hyperlink ref="F416" r:id="rId23" display="https://podminky.urs.cz/item/CS_URS_2025_01/113107312"/>
    <hyperlink ref="F432" r:id="rId24" display="https://podminky.urs.cz/item/CS_URS_2025_01/113107325"/>
    <hyperlink ref="F448" r:id="rId25" display="https://podminky.urs.cz/item/CS_URS_2025_01/113107344"/>
    <hyperlink ref="F464" r:id="rId26" display="https://podminky.urs.cz/item/CS_URS_2025_01/997221551"/>
    <hyperlink ref="F470" r:id="rId27" display="https://podminky.urs.cz/item/CS_URS_2025_01/997221559"/>
    <hyperlink ref="F476" r:id="rId28" display="https://podminky.urs.cz/item/CS_URS_2025_01/997221561"/>
    <hyperlink ref="F482" r:id="rId29" display="https://podminky.urs.cz/item/CS_URS_2025_01/997221569"/>
    <hyperlink ref="F488" r:id="rId30" display="https://podminky.urs.cz/item/CS_URS_2025_01/997221873"/>
    <hyperlink ref="F494" r:id="rId31" display="https://podminky.urs.cz/item/CS_URS_2025_01/997221875"/>
    <hyperlink ref="F501" r:id="rId32" display="https://podminky.urs.cz/item/CS_URS_2025_01/359901211"/>
    <hyperlink ref="F527" r:id="rId33" display="https://podminky.urs.cz/item/CS_URS_2025_01/452112112"/>
    <hyperlink ref="F545" r:id="rId34" display="https://podminky.urs.cz/item/CS_URS_2025_01/452311141"/>
    <hyperlink ref="F551" r:id="rId35" display="https://podminky.urs.cz/item/CS_URS_2025_01/452312141"/>
    <hyperlink ref="F560" r:id="rId36" display="https://podminky.urs.cz/item/CS_URS_2025_01/564861011"/>
    <hyperlink ref="F576" r:id="rId37" display="https://podminky.urs.cz/item/CS_URS_2025_01/565175101"/>
    <hyperlink ref="F595" r:id="rId38" display="https://podminky.urs.cz/item/CS_URS_2025_01/831372121"/>
    <hyperlink ref="F607" r:id="rId39" display="https://podminky.urs.cz/item/CS_URS_2025_01/837371221"/>
    <hyperlink ref="F684" r:id="rId40" display="https://podminky.urs.cz/item/CS_URS_2025_01/894410102"/>
    <hyperlink ref="F696" r:id="rId41" display="https://podminky.urs.cz/item/CS_URS_2025_01/894410103"/>
    <hyperlink ref="F714" r:id="rId42" display="https://podminky.urs.cz/item/CS_URS_2025_01/894410211"/>
    <hyperlink ref="F726" r:id="rId43" display="https://podminky.urs.cz/item/CS_URS_2025_01/894410212"/>
    <hyperlink ref="F738" r:id="rId44" display="https://podminky.urs.cz/item/CS_URS_2025_01/894410232"/>
    <hyperlink ref="F750" r:id="rId45" display="https://podminky.urs.cz/item/CS_URS_2025_01/899104112"/>
    <hyperlink ref="F763" r:id="rId46" display="https://podminky.urs.cz/item/CS_URS_2025_01/919735114"/>
    <hyperlink ref="F780" r:id="rId47" display="https://podminky.urs.cz/item/CS_URS_2025_01/358315114"/>
    <hyperlink ref="F787" r:id="rId48" display="https://podminky.urs.cz/item/CS_URS_2025_01/899103211"/>
    <hyperlink ref="F790" r:id="rId49" display="https://podminky.urs.cz/item/CS_URS_2025_01/997013111"/>
    <hyperlink ref="F793" r:id="rId50" display="https://podminky.urs.cz/item/CS_URS_2025_01/997013501"/>
    <hyperlink ref="F796" r:id="rId51" display="https://podminky.urs.cz/item/CS_URS_2025_01/997013509"/>
    <hyperlink ref="F802" r:id="rId52" display="https://podminky.urs.cz/item/CS_URS_2025_01/997013861"/>
    <hyperlink ref="F808" r:id="rId53" display="https://podminky.urs.cz/item/CS_URS_2025_01/997013871"/>
    <hyperlink ref="F815" r:id="rId54" display="https://podminky.urs.cz/item/CS_URS_2025_01/998275101"/>
    <hyperlink ref="F818" r:id="rId55" display="https://podminky.urs.cz/item/CS_URS_2025_01/99827512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1229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1179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1180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ROUND((SUM(BE125:BE192)),  2)</f>
        <v>0</v>
      </c>
      <c r="G35" s="41"/>
      <c r="H35" s="41"/>
      <c r="I35" s="170">
        <v>0.20999999999999999</v>
      </c>
      <c r="J35" s="169">
        <f>ROUND(((SUM(BE125:BE192))*I35),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ROUND((SUM(BF125:BF192)),  2)</f>
        <v>0</v>
      </c>
      <c r="G36" s="41"/>
      <c r="H36" s="41"/>
      <c r="I36" s="170">
        <v>0.12</v>
      </c>
      <c r="J36" s="169">
        <f>ROUND(((SUM(BF125:BF192))*I36),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ROUND((SUM(BG125:BG192)),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ROUND((SUM(BH125:BH192)),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ROUND((SUM(BI125:BI192)),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>4 - SO 402 -Přeložka kabelu zabezpečovacího zařízení - 50%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SB projekt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Tomáš Brhel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1181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4"/>
      <c r="C100" s="195"/>
      <c r="D100" s="196" t="s">
        <v>1230</v>
      </c>
      <c r="E100" s="197"/>
      <c r="F100" s="197"/>
      <c r="G100" s="197"/>
      <c r="H100" s="197"/>
      <c r="I100" s="197"/>
      <c r="J100" s="198">
        <f>J147</f>
        <v>0</v>
      </c>
      <c r="K100" s="195"/>
      <c r="L100" s="19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4"/>
      <c r="C101" s="195"/>
      <c r="D101" s="196" t="s">
        <v>1231</v>
      </c>
      <c r="E101" s="197"/>
      <c r="F101" s="197"/>
      <c r="G101" s="197"/>
      <c r="H101" s="197"/>
      <c r="I101" s="197"/>
      <c r="J101" s="198">
        <f>J154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4"/>
      <c r="C102" s="195"/>
      <c r="D102" s="196" t="s">
        <v>1184</v>
      </c>
      <c r="E102" s="197"/>
      <c r="F102" s="197"/>
      <c r="G102" s="197"/>
      <c r="H102" s="197"/>
      <c r="I102" s="197"/>
      <c r="J102" s="198">
        <f>J163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4"/>
      <c r="C103" s="195"/>
      <c r="D103" s="196" t="s">
        <v>1185</v>
      </c>
      <c r="E103" s="197"/>
      <c r="F103" s="197"/>
      <c r="G103" s="197"/>
      <c r="H103" s="197"/>
      <c r="I103" s="197"/>
      <c r="J103" s="198">
        <f>J170</f>
        <v>0</v>
      </c>
      <c r="K103" s="195"/>
      <c r="L103" s="19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2783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30" customHeight="1">
      <c r="A117" s="41"/>
      <c r="B117" s="42"/>
      <c r="C117" s="43"/>
      <c r="D117" s="43"/>
      <c r="E117" s="79" t="str">
        <f>E11</f>
        <v>4 - SO 402 -Přeložka kabelu zabezpečovacího zařízení - 50% jednotek množství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Dopravní podnik města Olomouce</v>
      </c>
      <c r="G121" s="43"/>
      <c r="H121" s="43"/>
      <c r="I121" s="34" t="s">
        <v>36</v>
      </c>
      <c r="J121" s="39" t="str">
        <f>E23</f>
        <v>SB projekt s.r.o.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Tomáš Brhel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P126+P147+P154+P163+P170</f>
        <v>0</v>
      </c>
      <c r="Q125" s="107"/>
      <c r="R125" s="213">
        <f>R126+R147+R154+R163+R170</f>
        <v>0.0044900000000000009</v>
      </c>
      <c r="S125" s="107"/>
      <c r="T125" s="214">
        <f>T126+T147+T154+T163+T170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BK126+BK147+BK154+BK163+BK170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86</v>
      </c>
      <c r="F126" s="219" t="s">
        <v>1186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SUM(P127:P146)</f>
        <v>0</v>
      </c>
      <c r="Q126" s="224"/>
      <c r="R126" s="225">
        <f>SUM(R127:R146)</f>
        <v>0</v>
      </c>
      <c r="S126" s="224"/>
      <c r="T126" s="226">
        <f>SUM(T127:T146)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82</v>
      </c>
      <c r="AY126" s="227" t="s">
        <v>183</v>
      </c>
      <c r="BK126" s="229">
        <f>SUM(BK127:BK146)</f>
        <v>0</v>
      </c>
    </row>
    <row r="127" s="2" customFormat="1" ht="33" customHeight="1">
      <c r="A127" s="41"/>
      <c r="B127" s="42"/>
      <c r="C127" s="232" t="s">
        <v>86</v>
      </c>
      <c r="D127" s="232" t="s">
        <v>186</v>
      </c>
      <c r="E127" s="233" t="s">
        <v>1232</v>
      </c>
      <c r="F127" s="234" t="s">
        <v>1233</v>
      </c>
      <c r="G127" s="235" t="s">
        <v>284</v>
      </c>
      <c r="H127" s="236">
        <v>16.5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86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1234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1235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86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1236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86</v>
      </c>
    </row>
    <row r="130" s="14" customFormat="1">
      <c r="A130" s="14"/>
      <c r="B130" s="262"/>
      <c r="C130" s="263"/>
      <c r="D130" s="245" t="s">
        <v>196</v>
      </c>
      <c r="E130" s="264" t="s">
        <v>1193</v>
      </c>
      <c r="F130" s="265" t="s">
        <v>1237</v>
      </c>
      <c r="G130" s="263"/>
      <c r="H130" s="266">
        <v>28</v>
      </c>
      <c r="I130" s="267"/>
      <c r="J130" s="263"/>
      <c r="K130" s="263"/>
      <c r="L130" s="268"/>
      <c r="M130" s="269"/>
      <c r="N130" s="270"/>
      <c r="O130" s="270"/>
      <c r="P130" s="270"/>
      <c r="Q130" s="270"/>
      <c r="R130" s="270"/>
      <c r="S130" s="270"/>
      <c r="T130" s="27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72" t="s">
        <v>196</v>
      </c>
      <c r="AU130" s="272" t="s">
        <v>86</v>
      </c>
      <c r="AV130" s="14" t="s">
        <v>90</v>
      </c>
      <c r="AW130" s="14" t="s">
        <v>38</v>
      </c>
      <c r="AX130" s="14" t="s">
        <v>82</v>
      </c>
      <c r="AY130" s="272" t="s">
        <v>183</v>
      </c>
    </row>
    <row r="131" s="14" customFormat="1">
      <c r="A131" s="14"/>
      <c r="B131" s="262"/>
      <c r="C131" s="263"/>
      <c r="D131" s="245" t="s">
        <v>196</v>
      </c>
      <c r="E131" s="264" t="s">
        <v>1238</v>
      </c>
      <c r="F131" s="265" t="s">
        <v>1239</v>
      </c>
      <c r="G131" s="263"/>
      <c r="H131" s="266">
        <v>5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86</v>
      </c>
      <c r="AV131" s="14" t="s">
        <v>90</v>
      </c>
      <c r="AW131" s="14" t="s">
        <v>38</v>
      </c>
      <c r="AX131" s="14" t="s">
        <v>82</v>
      </c>
      <c r="AY131" s="272" t="s">
        <v>183</v>
      </c>
    </row>
    <row r="132" s="14" customFormat="1">
      <c r="A132" s="14"/>
      <c r="B132" s="262"/>
      <c r="C132" s="263"/>
      <c r="D132" s="245" t="s">
        <v>196</v>
      </c>
      <c r="E132" s="264" t="s">
        <v>1240</v>
      </c>
      <c r="F132" s="265" t="s">
        <v>1241</v>
      </c>
      <c r="G132" s="263"/>
      <c r="H132" s="266">
        <v>16.5</v>
      </c>
      <c r="I132" s="267"/>
      <c r="J132" s="263"/>
      <c r="K132" s="263"/>
      <c r="L132" s="268"/>
      <c r="M132" s="269"/>
      <c r="N132" s="270"/>
      <c r="O132" s="270"/>
      <c r="P132" s="270"/>
      <c r="Q132" s="270"/>
      <c r="R132" s="270"/>
      <c r="S132" s="270"/>
      <c r="T132" s="27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72" t="s">
        <v>196</v>
      </c>
      <c r="AU132" s="272" t="s">
        <v>86</v>
      </c>
      <c r="AV132" s="14" t="s">
        <v>90</v>
      </c>
      <c r="AW132" s="14" t="s">
        <v>38</v>
      </c>
      <c r="AX132" s="14" t="s">
        <v>86</v>
      </c>
      <c r="AY132" s="272" t="s">
        <v>183</v>
      </c>
    </row>
    <row r="133" s="2" customFormat="1" ht="24.15" customHeight="1">
      <c r="A133" s="41"/>
      <c r="B133" s="42"/>
      <c r="C133" s="232" t="s">
        <v>90</v>
      </c>
      <c r="D133" s="232" t="s">
        <v>186</v>
      </c>
      <c r="E133" s="233" t="s">
        <v>1242</v>
      </c>
      <c r="F133" s="234" t="s">
        <v>1243</v>
      </c>
      <c r="G133" s="235" t="s">
        <v>284</v>
      </c>
      <c r="H133" s="236">
        <v>14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</v>
      </c>
      <c r="R133" s="241">
        <f>Q133*H133</f>
        <v>0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86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1244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1245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86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1246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86</v>
      </c>
    </row>
    <row r="136" s="14" customFormat="1">
      <c r="A136" s="14"/>
      <c r="B136" s="262"/>
      <c r="C136" s="263"/>
      <c r="D136" s="245" t="s">
        <v>196</v>
      </c>
      <c r="E136" s="264" t="s">
        <v>1247</v>
      </c>
      <c r="F136" s="265" t="s">
        <v>1248</v>
      </c>
      <c r="G136" s="263"/>
      <c r="H136" s="266">
        <v>14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86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33" customHeight="1">
      <c r="A137" s="41"/>
      <c r="B137" s="42"/>
      <c r="C137" s="232" t="s">
        <v>98</v>
      </c>
      <c r="D137" s="232" t="s">
        <v>186</v>
      </c>
      <c r="E137" s="233" t="s">
        <v>1249</v>
      </c>
      <c r="F137" s="234" t="s">
        <v>1250</v>
      </c>
      <c r="G137" s="235" t="s">
        <v>284</v>
      </c>
      <c r="H137" s="236">
        <v>2.5</v>
      </c>
      <c r="I137" s="237"/>
      <c r="J137" s="238">
        <f>ROUND(I137*H137,2)</f>
        <v>0</v>
      </c>
      <c r="K137" s="234" t="s">
        <v>190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</v>
      </c>
      <c r="R137" s="241">
        <f>Q137*H137</f>
        <v>0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86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1251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1252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86</v>
      </c>
    </row>
    <row r="139" s="2" customFormat="1">
      <c r="A139" s="41"/>
      <c r="B139" s="42"/>
      <c r="C139" s="43"/>
      <c r="D139" s="250" t="s">
        <v>194</v>
      </c>
      <c r="E139" s="43"/>
      <c r="F139" s="251" t="s">
        <v>1253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194</v>
      </c>
      <c r="AU139" s="19" t="s">
        <v>86</v>
      </c>
    </row>
    <row r="140" s="14" customFormat="1">
      <c r="A140" s="14"/>
      <c r="B140" s="262"/>
      <c r="C140" s="263"/>
      <c r="D140" s="245" t="s">
        <v>196</v>
      </c>
      <c r="E140" s="264" t="s">
        <v>1254</v>
      </c>
      <c r="F140" s="265" t="s">
        <v>1255</v>
      </c>
      <c r="G140" s="263"/>
      <c r="H140" s="266">
        <v>2.5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86</v>
      </c>
      <c r="AV140" s="14" t="s">
        <v>90</v>
      </c>
      <c r="AW140" s="14" t="s">
        <v>38</v>
      </c>
      <c r="AX140" s="14" t="s">
        <v>86</v>
      </c>
      <c r="AY140" s="272" t="s">
        <v>183</v>
      </c>
    </row>
    <row r="141" s="2" customFormat="1" ht="24.15" customHeight="1">
      <c r="A141" s="41"/>
      <c r="B141" s="42"/>
      <c r="C141" s="232" t="s">
        <v>101</v>
      </c>
      <c r="D141" s="232" t="s">
        <v>186</v>
      </c>
      <c r="E141" s="233" t="s">
        <v>1256</v>
      </c>
      <c r="F141" s="234" t="s">
        <v>1257</v>
      </c>
      <c r="G141" s="235" t="s">
        <v>189</v>
      </c>
      <c r="H141" s="236">
        <v>22.5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86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1258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1259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86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1260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86</v>
      </c>
    </row>
    <row r="144" s="14" customFormat="1">
      <c r="A144" s="14"/>
      <c r="B144" s="262"/>
      <c r="C144" s="263"/>
      <c r="D144" s="245" t="s">
        <v>196</v>
      </c>
      <c r="E144" s="264" t="s">
        <v>1261</v>
      </c>
      <c r="F144" s="265" t="s">
        <v>1262</v>
      </c>
      <c r="G144" s="263"/>
      <c r="H144" s="266">
        <v>35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2" t="s">
        <v>196</v>
      </c>
      <c r="AU144" s="272" t="s">
        <v>86</v>
      </c>
      <c r="AV144" s="14" t="s">
        <v>90</v>
      </c>
      <c r="AW144" s="14" t="s">
        <v>38</v>
      </c>
      <c r="AX144" s="14" t="s">
        <v>82</v>
      </c>
      <c r="AY144" s="272" t="s">
        <v>183</v>
      </c>
    </row>
    <row r="145" s="14" customFormat="1">
      <c r="A145" s="14"/>
      <c r="B145" s="262"/>
      <c r="C145" s="263"/>
      <c r="D145" s="245" t="s">
        <v>196</v>
      </c>
      <c r="E145" s="264" t="s">
        <v>1263</v>
      </c>
      <c r="F145" s="265" t="s">
        <v>1264</v>
      </c>
      <c r="G145" s="263"/>
      <c r="H145" s="266">
        <v>10</v>
      </c>
      <c r="I145" s="267"/>
      <c r="J145" s="263"/>
      <c r="K145" s="263"/>
      <c r="L145" s="268"/>
      <c r="M145" s="269"/>
      <c r="N145" s="270"/>
      <c r="O145" s="270"/>
      <c r="P145" s="270"/>
      <c r="Q145" s="270"/>
      <c r="R145" s="270"/>
      <c r="S145" s="270"/>
      <c r="T145" s="27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2" t="s">
        <v>196</v>
      </c>
      <c r="AU145" s="272" t="s">
        <v>86</v>
      </c>
      <c r="AV145" s="14" t="s">
        <v>90</v>
      </c>
      <c r="AW145" s="14" t="s">
        <v>38</v>
      </c>
      <c r="AX145" s="14" t="s">
        <v>82</v>
      </c>
      <c r="AY145" s="272" t="s">
        <v>183</v>
      </c>
    </row>
    <row r="146" s="14" customFormat="1">
      <c r="A146" s="14"/>
      <c r="B146" s="262"/>
      <c r="C146" s="263"/>
      <c r="D146" s="245" t="s">
        <v>196</v>
      </c>
      <c r="E146" s="264" t="s">
        <v>1265</v>
      </c>
      <c r="F146" s="265" t="s">
        <v>1266</v>
      </c>
      <c r="G146" s="263"/>
      <c r="H146" s="266">
        <v>22.5</v>
      </c>
      <c r="I146" s="267"/>
      <c r="J146" s="263"/>
      <c r="K146" s="263"/>
      <c r="L146" s="268"/>
      <c r="M146" s="269"/>
      <c r="N146" s="270"/>
      <c r="O146" s="270"/>
      <c r="P146" s="270"/>
      <c r="Q146" s="270"/>
      <c r="R146" s="270"/>
      <c r="S146" s="270"/>
      <c r="T146" s="27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72" t="s">
        <v>196</v>
      </c>
      <c r="AU146" s="272" t="s">
        <v>86</v>
      </c>
      <c r="AV146" s="14" t="s">
        <v>90</v>
      </c>
      <c r="AW146" s="14" t="s">
        <v>38</v>
      </c>
      <c r="AX146" s="14" t="s">
        <v>86</v>
      </c>
      <c r="AY146" s="272" t="s">
        <v>183</v>
      </c>
    </row>
    <row r="147" s="12" customFormat="1" ht="25.92" customHeight="1">
      <c r="A147" s="12"/>
      <c r="B147" s="216"/>
      <c r="C147" s="217"/>
      <c r="D147" s="218" t="s">
        <v>81</v>
      </c>
      <c r="E147" s="219" t="s">
        <v>98</v>
      </c>
      <c r="F147" s="219" t="s">
        <v>1195</v>
      </c>
      <c r="G147" s="217"/>
      <c r="H147" s="217"/>
      <c r="I147" s="220"/>
      <c r="J147" s="221">
        <f>BK147</f>
        <v>0</v>
      </c>
      <c r="K147" s="217"/>
      <c r="L147" s="222"/>
      <c r="M147" s="223"/>
      <c r="N147" s="224"/>
      <c r="O147" s="224"/>
      <c r="P147" s="225">
        <f>SUM(P148:P153)</f>
        <v>0</v>
      </c>
      <c r="Q147" s="224"/>
      <c r="R147" s="225">
        <f>SUM(R148:R153)</f>
        <v>0</v>
      </c>
      <c r="S147" s="224"/>
      <c r="T147" s="226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7" t="s">
        <v>101</v>
      </c>
      <c r="AT147" s="228" t="s">
        <v>81</v>
      </c>
      <c r="AU147" s="228" t="s">
        <v>82</v>
      </c>
      <c r="AY147" s="227" t="s">
        <v>183</v>
      </c>
      <c r="BK147" s="229">
        <f>SUM(BK148:BK153)</f>
        <v>0</v>
      </c>
    </row>
    <row r="148" s="2" customFormat="1" ht="16.5" customHeight="1">
      <c r="A148" s="41"/>
      <c r="B148" s="42"/>
      <c r="C148" s="232" t="s">
        <v>104</v>
      </c>
      <c r="D148" s="232" t="s">
        <v>186</v>
      </c>
      <c r="E148" s="233" t="s">
        <v>1267</v>
      </c>
      <c r="F148" s="234" t="s">
        <v>1268</v>
      </c>
      <c r="G148" s="235" t="s">
        <v>1198</v>
      </c>
      <c r="H148" s="236">
        <v>5</v>
      </c>
      <c r="I148" s="237"/>
      <c r="J148" s="238">
        <f>ROUND(I148*H148,2)</f>
        <v>0</v>
      </c>
      <c r="K148" s="234" t="s">
        <v>1209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86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1269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1268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86</v>
      </c>
    </row>
    <row r="150" s="14" customFormat="1">
      <c r="A150" s="14"/>
      <c r="B150" s="262"/>
      <c r="C150" s="263"/>
      <c r="D150" s="245" t="s">
        <v>196</v>
      </c>
      <c r="E150" s="264" t="s">
        <v>1</v>
      </c>
      <c r="F150" s="265" t="s">
        <v>1270</v>
      </c>
      <c r="G150" s="263"/>
      <c r="H150" s="266">
        <v>5</v>
      </c>
      <c r="I150" s="267"/>
      <c r="J150" s="263"/>
      <c r="K150" s="263"/>
      <c r="L150" s="268"/>
      <c r="M150" s="269"/>
      <c r="N150" s="270"/>
      <c r="O150" s="270"/>
      <c r="P150" s="270"/>
      <c r="Q150" s="270"/>
      <c r="R150" s="270"/>
      <c r="S150" s="270"/>
      <c r="T150" s="27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2" t="s">
        <v>196</v>
      </c>
      <c r="AU150" s="272" t="s">
        <v>86</v>
      </c>
      <c r="AV150" s="14" t="s">
        <v>90</v>
      </c>
      <c r="AW150" s="14" t="s">
        <v>38</v>
      </c>
      <c r="AX150" s="14" t="s">
        <v>86</v>
      </c>
      <c r="AY150" s="272" t="s">
        <v>183</v>
      </c>
    </row>
    <row r="151" s="2" customFormat="1" ht="16.5" customHeight="1">
      <c r="A151" s="41"/>
      <c r="B151" s="42"/>
      <c r="C151" s="232" t="s">
        <v>107</v>
      </c>
      <c r="D151" s="232" t="s">
        <v>186</v>
      </c>
      <c r="E151" s="233" t="s">
        <v>1271</v>
      </c>
      <c r="F151" s="234" t="s">
        <v>1272</v>
      </c>
      <c r="G151" s="235" t="s">
        <v>1198</v>
      </c>
      <c r="H151" s="236">
        <v>4</v>
      </c>
      <c r="I151" s="237"/>
      <c r="J151" s="238">
        <f>ROUND(I151*H151,2)</f>
        <v>0</v>
      </c>
      <c r="K151" s="234" t="s">
        <v>1209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86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1273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1272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86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1274</v>
      </c>
      <c r="G153" s="263"/>
      <c r="H153" s="266">
        <v>4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86</v>
      </c>
      <c r="AV153" s="14" t="s">
        <v>90</v>
      </c>
      <c r="AW153" s="14" t="s">
        <v>38</v>
      </c>
      <c r="AX153" s="14" t="s">
        <v>86</v>
      </c>
      <c r="AY153" s="272" t="s">
        <v>183</v>
      </c>
    </row>
    <row r="154" s="12" customFormat="1" ht="25.92" customHeight="1">
      <c r="A154" s="12"/>
      <c r="B154" s="216"/>
      <c r="C154" s="217"/>
      <c r="D154" s="218" t="s">
        <v>81</v>
      </c>
      <c r="E154" s="219" t="s">
        <v>101</v>
      </c>
      <c r="F154" s="219" t="s">
        <v>1206</v>
      </c>
      <c r="G154" s="217"/>
      <c r="H154" s="217"/>
      <c r="I154" s="220"/>
      <c r="J154" s="221">
        <f>BK154</f>
        <v>0</v>
      </c>
      <c r="K154" s="217"/>
      <c r="L154" s="222"/>
      <c r="M154" s="223"/>
      <c r="N154" s="224"/>
      <c r="O154" s="224"/>
      <c r="P154" s="225">
        <f>SUM(P155:P162)</f>
        <v>0</v>
      </c>
      <c r="Q154" s="224"/>
      <c r="R154" s="225">
        <f>SUM(R155:R162)</f>
        <v>0.0044900000000000009</v>
      </c>
      <c r="S154" s="224"/>
      <c r="T154" s="226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7" t="s">
        <v>101</v>
      </c>
      <c r="AT154" s="228" t="s">
        <v>81</v>
      </c>
      <c r="AU154" s="228" t="s">
        <v>82</v>
      </c>
      <c r="AY154" s="227" t="s">
        <v>183</v>
      </c>
      <c r="BK154" s="229">
        <f>SUM(BK155:BK162)</f>
        <v>0</v>
      </c>
    </row>
    <row r="155" s="2" customFormat="1" ht="24.15" customHeight="1">
      <c r="A155" s="41"/>
      <c r="B155" s="42"/>
      <c r="C155" s="232" t="s">
        <v>110</v>
      </c>
      <c r="D155" s="232" t="s">
        <v>186</v>
      </c>
      <c r="E155" s="233" t="s">
        <v>1275</v>
      </c>
      <c r="F155" s="234" t="s">
        <v>1276</v>
      </c>
      <c r="G155" s="235" t="s">
        <v>1277</v>
      </c>
      <c r="H155" s="236">
        <v>0.050000000000000003</v>
      </c>
      <c r="I155" s="237"/>
      <c r="J155" s="238">
        <f>ROUND(I155*H155,2)</f>
        <v>0</v>
      </c>
      <c r="K155" s="234" t="s">
        <v>190</v>
      </c>
      <c r="L155" s="47"/>
      <c r="M155" s="239" t="s">
        <v>1</v>
      </c>
      <c r="N155" s="240" t="s">
        <v>47</v>
      </c>
      <c r="O155" s="94"/>
      <c r="P155" s="241">
        <f>O155*H155</f>
        <v>0</v>
      </c>
      <c r="Q155" s="241">
        <v>0.0088000000000000005</v>
      </c>
      <c r="R155" s="241">
        <f>Q155*H155</f>
        <v>0.00044000000000000007</v>
      </c>
      <c r="S155" s="241">
        <v>0</v>
      </c>
      <c r="T155" s="242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43" t="s">
        <v>101</v>
      </c>
      <c r="AT155" s="243" t="s">
        <v>186</v>
      </c>
      <c r="AU155" s="243" t="s">
        <v>86</v>
      </c>
      <c r="AY155" s="19" t="s">
        <v>183</v>
      </c>
      <c r="BE155" s="244">
        <f>IF(N155="základní",J155,0)</f>
        <v>0</v>
      </c>
      <c r="BF155" s="244">
        <f>IF(N155="snížená",J155,0)</f>
        <v>0</v>
      </c>
      <c r="BG155" s="244">
        <f>IF(N155="zákl. přenesená",J155,0)</f>
        <v>0</v>
      </c>
      <c r="BH155" s="244">
        <f>IF(N155="sníž. přenesená",J155,0)</f>
        <v>0</v>
      </c>
      <c r="BI155" s="244">
        <f>IF(N155="nulová",J155,0)</f>
        <v>0</v>
      </c>
      <c r="BJ155" s="19" t="s">
        <v>86</v>
      </c>
      <c r="BK155" s="244">
        <f>ROUND(I155*H155,2)</f>
        <v>0</v>
      </c>
      <c r="BL155" s="19" t="s">
        <v>101</v>
      </c>
      <c r="BM155" s="243" t="s">
        <v>1278</v>
      </c>
    </row>
    <row r="156" s="2" customFormat="1">
      <c r="A156" s="41"/>
      <c r="B156" s="42"/>
      <c r="C156" s="43"/>
      <c r="D156" s="245" t="s">
        <v>192</v>
      </c>
      <c r="E156" s="43"/>
      <c r="F156" s="246" t="s">
        <v>1279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192</v>
      </c>
      <c r="AU156" s="19" t="s">
        <v>86</v>
      </c>
    </row>
    <row r="157" s="2" customFormat="1">
      <c r="A157" s="41"/>
      <c r="B157" s="42"/>
      <c r="C157" s="43"/>
      <c r="D157" s="250" t="s">
        <v>194</v>
      </c>
      <c r="E157" s="43"/>
      <c r="F157" s="251" t="s">
        <v>1280</v>
      </c>
      <c r="G157" s="43"/>
      <c r="H157" s="43"/>
      <c r="I157" s="247"/>
      <c r="J157" s="43"/>
      <c r="K157" s="43"/>
      <c r="L157" s="47"/>
      <c r="M157" s="248"/>
      <c r="N157" s="249"/>
      <c r="O157" s="94"/>
      <c r="P157" s="94"/>
      <c r="Q157" s="94"/>
      <c r="R157" s="94"/>
      <c r="S157" s="94"/>
      <c r="T157" s="95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194</v>
      </c>
      <c r="AU157" s="19" t="s">
        <v>86</v>
      </c>
    </row>
    <row r="158" s="14" customFormat="1">
      <c r="A158" s="14"/>
      <c r="B158" s="262"/>
      <c r="C158" s="263"/>
      <c r="D158" s="245" t="s">
        <v>196</v>
      </c>
      <c r="E158" s="264" t="s">
        <v>1</v>
      </c>
      <c r="F158" s="265" t="s">
        <v>1281</v>
      </c>
      <c r="G158" s="263"/>
      <c r="H158" s="266">
        <v>0.050000000000000003</v>
      </c>
      <c r="I158" s="267"/>
      <c r="J158" s="263"/>
      <c r="K158" s="263"/>
      <c r="L158" s="268"/>
      <c r="M158" s="269"/>
      <c r="N158" s="270"/>
      <c r="O158" s="270"/>
      <c r="P158" s="270"/>
      <c r="Q158" s="270"/>
      <c r="R158" s="270"/>
      <c r="S158" s="270"/>
      <c r="T158" s="27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2" t="s">
        <v>196</v>
      </c>
      <c r="AU158" s="272" t="s">
        <v>86</v>
      </c>
      <c r="AV158" s="14" t="s">
        <v>90</v>
      </c>
      <c r="AW158" s="14" t="s">
        <v>38</v>
      </c>
      <c r="AX158" s="14" t="s">
        <v>86</v>
      </c>
      <c r="AY158" s="272" t="s">
        <v>183</v>
      </c>
    </row>
    <row r="159" s="2" customFormat="1" ht="21.75" customHeight="1">
      <c r="A159" s="41"/>
      <c r="B159" s="42"/>
      <c r="C159" s="232" t="s">
        <v>113</v>
      </c>
      <c r="D159" s="232" t="s">
        <v>186</v>
      </c>
      <c r="E159" s="233" t="s">
        <v>1282</v>
      </c>
      <c r="F159" s="234" t="s">
        <v>1283</v>
      </c>
      <c r="G159" s="235" t="s">
        <v>231</v>
      </c>
      <c r="H159" s="236">
        <v>45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9.0000000000000006E-05</v>
      </c>
      <c r="R159" s="241">
        <f>Q159*H159</f>
        <v>0.0040500000000000006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86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1284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1285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86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1286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86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1287</v>
      </c>
      <c r="G162" s="263"/>
      <c r="H162" s="266">
        <v>45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86</v>
      </c>
      <c r="AV162" s="14" t="s">
        <v>90</v>
      </c>
      <c r="AW162" s="14" t="s">
        <v>38</v>
      </c>
      <c r="AX162" s="14" t="s">
        <v>86</v>
      </c>
      <c r="AY162" s="272" t="s">
        <v>183</v>
      </c>
    </row>
    <row r="163" s="12" customFormat="1" ht="25.92" customHeight="1">
      <c r="A163" s="12"/>
      <c r="B163" s="216"/>
      <c r="C163" s="217"/>
      <c r="D163" s="218" t="s">
        <v>81</v>
      </c>
      <c r="E163" s="219" t="s">
        <v>104</v>
      </c>
      <c r="F163" s="219" t="s">
        <v>1211</v>
      </c>
      <c r="G163" s="217"/>
      <c r="H163" s="217"/>
      <c r="I163" s="220"/>
      <c r="J163" s="221">
        <f>BK163</f>
        <v>0</v>
      </c>
      <c r="K163" s="217"/>
      <c r="L163" s="222"/>
      <c r="M163" s="223"/>
      <c r="N163" s="224"/>
      <c r="O163" s="224"/>
      <c r="P163" s="225">
        <f>SUM(P164:P169)</f>
        <v>0</v>
      </c>
      <c r="Q163" s="224"/>
      <c r="R163" s="225">
        <f>SUM(R164:R169)</f>
        <v>0</v>
      </c>
      <c r="S163" s="224"/>
      <c r="T163" s="226">
        <f>SUM(T164:T169)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7" t="s">
        <v>101</v>
      </c>
      <c r="AT163" s="228" t="s">
        <v>81</v>
      </c>
      <c r="AU163" s="228" t="s">
        <v>82</v>
      </c>
      <c r="AY163" s="227" t="s">
        <v>183</v>
      </c>
      <c r="BK163" s="229">
        <f>SUM(BK164:BK169)</f>
        <v>0</v>
      </c>
    </row>
    <row r="164" s="2" customFormat="1" ht="24.15" customHeight="1">
      <c r="A164" s="41"/>
      <c r="B164" s="42"/>
      <c r="C164" s="232" t="s">
        <v>116</v>
      </c>
      <c r="D164" s="232" t="s">
        <v>186</v>
      </c>
      <c r="E164" s="233" t="s">
        <v>1288</v>
      </c>
      <c r="F164" s="234" t="s">
        <v>1289</v>
      </c>
      <c r="G164" s="235" t="s">
        <v>222</v>
      </c>
      <c r="H164" s="236">
        <v>10</v>
      </c>
      <c r="I164" s="237"/>
      <c r="J164" s="238">
        <f>ROUND(I164*H164,2)</f>
        <v>0</v>
      </c>
      <c r="K164" s="234" t="s">
        <v>1209</v>
      </c>
      <c r="L164" s="47"/>
      <c r="M164" s="239" t="s">
        <v>1</v>
      </c>
      <c r="N164" s="240" t="s">
        <v>47</v>
      </c>
      <c r="O164" s="94"/>
      <c r="P164" s="241">
        <f>O164*H164</f>
        <v>0</v>
      </c>
      <c r="Q164" s="241">
        <v>0</v>
      </c>
      <c r="R164" s="241">
        <f>Q164*H164</f>
        <v>0</v>
      </c>
      <c r="S164" s="241">
        <v>0</v>
      </c>
      <c r="T164" s="242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43" t="s">
        <v>101</v>
      </c>
      <c r="AT164" s="243" t="s">
        <v>186</v>
      </c>
      <c r="AU164" s="243" t="s">
        <v>86</v>
      </c>
      <c r="AY164" s="19" t="s">
        <v>183</v>
      </c>
      <c r="BE164" s="244">
        <f>IF(N164="základní",J164,0)</f>
        <v>0</v>
      </c>
      <c r="BF164" s="244">
        <f>IF(N164="snížená",J164,0)</f>
        <v>0</v>
      </c>
      <c r="BG164" s="244">
        <f>IF(N164="zákl. přenesená",J164,0)</f>
        <v>0</v>
      </c>
      <c r="BH164" s="244">
        <f>IF(N164="sníž. přenesená",J164,0)</f>
        <v>0</v>
      </c>
      <c r="BI164" s="244">
        <f>IF(N164="nulová",J164,0)</f>
        <v>0</v>
      </c>
      <c r="BJ164" s="19" t="s">
        <v>86</v>
      </c>
      <c r="BK164" s="244">
        <f>ROUND(I164*H164,2)</f>
        <v>0</v>
      </c>
      <c r="BL164" s="19" t="s">
        <v>101</v>
      </c>
      <c r="BM164" s="243" t="s">
        <v>1290</v>
      </c>
    </row>
    <row r="165" s="2" customFormat="1">
      <c r="A165" s="41"/>
      <c r="B165" s="42"/>
      <c r="C165" s="43"/>
      <c r="D165" s="245" t="s">
        <v>192</v>
      </c>
      <c r="E165" s="43"/>
      <c r="F165" s="246" t="s">
        <v>1289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192</v>
      </c>
      <c r="AU165" s="19" t="s">
        <v>86</v>
      </c>
    </row>
    <row r="166" s="14" customFormat="1">
      <c r="A166" s="14"/>
      <c r="B166" s="262"/>
      <c r="C166" s="263"/>
      <c r="D166" s="245" t="s">
        <v>196</v>
      </c>
      <c r="E166" s="264" t="s">
        <v>1</v>
      </c>
      <c r="F166" s="265" t="s">
        <v>1291</v>
      </c>
      <c r="G166" s="263"/>
      <c r="H166" s="266">
        <v>10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86</v>
      </c>
      <c r="AV166" s="14" t="s">
        <v>90</v>
      </c>
      <c r="AW166" s="14" t="s">
        <v>38</v>
      </c>
      <c r="AX166" s="14" t="s">
        <v>86</v>
      </c>
      <c r="AY166" s="272" t="s">
        <v>183</v>
      </c>
    </row>
    <row r="167" s="2" customFormat="1" ht="24.15" customHeight="1">
      <c r="A167" s="41"/>
      <c r="B167" s="42"/>
      <c r="C167" s="232" t="s">
        <v>139</v>
      </c>
      <c r="D167" s="232" t="s">
        <v>186</v>
      </c>
      <c r="E167" s="233" t="s">
        <v>1292</v>
      </c>
      <c r="F167" s="234" t="s">
        <v>1293</v>
      </c>
      <c r="G167" s="235" t="s">
        <v>222</v>
      </c>
      <c r="H167" s="236">
        <v>10</v>
      </c>
      <c r="I167" s="237"/>
      <c r="J167" s="238">
        <f>ROUND(I167*H167,2)</f>
        <v>0</v>
      </c>
      <c r="K167" s="234" t="s">
        <v>1209</v>
      </c>
      <c r="L167" s="47"/>
      <c r="M167" s="239" t="s">
        <v>1</v>
      </c>
      <c r="N167" s="240" t="s">
        <v>47</v>
      </c>
      <c r="O167" s="94"/>
      <c r="P167" s="241">
        <f>O167*H167</f>
        <v>0</v>
      </c>
      <c r="Q167" s="241">
        <v>0</v>
      </c>
      <c r="R167" s="241">
        <f>Q167*H167</f>
        <v>0</v>
      </c>
      <c r="S167" s="241">
        <v>0</v>
      </c>
      <c r="T167" s="242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43" t="s">
        <v>101</v>
      </c>
      <c r="AT167" s="243" t="s">
        <v>186</v>
      </c>
      <c r="AU167" s="243" t="s">
        <v>86</v>
      </c>
      <c r="AY167" s="19" t="s">
        <v>183</v>
      </c>
      <c r="BE167" s="244">
        <f>IF(N167="základní",J167,0)</f>
        <v>0</v>
      </c>
      <c r="BF167" s="244">
        <f>IF(N167="snížená",J167,0)</f>
        <v>0</v>
      </c>
      <c r="BG167" s="244">
        <f>IF(N167="zákl. přenesená",J167,0)</f>
        <v>0</v>
      </c>
      <c r="BH167" s="244">
        <f>IF(N167="sníž. přenesená",J167,0)</f>
        <v>0</v>
      </c>
      <c r="BI167" s="244">
        <f>IF(N167="nulová",J167,0)</f>
        <v>0</v>
      </c>
      <c r="BJ167" s="19" t="s">
        <v>86</v>
      </c>
      <c r="BK167" s="244">
        <f>ROUND(I167*H167,2)</f>
        <v>0</v>
      </c>
      <c r="BL167" s="19" t="s">
        <v>101</v>
      </c>
      <c r="BM167" s="243" t="s">
        <v>1294</v>
      </c>
    </row>
    <row r="168" s="2" customFormat="1">
      <c r="A168" s="41"/>
      <c r="B168" s="42"/>
      <c r="C168" s="43"/>
      <c r="D168" s="245" t="s">
        <v>192</v>
      </c>
      <c r="E168" s="43"/>
      <c r="F168" s="246" t="s">
        <v>1293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192</v>
      </c>
      <c r="AU168" s="19" t="s">
        <v>86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1291</v>
      </c>
      <c r="G169" s="263"/>
      <c r="H169" s="266">
        <v>10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86</v>
      </c>
      <c r="AV169" s="14" t="s">
        <v>90</v>
      </c>
      <c r="AW169" s="14" t="s">
        <v>38</v>
      </c>
      <c r="AX169" s="14" t="s">
        <v>86</v>
      </c>
      <c r="AY169" s="272" t="s">
        <v>183</v>
      </c>
    </row>
    <row r="170" s="12" customFormat="1" ht="25.92" customHeight="1">
      <c r="A170" s="12"/>
      <c r="B170" s="216"/>
      <c r="C170" s="217"/>
      <c r="D170" s="218" t="s">
        <v>81</v>
      </c>
      <c r="E170" s="219" t="s">
        <v>110</v>
      </c>
      <c r="F170" s="219" t="s">
        <v>1215</v>
      </c>
      <c r="G170" s="217"/>
      <c r="H170" s="217"/>
      <c r="I170" s="220"/>
      <c r="J170" s="221">
        <f>BK170</f>
        <v>0</v>
      </c>
      <c r="K170" s="217"/>
      <c r="L170" s="222"/>
      <c r="M170" s="223"/>
      <c r="N170" s="224"/>
      <c r="O170" s="224"/>
      <c r="P170" s="225">
        <f>SUM(P171:P192)</f>
        <v>0</v>
      </c>
      <c r="Q170" s="224"/>
      <c r="R170" s="225">
        <f>SUM(R171:R192)</f>
        <v>0</v>
      </c>
      <c r="S170" s="224"/>
      <c r="T170" s="226">
        <f>SUM(T171:T192)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7" t="s">
        <v>101</v>
      </c>
      <c r="AT170" s="228" t="s">
        <v>81</v>
      </c>
      <c r="AU170" s="228" t="s">
        <v>82</v>
      </c>
      <c r="AY170" s="227" t="s">
        <v>183</v>
      </c>
      <c r="BK170" s="229">
        <f>SUM(BK171:BK192)</f>
        <v>0</v>
      </c>
    </row>
    <row r="171" s="2" customFormat="1" ht="33" customHeight="1">
      <c r="A171" s="41"/>
      <c r="B171" s="42"/>
      <c r="C171" s="232" t="s">
        <v>261</v>
      </c>
      <c r="D171" s="232" t="s">
        <v>186</v>
      </c>
      <c r="E171" s="233" t="s">
        <v>1295</v>
      </c>
      <c r="F171" s="234" t="s">
        <v>1296</v>
      </c>
      <c r="G171" s="235" t="s">
        <v>222</v>
      </c>
      <c r="H171" s="236">
        <v>110</v>
      </c>
      <c r="I171" s="237"/>
      <c r="J171" s="238">
        <f>ROUND(I171*H171,2)</f>
        <v>0</v>
      </c>
      <c r="K171" s="234" t="s">
        <v>1</v>
      </c>
      <c r="L171" s="47"/>
      <c r="M171" s="239" t="s">
        <v>1</v>
      </c>
      <c r="N171" s="240" t="s">
        <v>47</v>
      </c>
      <c r="O171" s="94"/>
      <c r="P171" s="241">
        <f>O171*H171</f>
        <v>0</v>
      </c>
      <c r="Q171" s="241">
        <v>0</v>
      </c>
      <c r="R171" s="241">
        <f>Q171*H171</f>
        <v>0</v>
      </c>
      <c r="S171" s="241">
        <v>0</v>
      </c>
      <c r="T171" s="242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43" t="s">
        <v>101</v>
      </c>
      <c r="AT171" s="243" t="s">
        <v>186</v>
      </c>
      <c r="AU171" s="243" t="s">
        <v>86</v>
      </c>
      <c r="AY171" s="19" t="s">
        <v>183</v>
      </c>
      <c r="BE171" s="244">
        <f>IF(N171="základní",J171,0)</f>
        <v>0</v>
      </c>
      <c r="BF171" s="244">
        <f>IF(N171="snížená",J171,0)</f>
        <v>0</v>
      </c>
      <c r="BG171" s="244">
        <f>IF(N171="zákl. přenesená",J171,0)</f>
        <v>0</v>
      </c>
      <c r="BH171" s="244">
        <f>IF(N171="sníž. přenesená",J171,0)</f>
        <v>0</v>
      </c>
      <c r="BI171" s="244">
        <f>IF(N171="nulová",J171,0)</f>
        <v>0</v>
      </c>
      <c r="BJ171" s="19" t="s">
        <v>86</v>
      </c>
      <c r="BK171" s="244">
        <f>ROUND(I171*H171,2)</f>
        <v>0</v>
      </c>
      <c r="BL171" s="19" t="s">
        <v>101</v>
      </c>
      <c r="BM171" s="243" t="s">
        <v>1297</v>
      </c>
    </row>
    <row r="172" s="2" customFormat="1">
      <c r="A172" s="41"/>
      <c r="B172" s="42"/>
      <c r="C172" s="43"/>
      <c r="D172" s="245" t="s">
        <v>192</v>
      </c>
      <c r="E172" s="43"/>
      <c r="F172" s="246" t="s">
        <v>1296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192</v>
      </c>
      <c r="AU172" s="19" t="s">
        <v>86</v>
      </c>
    </row>
    <row r="173" s="14" customFormat="1">
      <c r="A173" s="14"/>
      <c r="B173" s="262"/>
      <c r="C173" s="263"/>
      <c r="D173" s="245" t="s">
        <v>196</v>
      </c>
      <c r="E173" s="264" t="s">
        <v>1298</v>
      </c>
      <c r="F173" s="265" t="s">
        <v>1299</v>
      </c>
      <c r="G173" s="263"/>
      <c r="H173" s="266">
        <v>220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86</v>
      </c>
      <c r="AV173" s="14" t="s">
        <v>90</v>
      </c>
      <c r="AW173" s="14" t="s">
        <v>38</v>
      </c>
      <c r="AX173" s="14" t="s">
        <v>82</v>
      </c>
      <c r="AY173" s="272" t="s">
        <v>183</v>
      </c>
    </row>
    <row r="174" s="16" customFormat="1">
      <c r="A174" s="16"/>
      <c r="B174" s="303"/>
      <c r="C174" s="304"/>
      <c r="D174" s="245" t="s">
        <v>196</v>
      </c>
      <c r="E174" s="305" t="s">
        <v>1</v>
      </c>
      <c r="F174" s="306" t="s">
        <v>1300</v>
      </c>
      <c r="G174" s="304"/>
      <c r="H174" s="307">
        <v>220</v>
      </c>
      <c r="I174" s="308"/>
      <c r="J174" s="304"/>
      <c r="K174" s="304"/>
      <c r="L174" s="309"/>
      <c r="M174" s="310"/>
      <c r="N174" s="311"/>
      <c r="O174" s="311"/>
      <c r="P174" s="311"/>
      <c r="Q174" s="311"/>
      <c r="R174" s="311"/>
      <c r="S174" s="311"/>
      <c r="T174" s="312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313" t="s">
        <v>196</v>
      </c>
      <c r="AU174" s="313" t="s">
        <v>86</v>
      </c>
      <c r="AV174" s="16" t="s">
        <v>98</v>
      </c>
      <c r="AW174" s="16" t="s">
        <v>38</v>
      </c>
      <c r="AX174" s="16" t="s">
        <v>82</v>
      </c>
      <c r="AY174" s="313" t="s">
        <v>183</v>
      </c>
    </row>
    <row r="175" s="14" customFormat="1">
      <c r="A175" s="14"/>
      <c r="B175" s="262"/>
      <c r="C175" s="263"/>
      <c r="D175" s="245" t="s">
        <v>196</v>
      </c>
      <c r="E175" s="264" t="s">
        <v>1</v>
      </c>
      <c r="F175" s="265" t="s">
        <v>1301</v>
      </c>
      <c r="G175" s="263"/>
      <c r="H175" s="266">
        <v>110</v>
      </c>
      <c r="I175" s="267"/>
      <c r="J175" s="263"/>
      <c r="K175" s="263"/>
      <c r="L175" s="268"/>
      <c r="M175" s="269"/>
      <c r="N175" s="270"/>
      <c r="O175" s="270"/>
      <c r="P175" s="270"/>
      <c r="Q175" s="270"/>
      <c r="R175" s="270"/>
      <c r="S175" s="270"/>
      <c r="T175" s="27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72" t="s">
        <v>196</v>
      </c>
      <c r="AU175" s="272" t="s">
        <v>86</v>
      </c>
      <c r="AV175" s="14" t="s">
        <v>90</v>
      </c>
      <c r="AW175" s="14" t="s">
        <v>38</v>
      </c>
      <c r="AX175" s="14" t="s">
        <v>86</v>
      </c>
      <c r="AY175" s="272" t="s">
        <v>183</v>
      </c>
    </row>
    <row r="176" s="2" customFormat="1" ht="37.8" customHeight="1">
      <c r="A176" s="41"/>
      <c r="B176" s="42"/>
      <c r="C176" s="232" t="s">
        <v>8</v>
      </c>
      <c r="D176" s="232" t="s">
        <v>186</v>
      </c>
      <c r="E176" s="233" t="s">
        <v>1302</v>
      </c>
      <c r="F176" s="234" t="s">
        <v>1303</v>
      </c>
      <c r="G176" s="235" t="s">
        <v>1198</v>
      </c>
      <c r="H176" s="236">
        <v>1</v>
      </c>
      <c r="I176" s="237"/>
      <c r="J176" s="238">
        <f>ROUND(I176*H176,2)</f>
        <v>0</v>
      </c>
      <c r="K176" s="234" t="s">
        <v>1</v>
      </c>
      <c r="L176" s="47"/>
      <c r="M176" s="239" t="s">
        <v>1</v>
      </c>
      <c r="N176" s="240" t="s">
        <v>47</v>
      </c>
      <c r="O176" s="94"/>
      <c r="P176" s="241">
        <f>O176*H176</f>
        <v>0</v>
      </c>
      <c r="Q176" s="241">
        <v>0</v>
      </c>
      <c r="R176" s="241">
        <f>Q176*H176</f>
        <v>0</v>
      </c>
      <c r="S176" s="241">
        <v>0</v>
      </c>
      <c r="T176" s="242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43" t="s">
        <v>101</v>
      </c>
      <c r="AT176" s="243" t="s">
        <v>186</v>
      </c>
      <c r="AU176" s="243" t="s">
        <v>86</v>
      </c>
      <c r="AY176" s="19" t="s">
        <v>183</v>
      </c>
      <c r="BE176" s="244">
        <f>IF(N176="základní",J176,0)</f>
        <v>0</v>
      </c>
      <c r="BF176" s="244">
        <f>IF(N176="snížená",J176,0)</f>
        <v>0</v>
      </c>
      <c r="BG176" s="244">
        <f>IF(N176="zákl. přenesená",J176,0)</f>
        <v>0</v>
      </c>
      <c r="BH176" s="244">
        <f>IF(N176="sníž. přenesená",J176,0)</f>
        <v>0</v>
      </c>
      <c r="BI176" s="244">
        <f>IF(N176="nulová",J176,0)</f>
        <v>0</v>
      </c>
      <c r="BJ176" s="19" t="s">
        <v>86</v>
      </c>
      <c r="BK176" s="244">
        <f>ROUND(I176*H176,2)</f>
        <v>0</v>
      </c>
      <c r="BL176" s="19" t="s">
        <v>101</v>
      </c>
      <c r="BM176" s="243" t="s">
        <v>1304</v>
      </c>
    </row>
    <row r="177" s="2" customFormat="1">
      <c r="A177" s="41"/>
      <c r="B177" s="42"/>
      <c r="C177" s="43"/>
      <c r="D177" s="245" t="s">
        <v>192</v>
      </c>
      <c r="E177" s="43"/>
      <c r="F177" s="246" t="s">
        <v>1305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192</v>
      </c>
      <c r="AU177" s="19" t="s">
        <v>86</v>
      </c>
    </row>
    <row r="178" s="14" customFormat="1">
      <c r="A178" s="14"/>
      <c r="B178" s="262"/>
      <c r="C178" s="263"/>
      <c r="D178" s="245" t="s">
        <v>196</v>
      </c>
      <c r="E178" s="264" t="s">
        <v>1</v>
      </c>
      <c r="F178" s="265" t="s">
        <v>1306</v>
      </c>
      <c r="G178" s="263"/>
      <c r="H178" s="266">
        <v>1</v>
      </c>
      <c r="I178" s="267"/>
      <c r="J178" s="263"/>
      <c r="K178" s="263"/>
      <c r="L178" s="268"/>
      <c r="M178" s="269"/>
      <c r="N178" s="270"/>
      <c r="O178" s="270"/>
      <c r="P178" s="270"/>
      <c r="Q178" s="270"/>
      <c r="R178" s="270"/>
      <c r="S178" s="270"/>
      <c r="T178" s="27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2" t="s">
        <v>196</v>
      </c>
      <c r="AU178" s="272" t="s">
        <v>86</v>
      </c>
      <c r="AV178" s="14" t="s">
        <v>90</v>
      </c>
      <c r="AW178" s="14" t="s">
        <v>38</v>
      </c>
      <c r="AX178" s="14" t="s">
        <v>86</v>
      </c>
      <c r="AY178" s="272" t="s">
        <v>183</v>
      </c>
    </row>
    <row r="179" s="2" customFormat="1" ht="33" customHeight="1">
      <c r="A179" s="41"/>
      <c r="B179" s="42"/>
      <c r="C179" s="232" t="s">
        <v>269</v>
      </c>
      <c r="D179" s="232" t="s">
        <v>186</v>
      </c>
      <c r="E179" s="233" t="s">
        <v>1307</v>
      </c>
      <c r="F179" s="234" t="s">
        <v>1308</v>
      </c>
      <c r="G179" s="235" t="s">
        <v>222</v>
      </c>
      <c r="H179" s="236">
        <v>110</v>
      </c>
      <c r="I179" s="237"/>
      <c r="J179" s="238">
        <f>ROUND(I179*H179,2)</f>
        <v>0</v>
      </c>
      <c r="K179" s="234" t="s">
        <v>1</v>
      </c>
      <c r="L179" s="47"/>
      <c r="M179" s="239" t="s">
        <v>1</v>
      </c>
      <c r="N179" s="240" t="s">
        <v>47</v>
      </c>
      <c r="O179" s="94"/>
      <c r="P179" s="241">
        <f>O179*H179</f>
        <v>0</v>
      </c>
      <c r="Q179" s="241">
        <v>0</v>
      </c>
      <c r="R179" s="241">
        <f>Q179*H179</f>
        <v>0</v>
      </c>
      <c r="S179" s="241">
        <v>0</v>
      </c>
      <c r="T179" s="242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43" t="s">
        <v>101</v>
      </c>
      <c r="AT179" s="243" t="s">
        <v>186</v>
      </c>
      <c r="AU179" s="243" t="s">
        <v>86</v>
      </c>
      <c r="AY179" s="19" t="s">
        <v>183</v>
      </c>
      <c r="BE179" s="244">
        <f>IF(N179="základní",J179,0)</f>
        <v>0</v>
      </c>
      <c r="BF179" s="244">
        <f>IF(N179="snížená",J179,0)</f>
        <v>0</v>
      </c>
      <c r="BG179" s="244">
        <f>IF(N179="zákl. přenesená",J179,0)</f>
        <v>0</v>
      </c>
      <c r="BH179" s="244">
        <f>IF(N179="sníž. přenesená",J179,0)</f>
        <v>0</v>
      </c>
      <c r="BI179" s="244">
        <f>IF(N179="nulová",J179,0)</f>
        <v>0</v>
      </c>
      <c r="BJ179" s="19" t="s">
        <v>86</v>
      </c>
      <c r="BK179" s="244">
        <f>ROUND(I179*H179,2)</f>
        <v>0</v>
      </c>
      <c r="BL179" s="19" t="s">
        <v>101</v>
      </c>
      <c r="BM179" s="243" t="s">
        <v>1309</v>
      </c>
    </row>
    <row r="180" s="2" customFormat="1">
      <c r="A180" s="41"/>
      <c r="B180" s="42"/>
      <c r="C180" s="43"/>
      <c r="D180" s="245" t="s">
        <v>192</v>
      </c>
      <c r="E180" s="43"/>
      <c r="F180" s="246" t="s">
        <v>1310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192</v>
      </c>
      <c r="AU180" s="19" t="s">
        <v>86</v>
      </c>
    </row>
    <row r="181" s="14" customFormat="1">
      <c r="A181" s="14"/>
      <c r="B181" s="262"/>
      <c r="C181" s="263"/>
      <c r="D181" s="245" t="s">
        <v>196</v>
      </c>
      <c r="E181" s="264" t="s">
        <v>1311</v>
      </c>
      <c r="F181" s="265" t="s">
        <v>1299</v>
      </c>
      <c r="G181" s="263"/>
      <c r="H181" s="266">
        <v>220</v>
      </c>
      <c r="I181" s="267"/>
      <c r="J181" s="263"/>
      <c r="K181" s="263"/>
      <c r="L181" s="268"/>
      <c r="M181" s="269"/>
      <c r="N181" s="270"/>
      <c r="O181" s="270"/>
      <c r="P181" s="270"/>
      <c r="Q181" s="270"/>
      <c r="R181" s="270"/>
      <c r="S181" s="270"/>
      <c r="T181" s="27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72" t="s">
        <v>196</v>
      </c>
      <c r="AU181" s="272" t="s">
        <v>86</v>
      </c>
      <c r="AV181" s="14" t="s">
        <v>90</v>
      </c>
      <c r="AW181" s="14" t="s">
        <v>38</v>
      </c>
      <c r="AX181" s="14" t="s">
        <v>82</v>
      </c>
      <c r="AY181" s="272" t="s">
        <v>183</v>
      </c>
    </row>
    <row r="182" s="16" customFormat="1">
      <c r="A182" s="16"/>
      <c r="B182" s="303"/>
      <c r="C182" s="304"/>
      <c r="D182" s="245" t="s">
        <v>196</v>
      </c>
      <c r="E182" s="305" t="s">
        <v>1</v>
      </c>
      <c r="F182" s="306" t="s">
        <v>1300</v>
      </c>
      <c r="G182" s="304"/>
      <c r="H182" s="307">
        <v>220</v>
      </c>
      <c r="I182" s="308"/>
      <c r="J182" s="304"/>
      <c r="K182" s="304"/>
      <c r="L182" s="309"/>
      <c r="M182" s="310"/>
      <c r="N182" s="311"/>
      <c r="O182" s="311"/>
      <c r="P182" s="311"/>
      <c r="Q182" s="311"/>
      <c r="R182" s="311"/>
      <c r="S182" s="311"/>
      <c r="T182" s="312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T182" s="313" t="s">
        <v>196</v>
      </c>
      <c r="AU182" s="313" t="s">
        <v>86</v>
      </c>
      <c r="AV182" s="16" t="s">
        <v>98</v>
      </c>
      <c r="AW182" s="16" t="s">
        <v>38</v>
      </c>
      <c r="AX182" s="16" t="s">
        <v>82</v>
      </c>
      <c r="AY182" s="313" t="s">
        <v>183</v>
      </c>
    </row>
    <row r="183" s="14" customFormat="1">
      <c r="A183" s="14"/>
      <c r="B183" s="262"/>
      <c r="C183" s="263"/>
      <c r="D183" s="245" t="s">
        <v>196</v>
      </c>
      <c r="E183" s="264" t="s">
        <v>1</v>
      </c>
      <c r="F183" s="265" t="s">
        <v>1301</v>
      </c>
      <c r="G183" s="263"/>
      <c r="H183" s="266">
        <v>110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2" t="s">
        <v>196</v>
      </c>
      <c r="AU183" s="272" t="s">
        <v>86</v>
      </c>
      <c r="AV183" s="14" t="s">
        <v>90</v>
      </c>
      <c r="AW183" s="14" t="s">
        <v>38</v>
      </c>
      <c r="AX183" s="14" t="s">
        <v>86</v>
      </c>
      <c r="AY183" s="272" t="s">
        <v>183</v>
      </c>
    </row>
    <row r="184" s="2" customFormat="1" ht="16.5" customHeight="1">
      <c r="A184" s="41"/>
      <c r="B184" s="42"/>
      <c r="C184" s="232" t="s">
        <v>275</v>
      </c>
      <c r="D184" s="232" t="s">
        <v>186</v>
      </c>
      <c r="E184" s="233" t="s">
        <v>1312</v>
      </c>
      <c r="F184" s="234" t="s">
        <v>1313</v>
      </c>
      <c r="G184" s="235" t="s">
        <v>1198</v>
      </c>
      <c r="H184" s="236">
        <v>5</v>
      </c>
      <c r="I184" s="237"/>
      <c r="J184" s="238">
        <f>ROUND(I184*H184,2)</f>
        <v>0</v>
      </c>
      <c r="K184" s="234" t="s">
        <v>1</v>
      </c>
      <c r="L184" s="47"/>
      <c r="M184" s="239" t="s">
        <v>1</v>
      </c>
      <c r="N184" s="240" t="s">
        <v>47</v>
      </c>
      <c r="O184" s="94"/>
      <c r="P184" s="241">
        <f>O184*H184</f>
        <v>0</v>
      </c>
      <c r="Q184" s="241">
        <v>0</v>
      </c>
      <c r="R184" s="241">
        <f>Q184*H184</f>
        <v>0</v>
      </c>
      <c r="S184" s="241">
        <v>0</v>
      </c>
      <c r="T184" s="242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43" t="s">
        <v>101</v>
      </c>
      <c r="AT184" s="243" t="s">
        <v>186</v>
      </c>
      <c r="AU184" s="243" t="s">
        <v>86</v>
      </c>
      <c r="AY184" s="19" t="s">
        <v>183</v>
      </c>
      <c r="BE184" s="244">
        <f>IF(N184="základní",J184,0)</f>
        <v>0</v>
      </c>
      <c r="BF184" s="244">
        <f>IF(N184="snížená",J184,0)</f>
        <v>0</v>
      </c>
      <c r="BG184" s="244">
        <f>IF(N184="zákl. přenesená",J184,0)</f>
        <v>0</v>
      </c>
      <c r="BH184" s="244">
        <f>IF(N184="sníž. přenesená",J184,0)</f>
        <v>0</v>
      </c>
      <c r="BI184" s="244">
        <f>IF(N184="nulová",J184,0)</f>
        <v>0</v>
      </c>
      <c r="BJ184" s="19" t="s">
        <v>86</v>
      </c>
      <c r="BK184" s="244">
        <f>ROUND(I184*H184,2)</f>
        <v>0</v>
      </c>
      <c r="BL184" s="19" t="s">
        <v>101</v>
      </c>
      <c r="BM184" s="243" t="s">
        <v>1314</v>
      </c>
    </row>
    <row r="185" s="2" customFormat="1">
      <c r="A185" s="41"/>
      <c r="B185" s="42"/>
      <c r="C185" s="43"/>
      <c r="D185" s="245" t="s">
        <v>192</v>
      </c>
      <c r="E185" s="43"/>
      <c r="F185" s="246" t="s">
        <v>1313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192</v>
      </c>
      <c r="AU185" s="19" t="s">
        <v>86</v>
      </c>
    </row>
    <row r="186" s="14" customFormat="1">
      <c r="A186" s="14"/>
      <c r="B186" s="262"/>
      <c r="C186" s="263"/>
      <c r="D186" s="245" t="s">
        <v>196</v>
      </c>
      <c r="E186" s="264" t="s">
        <v>1</v>
      </c>
      <c r="F186" s="265" t="s">
        <v>1270</v>
      </c>
      <c r="G186" s="263"/>
      <c r="H186" s="266">
        <v>5</v>
      </c>
      <c r="I186" s="267"/>
      <c r="J186" s="263"/>
      <c r="K186" s="263"/>
      <c r="L186" s="268"/>
      <c r="M186" s="269"/>
      <c r="N186" s="270"/>
      <c r="O186" s="270"/>
      <c r="P186" s="270"/>
      <c r="Q186" s="270"/>
      <c r="R186" s="270"/>
      <c r="S186" s="270"/>
      <c r="T186" s="27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2" t="s">
        <v>196</v>
      </c>
      <c r="AU186" s="272" t="s">
        <v>86</v>
      </c>
      <c r="AV186" s="14" t="s">
        <v>90</v>
      </c>
      <c r="AW186" s="14" t="s">
        <v>38</v>
      </c>
      <c r="AX186" s="14" t="s">
        <v>86</v>
      </c>
      <c r="AY186" s="272" t="s">
        <v>183</v>
      </c>
    </row>
    <row r="187" s="2" customFormat="1" ht="33" customHeight="1">
      <c r="A187" s="41"/>
      <c r="B187" s="42"/>
      <c r="C187" s="232" t="s">
        <v>281</v>
      </c>
      <c r="D187" s="232" t="s">
        <v>186</v>
      </c>
      <c r="E187" s="233" t="s">
        <v>1315</v>
      </c>
      <c r="F187" s="234" t="s">
        <v>1316</v>
      </c>
      <c r="G187" s="235" t="s">
        <v>1198</v>
      </c>
      <c r="H187" s="236">
        <v>4</v>
      </c>
      <c r="I187" s="237"/>
      <c r="J187" s="238">
        <f>ROUND(I187*H187,2)</f>
        <v>0</v>
      </c>
      <c r="K187" s="234" t="s">
        <v>1</v>
      </c>
      <c r="L187" s="47"/>
      <c r="M187" s="239" t="s">
        <v>1</v>
      </c>
      <c r="N187" s="240" t="s">
        <v>47</v>
      </c>
      <c r="O187" s="94"/>
      <c r="P187" s="241">
        <f>O187*H187</f>
        <v>0</v>
      </c>
      <c r="Q187" s="241">
        <v>0</v>
      </c>
      <c r="R187" s="241">
        <f>Q187*H187</f>
        <v>0</v>
      </c>
      <c r="S187" s="241">
        <v>0</v>
      </c>
      <c r="T187" s="242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43" t="s">
        <v>101</v>
      </c>
      <c r="AT187" s="243" t="s">
        <v>186</v>
      </c>
      <c r="AU187" s="243" t="s">
        <v>86</v>
      </c>
      <c r="AY187" s="19" t="s">
        <v>183</v>
      </c>
      <c r="BE187" s="244">
        <f>IF(N187="základní",J187,0)</f>
        <v>0</v>
      </c>
      <c r="BF187" s="244">
        <f>IF(N187="snížená",J187,0)</f>
        <v>0</v>
      </c>
      <c r="BG187" s="244">
        <f>IF(N187="zákl. přenesená",J187,0)</f>
        <v>0</v>
      </c>
      <c r="BH187" s="244">
        <f>IF(N187="sníž. přenesená",J187,0)</f>
        <v>0</v>
      </c>
      <c r="BI187" s="244">
        <f>IF(N187="nulová",J187,0)</f>
        <v>0</v>
      </c>
      <c r="BJ187" s="19" t="s">
        <v>86</v>
      </c>
      <c r="BK187" s="244">
        <f>ROUND(I187*H187,2)</f>
        <v>0</v>
      </c>
      <c r="BL187" s="19" t="s">
        <v>101</v>
      </c>
      <c r="BM187" s="243" t="s">
        <v>1317</v>
      </c>
    </row>
    <row r="188" s="2" customFormat="1">
      <c r="A188" s="41"/>
      <c r="B188" s="42"/>
      <c r="C188" s="43"/>
      <c r="D188" s="245" t="s">
        <v>192</v>
      </c>
      <c r="E188" s="43"/>
      <c r="F188" s="246" t="s">
        <v>1318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192</v>
      </c>
      <c r="AU188" s="19" t="s">
        <v>86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1274</v>
      </c>
      <c r="G189" s="263"/>
      <c r="H189" s="266">
        <v>4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86</v>
      </c>
      <c r="AV189" s="14" t="s">
        <v>90</v>
      </c>
      <c r="AW189" s="14" t="s">
        <v>38</v>
      </c>
      <c r="AX189" s="14" t="s">
        <v>86</v>
      </c>
      <c r="AY189" s="272" t="s">
        <v>183</v>
      </c>
    </row>
    <row r="190" s="2" customFormat="1" ht="16.5" customHeight="1">
      <c r="A190" s="41"/>
      <c r="B190" s="42"/>
      <c r="C190" s="232" t="s">
        <v>291</v>
      </c>
      <c r="D190" s="232" t="s">
        <v>186</v>
      </c>
      <c r="E190" s="233" t="s">
        <v>1319</v>
      </c>
      <c r="F190" s="234" t="s">
        <v>1320</v>
      </c>
      <c r="G190" s="235" t="s">
        <v>222</v>
      </c>
      <c r="H190" s="236">
        <v>50</v>
      </c>
      <c r="I190" s="237"/>
      <c r="J190" s="238">
        <f>ROUND(I190*H190,2)</f>
        <v>0</v>
      </c>
      <c r="K190" s="234" t="s">
        <v>1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86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1321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1320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86</v>
      </c>
    </row>
    <row r="192" s="14" customFormat="1">
      <c r="A192" s="14"/>
      <c r="B192" s="262"/>
      <c r="C192" s="263"/>
      <c r="D192" s="245" t="s">
        <v>196</v>
      </c>
      <c r="E192" s="264" t="s">
        <v>1</v>
      </c>
      <c r="F192" s="265" t="s">
        <v>1322</v>
      </c>
      <c r="G192" s="263"/>
      <c r="H192" s="266">
        <v>50</v>
      </c>
      <c r="I192" s="267"/>
      <c r="J192" s="263"/>
      <c r="K192" s="263"/>
      <c r="L192" s="268"/>
      <c r="M192" s="295"/>
      <c r="N192" s="296"/>
      <c r="O192" s="296"/>
      <c r="P192" s="296"/>
      <c r="Q192" s="296"/>
      <c r="R192" s="296"/>
      <c r="S192" s="296"/>
      <c r="T192" s="29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2" t="s">
        <v>196</v>
      </c>
      <c r="AU192" s="272" t="s">
        <v>86</v>
      </c>
      <c r="AV192" s="14" t="s">
        <v>90</v>
      </c>
      <c r="AW192" s="14" t="s">
        <v>38</v>
      </c>
      <c r="AX192" s="14" t="s">
        <v>86</v>
      </c>
      <c r="AY192" s="272" t="s">
        <v>183</v>
      </c>
    </row>
    <row r="193" s="2" customFormat="1" ht="6.96" customHeight="1">
      <c r="A193" s="41"/>
      <c r="B193" s="69"/>
      <c r="C193" s="70"/>
      <c r="D193" s="70"/>
      <c r="E193" s="70"/>
      <c r="F193" s="70"/>
      <c r="G193" s="70"/>
      <c r="H193" s="70"/>
      <c r="I193" s="70"/>
      <c r="J193" s="70"/>
      <c r="K193" s="70"/>
      <c r="L193" s="47"/>
      <c r="M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</row>
  </sheetData>
  <sheetProtection sheet="1" autoFilter="0" formatColumns="0" formatRows="0" objects="1" scenarios="1" spinCount="100000" saltValue="0sxP7rUbo8Qei/F66CZUqxDDN6MkVxqNUS5jLL/Su3gV8s4+IGhkLv7C8iZQf5kjLFTs/GuzBTaukSnGlJtkgw==" hashValue="SlVBPmc/+6CHOsCEB3hk8ICpy3WgEnQ0IpFseBo7p28u7hsdmEn7VEde9xNNCZtZHrtyYh9cG6xGUcIR07b7tw==" algorithmName="SHA-512" password="CC35"/>
  <autoFilter ref="C124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132212611"/>
    <hyperlink ref="F135" r:id="rId2" display="https://podminky.urs.cz/item/CS_URS_2025_01/174111101"/>
    <hyperlink ref="F139" r:id="rId3" display="https://podminky.urs.cz/item/CS_URS_2025_01/174112101"/>
    <hyperlink ref="F143" r:id="rId4" display="https://podminky.urs.cz/item/CS_URS_2025_01/460481122"/>
    <hyperlink ref="F157" r:id="rId5" display="https://podminky.urs.cz/item/CS_URS_2025_01/460010021"/>
    <hyperlink ref="F161" r:id="rId6" display="https://podminky.urs.cz/item/CS_URS_2025_01/46067111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3686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ROUND(J122,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ROUND((SUM(BE122:BE129)),  2)</f>
        <v>0</v>
      </c>
      <c r="G35" s="41"/>
      <c r="H35" s="41"/>
      <c r="I35" s="170">
        <v>0.20999999999999999</v>
      </c>
      <c r="J35" s="169">
        <f>ROUND(((SUM(BE122:BE129))*I35),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ROUND((SUM(BF122:BF129)),  2)</f>
        <v>0</v>
      </c>
      <c r="G36" s="41"/>
      <c r="H36" s="41"/>
      <c r="I36" s="170">
        <v>0.12</v>
      </c>
      <c r="J36" s="169">
        <f>ROUND(((SUM(BF122:BF129))*I36),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ROUND((SUM(BG122:BG129)),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ROUND((SUM(BH122:BH129)),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ROUND((SUM(BI122:BI129)),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2783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5 - SO 404 Zajištění kabelovodu CETIN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>Dopravní podnik města Olomouce</v>
      </c>
      <c r="G92" s="43"/>
      <c r="H92" s="43"/>
      <c r="I92" s="34" t="s">
        <v>36</v>
      </c>
      <c r="J92" s="39" t="str">
        <f>E23</f>
        <v>Ing.Tomáš Tužín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J122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163</v>
      </c>
      <c r="E98" s="197"/>
      <c r="F98" s="197"/>
      <c r="G98" s="197"/>
      <c r="H98" s="197"/>
      <c r="I98" s="197"/>
      <c r="J98" s="198">
        <f>J123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4"/>
      <c r="C99" s="195"/>
      <c r="D99" s="196" t="s">
        <v>356</v>
      </c>
      <c r="E99" s="197"/>
      <c r="F99" s="197"/>
      <c r="G99" s="197"/>
      <c r="H99" s="197"/>
      <c r="I99" s="197"/>
      <c r="J99" s="198">
        <f>J124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1566</v>
      </c>
      <c r="E100" s="202"/>
      <c r="F100" s="202"/>
      <c r="G100" s="202"/>
      <c r="H100" s="202"/>
      <c r="I100" s="202"/>
      <c r="J100" s="203">
        <f>J125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66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6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6" s="2" customFormat="1" ht="6.96" customHeight="1">
      <c r="A106" s="41"/>
      <c r="B106" s="71"/>
      <c r="C106" s="72"/>
      <c r="D106" s="72"/>
      <c r="E106" s="72"/>
      <c r="F106" s="72"/>
      <c r="G106" s="72"/>
      <c r="H106" s="72"/>
      <c r="I106" s="72"/>
      <c r="J106" s="72"/>
      <c r="K106" s="72"/>
      <c r="L106" s="66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24.96" customHeight="1">
      <c r="A107" s="41"/>
      <c r="B107" s="42"/>
      <c r="C107" s="25" t="s">
        <v>168</v>
      </c>
      <c r="D107" s="43"/>
      <c r="E107" s="43"/>
      <c r="F107" s="43"/>
      <c r="G107" s="43"/>
      <c r="H107" s="43"/>
      <c r="I107" s="43"/>
      <c r="J107" s="43"/>
      <c r="K107" s="43"/>
      <c r="L107" s="66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2" customFormat="1" ht="6.96" customHeight="1">
      <c r="A108" s="41"/>
      <c r="B108" s="42"/>
      <c r="C108" s="43"/>
      <c r="D108" s="43"/>
      <c r="E108" s="43"/>
      <c r="F108" s="43"/>
      <c r="G108" s="43"/>
      <c r="H108" s="43"/>
      <c r="I108" s="43"/>
      <c r="J108" s="43"/>
      <c r="K108" s="43"/>
      <c r="L108" s="66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12" customHeight="1">
      <c r="A109" s="41"/>
      <c r="B109" s="42"/>
      <c r="C109" s="34" t="s">
        <v>16</v>
      </c>
      <c r="D109" s="43"/>
      <c r="E109" s="43"/>
      <c r="F109" s="43"/>
      <c r="G109" s="43"/>
      <c r="H109" s="43"/>
      <c r="I109" s="43"/>
      <c r="J109" s="43"/>
      <c r="K109" s="43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16.5" customHeight="1">
      <c r="A110" s="41"/>
      <c r="B110" s="42"/>
      <c r="C110" s="43"/>
      <c r="D110" s="43"/>
      <c r="E110" s="189" t="str">
        <f>E7</f>
        <v>Oprava tramvajového křížení v km 4,064 v žst. Olomouc - město</v>
      </c>
      <c r="F110" s="34"/>
      <c r="G110" s="34"/>
      <c r="H110" s="34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1" customFormat="1" ht="12" customHeight="1">
      <c r="B111" s="23"/>
      <c r="C111" s="34" t="s">
        <v>147</v>
      </c>
      <c r="D111" s="24"/>
      <c r="E111" s="24"/>
      <c r="F111" s="24"/>
      <c r="G111" s="24"/>
      <c r="H111" s="24"/>
      <c r="I111" s="24"/>
      <c r="J111" s="24"/>
      <c r="K111" s="24"/>
      <c r="L111" s="22"/>
    </row>
    <row r="112" s="2" customFormat="1" ht="16.5" customHeight="1">
      <c r="A112" s="41"/>
      <c r="B112" s="42"/>
      <c r="C112" s="43"/>
      <c r="D112" s="43"/>
      <c r="E112" s="189" t="s">
        <v>2783</v>
      </c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2" customHeight="1">
      <c r="A113" s="41"/>
      <c r="B113" s="42"/>
      <c r="C113" s="34" t="s">
        <v>149</v>
      </c>
      <c r="D113" s="43"/>
      <c r="E113" s="43"/>
      <c r="F113" s="43"/>
      <c r="G113" s="43"/>
      <c r="H113" s="43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16.5" customHeight="1">
      <c r="A114" s="41"/>
      <c r="B114" s="42"/>
      <c r="C114" s="43"/>
      <c r="D114" s="43"/>
      <c r="E114" s="79" t="str">
        <f>E11</f>
        <v>5 - SO 404 Zajištění kabelovodu CETIN</v>
      </c>
      <c r="F114" s="43"/>
      <c r="G114" s="43"/>
      <c r="H114" s="43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6.96" customHeight="1">
      <c r="A115" s="41"/>
      <c r="B115" s="42"/>
      <c r="C115" s="43"/>
      <c r="D115" s="43"/>
      <c r="E115" s="43"/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22</v>
      </c>
      <c r="D116" s="43"/>
      <c r="E116" s="43"/>
      <c r="F116" s="29" t="str">
        <f>F14</f>
        <v>Olomouc</v>
      </c>
      <c r="G116" s="43"/>
      <c r="H116" s="43"/>
      <c r="I116" s="34" t="s">
        <v>24</v>
      </c>
      <c r="J116" s="82" t="str">
        <f>IF(J14="","",J14)</f>
        <v>26. 3. 2025</v>
      </c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6.96" customHeight="1">
      <c r="A117" s="41"/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5.15" customHeight="1">
      <c r="A118" s="41"/>
      <c r="B118" s="42"/>
      <c r="C118" s="34" t="s">
        <v>30</v>
      </c>
      <c r="D118" s="43"/>
      <c r="E118" s="43"/>
      <c r="F118" s="29" t="str">
        <f>E17</f>
        <v>Dopravní podnik města Olomouce</v>
      </c>
      <c r="G118" s="43"/>
      <c r="H118" s="43"/>
      <c r="I118" s="34" t="s">
        <v>36</v>
      </c>
      <c r="J118" s="39" t="str">
        <f>E23</f>
        <v>Ing.Tomáš Tužín</v>
      </c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5.15" customHeight="1">
      <c r="A119" s="41"/>
      <c r="B119" s="42"/>
      <c r="C119" s="34" t="s">
        <v>34</v>
      </c>
      <c r="D119" s="43"/>
      <c r="E119" s="43"/>
      <c r="F119" s="29" t="str">
        <f>IF(E20="","",E20)</f>
        <v>Vyplň údaj</v>
      </c>
      <c r="G119" s="43"/>
      <c r="H119" s="43"/>
      <c r="I119" s="34" t="s">
        <v>39</v>
      </c>
      <c r="J119" s="39" t="str">
        <f>E26</f>
        <v>Ing.Michal Pospíšil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0.32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11" customFormat="1" ht="29.28" customHeight="1">
      <c r="A121" s="205"/>
      <c r="B121" s="206"/>
      <c r="C121" s="207" t="s">
        <v>169</v>
      </c>
      <c r="D121" s="208" t="s">
        <v>67</v>
      </c>
      <c r="E121" s="208" t="s">
        <v>63</v>
      </c>
      <c r="F121" s="208" t="s">
        <v>64</v>
      </c>
      <c r="G121" s="208" t="s">
        <v>170</v>
      </c>
      <c r="H121" s="208" t="s">
        <v>171</v>
      </c>
      <c r="I121" s="208" t="s">
        <v>172</v>
      </c>
      <c r="J121" s="208" t="s">
        <v>160</v>
      </c>
      <c r="K121" s="209" t="s">
        <v>173</v>
      </c>
      <c r="L121" s="210"/>
      <c r="M121" s="103" t="s">
        <v>1</v>
      </c>
      <c r="N121" s="104" t="s">
        <v>46</v>
      </c>
      <c r="O121" s="104" t="s">
        <v>174</v>
      </c>
      <c r="P121" s="104" t="s">
        <v>175</v>
      </c>
      <c r="Q121" s="104" t="s">
        <v>176</v>
      </c>
      <c r="R121" s="104" t="s">
        <v>177</v>
      </c>
      <c r="S121" s="104" t="s">
        <v>178</v>
      </c>
      <c r="T121" s="105" t="s">
        <v>179</v>
      </c>
      <c r="U121" s="205"/>
      <c r="V121" s="205"/>
      <c r="W121" s="205"/>
      <c r="X121" s="205"/>
      <c r="Y121" s="205"/>
      <c r="Z121" s="205"/>
      <c r="AA121" s="205"/>
      <c r="AB121" s="205"/>
      <c r="AC121" s="205"/>
      <c r="AD121" s="205"/>
      <c r="AE121" s="205"/>
    </row>
    <row r="122" s="2" customFormat="1" ht="22.8" customHeight="1">
      <c r="A122" s="41"/>
      <c r="B122" s="42"/>
      <c r="C122" s="110" t="s">
        <v>180</v>
      </c>
      <c r="D122" s="43"/>
      <c r="E122" s="43"/>
      <c r="F122" s="43"/>
      <c r="G122" s="43"/>
      <c r="H122" s="43"/>
      <c r="I122" s="43"/>
      <c r="J122" s="211">
        <f>BK122</f>
        <v>0</v>
      </c>
      <c r="K122" s="43"/>
      <c r="L122" s="47"/>
      <c r="M122" s="106"/>
      <c r="N122" s="212"/>
      <c r="O122" s="107"/>
      <c r="P122" s="213">
        <f>P123+P124</f>
        <v>0</v>
      </c>
      <c r="Q122" s="107"/>
      <c r="R122" s="213">
        <f>R123+R124</f>
        <v>0.65847999999999995</v>
      </c>
      <c r="S122" s="107"/>
      <c r="T122" s="214">
        <f>T123+T124</f>
        <v>0.66000000000000003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81</v>
      </c>
      <c r="AU122" s="19" t="s">
        <v>162</v>
      </c>
      <c r="BK122" s="215">
        <f>BK123+BK124</f>
        <v>0</v>
      </c>
    </row>
    <row r="123" s="12" customFormat="1" ht="25.92" customHeight="1">
      <c r="A123" s="12"/>
      <c r="B123" s="216"/>
      <c r="C123" s="217"/>
      <c r="D123" s="218" t="s">
        <v>81</v>
      </c>
      <c r="E123" s="219" t="s">
        <v>181</v>
      </c>
      <c r="F123" s="219" t="s">
        <v>182</v>
      </c>
      <c r="G123" s="217"/>
      <c r="H123" s="217"/>
      <c r="I123" s="220"/>
      <c r="J123" s="221">
        <f>BK123</f>
        <v>0</v>
      </c>
      <c r="K123" s="217"/>
      <c r="L123" s="222"/>
      <c r="M123" s="223"/>
      <c r="N123" s="224"/>
      <c r="O123" s="224"/>
      <c r="P123" s="225">
        <v>0</v>
      </c>
      <c r="Q123" s="224"/>
      <c r="R123" s="225">
        <v>0</v>
      </c>
      <c r="S123" s="224"/>
      <c r="T123" s="226"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7" t="s">
        <v>86</v>
      </c>
      <c r="AT123" s="228" t="s">
        <v>81</v>
      </c>
      <c r="AU123" s="228" t="s">
        <v>82</v>
      </c>
      <c r="AY123" s="227" t="s">
        <v>183</v>
      </c>
      <c r="BK123" s="229">
        <v>0</v>
      </c>
    </row>
    <row r="124" s="12" customFormat="1" ht="25.92" customHeight="1">
      <c r="A124" s="12"/>
      <c r="B124" s="216"/>
      <c r="C124" s="217"/>
      <c r="D124" s="218" t="s">
        <v>81</v>
      </c>
      <c r="E124" s="219" t="s">
        <v>1131</v>
      </c>
      <c r="F124" s="219" t="s">
        <v>1132</v>
      </c>
      <c r="G124" s="217"/>
      <c r="H124" s="217"/>
      <c r="I124" s="220"/>
      <c r="J124" s="221">
        <f>BK124</f>
        <v>0</v>
      </c>
      <c r="K124" s="217"/>
      <c r="L124" s="222"/>
      <c r="M124" s="223"/>
      <c r="N124" s="224"/>
      <c r="O124" s="224"/>
      <c r="P124" s="225">
        <f>P125</f>
        <v>0</v>
      </c>
      <c r="Q124" s="224"/>
      <c r="R124" s="225">
        <f>R125</f>
        <v>0.65847999999999995</v>
      </c>
      <c r="S124" s="224"/>
      <c r="T124" s="226">
        <f>T125</f>
        <v>0.66000000000000003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7" t="s">
        <v>90</v>
      </c>
      <c r="AT124" s="228" t="s">
        <v>81</v>
      </c>
      <c r="AU124" s="228" t="s">
        <v>82</v>
      </c>
      <c r="AY124" s="227" t="s">
        <v>183</v>
      </c>
      <c r="BK124" s="229">
        <f>BK125</f>
        <v>0</v>
      </c>
    </row>
    <row r="125" s="12" customFormat="1" ht="22.8" customHeight="1">
      <c r="A125" s="12"/>
      <c r="B125" s="216"/>
      <c r="C125" s="217"/>
      <c r="D125" s="218" t="s">
        <v>81</v>
      </c>
      <c r="E125" s="230" t="s">
        <v>1675</v>
      </c>
      <c r="F125" s="230" t="s">
        <v>1676</v>
      </c>
      <c r="G125" s="217"/>
      <c r="H125" s="217"/>
      <c r="I125" s="220"/>
      <c r="J125" s="231">
        <f>BK125</f>
        <v>0</v>
      </c>
      <c r="K125" s="217"/>
      <c r="L125" s="222"/>
      <c r="M125" s="223"/>
      <c r="N125" s="224"/>
      <c r="O125" s="224"/>
      <c r="P125" s="225">
        <f>SUM(P126:P129)</f>
        <v>0</v>
      </c>
      <c r="Q125" s="224"/>
      <c r="R125" s="225">
        <f>SUM(R126:R129)</f>
        <v>0.65847999999999995</v>
      </c>
      <c r="S125" s="224"/>
      <c r="T125" s="226">
        <f>SUM(T126:T129)</f>
        <v>0.66000000000000003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7" t="s">
        <v>90</v>
      </c>
      <c r="AT125" s="228" t="s">
        <v>81</v>
      </c>
      <c r="AU125" s="228" t="s">
        <v>86</v>
      </c>
      <c r="AY125" s="227" t="s">
        <v>183</v>
      </c>
      <c r="BK125" s="229">
        <f>SUM(BK126:BK129)</f>
        <v>0</v>
      </c>
    </row>
    <row r="126" s="2" customFormat="1" ht="33" customHeight="1">
      <c r="A126" s="41"/>
      <c r="B126" s="42"/>
      <c r="C126" s="232" t="s">
        <v>86</v>
      </c>
      <c r="D126" s="232" t="s">
        <v>186</v>
      </c>
      <c r="E126" s="233" t="s">
        <v>3687</v>
      </c>
      <c r="F126" s="234" t="s">
        <v>1688</v>
      </c>
      <c r="G126" s="235" t="s">
        <v>294</v>
      </c>
      <c r="H126" s="236">
        <v>1</v>
      </c>
      <c r="I126" s="237"/>
      <c r="J126" s="238">
        <f>ROUND(I126*H126,2)</f>
        <v>0</v>
      </c>
      <c r="K126" s="234" t="s">
        <v>1</v>
      </c>
      <c r="L126" s="47"/>
      <c r="M126" s="239" t="s">
        <v>1</v>
      </c>
      <c r="N126" s="240" t="s">
        <v>47</v>
      </c>
      <c r="O126" s="94"/>
      <c r="P126" s="241">
        <f>O126*H126</f>
        <v>0</v>
      </c>
      <c r="Q126" s="241">
        <v>0.65847999999999995</v>
      </c>
      <c r="R126" s="241">
        <f>Q126*H126</f>
        <v>0.65847999999999995</v>
      </c>
      <c r="S126" s="241">
        <v>0.66000000000000003</v>
      </c>
      <c r="T126" s="242">
        <f>S126*H126</f>
        <v>0.66000000000000003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43" t="s">
        <v>101</v>
      </c>
      <c r="AT126" s="243" t="s">
        <v>186</v>
      </c>
      <c r="AU126" s="243" t="s">
        <v>90</v>
      </c>
      <c r="AY126" s="19" t="s">
        <v>183</v>
      </c>
      <c r="BE126" s="244">
        <f>IF(N126="základní",J126,0)</f>
        <v>0</v>
      </c>
      <c r="BF126" s="244">
        <f>IF(N126="snížená",J126,0)</f>
        <v>0</v>
      </c>
      <c r="BG126" s="244">
        <f>IF(N126="zákl. přenesená",J126,0)</f>
        <v>0</v>
      </c>
      <c r="BH126" s="244">
        <f>IF(N126="sníž. přenesená",J126,0)</f>
        <v>0</v>
      </c>
      <c r="BI126" s="244">
        <f>IF(N126="nulová",J126,0)</f>
        <v>0</v>
      </c>
      <c r="BJ126" s="19" t="s">
        <v>86</v>
      </c>
      <c r="BK126" s="244">
        <f>ROUND(I126*H126,2)</f>
        <v>0</v>
      </c>
      <c r="BL126" s="19" t="s">
        <v>101</v>
      </c>
      <c r="BM126" s="243" t="s">
        <v>1689</v>
      </c>
    </row>
    <row r="127" s="2" customFormat="1">
      <c r="A127" s="41"/>
      <c r="B127" s="42"/>
      <c r="C127" s="43"/>
      <c r="D127" s="245" t="s">
        <v>192</v>
      </c>
      <c r="E127" s="43"/>
      <c r="F127" s="246" t="s">
        <v>1688</v>
      </c>
      <c r="G127" s="43"/>
      <c r="H127" s="43"/>
      <c r="I127" s="247"/>
      <c r="J127" s="43"/>
      <c r="K127" s="43"/>
      <c r="L127" s="47"/>
      <c r="M127" s="248"/>
      <c r="N127" s="249"/>
      <c r="O127" s="94"/>
      <c r="P127" s="94"/>
      <c r="Q127" s="94"/>
      <c r="R127" s="94"/>
      <c r="S127" s="94"/>
      <c r="T127" s="95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192</v>
      </c>
      <c r="AU127" s="19" t="s">
        <v>90</v>
      </c>
    </row>
    <row r="128" s="13" customFormat="1">
      <c r="A128" s="13"/>
      <c r="B128" s="252"/>
      <c r="C128" s="253"/>
      <c r="D128" s="245" t="s">
        <v>196</v>
      </c>
      <c r="E128" s="254" t="s">
        <v>1</v>
      </c>
      <c r="F128" s="255" t="s">
        <v>3688</v>
      </c>
      <c r="G128" s="253"/>
      <c r="H128" s="254" t="s">
        <v>1</v>
      </c>
      <c r="I128" s="256"/>
      <c r="J128" s="253"/>
      <c r="K128" s="253"/>
      <c r="L128" s="257"/>
      <c r="M128" s="258"/>
      <c r="N128" s="259"/>
      <c r="O128" s="259"/>
      <c r="P128" s="259"/>
      <c r="Q128" s="259"/>
      <c r="R128" s="259"/>
      <c r="S128" s="259"/>
      <c r="T128" s="26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61" t="s">
        <v>196</v>
      </c>
      <c r="AU128" s="261" t="s">
        <v>90</v>
      </c>
      <c r="AV128" s="13" t="s">
        <v>86</v>
      </c>
      <c r="AW128" s="13" t="s">
        <v>38</v>
      </c>
      <c r="AX128" s="13" t="s">
        <v>82</v>
      </c>
      <c r="AY128" s="261" t="s">
        <v>183</v>
      </c>
    </row>
    <row r="129" s="14" customFormat="1">
      <c r="A129" s="14"/>
      <c r="B129" s="262"/>
      <c r="C129" s="263"/>
      <c r="D129" s="245" t="s">
        <v>196</v>
      </c>
      <c r="E129" s="264" t="s">
        <v>1</v>
      </c>
      <c r="F129" s="265" t="s">
        <v>86</v>
      </c>
      <c r="G129" s="263"/>
      <c r="H129" s="266">
        <v>1</v>
      </c>
      <c r="I129" s="267"/>
      <c r="J129" s="263"/>
      <c r="K129" s="263"/>
      <c r="L129" s="268"/>
      <c r="M129" s="295"/>
      <c r="N129" s="296"/>
      <c r="O129" s="296"/>
      <c r="P129" s="296"/>
      <c r="Q129" s="296"/>
      <c r="R129" s="296"/>
      <c r="S129" s="296"/>
      <c r="T129" s="297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72" t="s">
        <v>196</v>
      </c>
      <c r="AU129" s="272" t="s">
        <v>90</v>
      </c>
      <c r="AV129" s="14" t="s">
        <v>90</v>
      </c>
      <c r="AW129" s="14" t="s">
        <v>38</v>
      </c>
      <c r="AX129" s="14" t="s">
        <v>86</v>
      </c>
      <c r="AY129" s="272" t="s">
        <v>183</v>
      </c>
    </row>
    <row r="130" s="2" customFormat="1" ht="6.96" customHeight="1">
      <c r="A130" s="41"/>
      <c r="B130" s="69"/>
      <c r="C130" s="70"/>
      <c r="D130" s="70"/>
      <c r="E130" s="70"/>
      <c r="F130" s="70"/>
      <c r="G130" s="70"/>
      <c r="H130" s="70"/>
      <c r="I130" s="70"/>
      <c r="J130" s="70"/>
      <c r="K130" s="70"/>
      <c r="L130" s="47"/>
      <c r="M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</sheetData>
  <sheetProtection sheet="1" autoFilter="0" formatColumns="0" formatRows="0" objects="1" scenarios="1" spinCount="100000" saltValue="TEczUWGYmsqvRoeoyp5cTwcoLuxwYMWQVzjCJHv38nsFl/vUZvBhmIRBo2VOObu9B4E1FL+fEtiBFtqtskRUwQ==" hashValue="e0mkbAIWTC7+xI84eHcTN+uMivC6vrWKbpx8HD8+sOVv3YVX+1kftcoU+QRfvDVHOYeY1+tXBxOjiBZ5DZHQgA==" algorithmName="SHA-512" password="CC35"/>
  <autoFilter ref="C121:K129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3689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1179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1180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ROUND((SUM(BE125:BE210)),  2)</f>
        <v>0</v>
      </c>
      <c r="G35" s="41"/>
      <c r="H35" s="41"/>
      <c r="I35" s="170">
        <v>0.20999999999999999</v>
      </c>
      <c r="J35" s="169">
        <f>ROUND(((SUM(BE125:BE210))*I35),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ROUND((SUM(BF125:BF210)),  2)</f>
        <v>0</v>
      </c>
      <c r="G36" s="41"/>
      <c r="H36" s="41"/>
      <c r="I36" s="170">
        <v>0.12</v>
      </c>
      <c r="J36" s="169">
        <f>ROUND(((SUM(BF125:BF210))*I36),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ROUND((SUM(BG125:BG210)),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ROUND((SUM(BH125:BH210)),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ROUND((SUM(BI125:BI210)),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>6 - SO 405 Přeložka kabelu nízkého napětí - 50% jednotek množství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SB projekt s.r.o.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Tomáš Brhel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1181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4"/>
      <c r="C100" s="195"/>
      <c r="D100" s="196" t="s">
        <v>1230</v>
      </c>
      <c r="E100" s="197"/>
      <c r="F100" s="197"/>
      <c r="G100" s="197"/>
      <c r="H100" s="197"/>
      <c r="I100" s="197"/>
      <c r="J100" s="198">
        <f>J145</f>
        <v>0</v>
      </c>
      <c r="K100" s="195"/>
      <c r="L100" s="19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4"/>
      <c r="C101" s="195"/>
      <c r="D101" s="196" t="s">
        <v>1231</v>
      </c>
      <c r="E101" s="197"/>
      <c r="F101" s="197"/>
      <c r="G101" s="197"/>
      <c r="H101" s="197"/>
      <c r="I101" s="197"/>
      <c r="J101" s="198">
        <f>J158</f>
        <v>0</v>
      </c>
      <c r="K101" s="195"/>
      <c r="L101" s="19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4"/>
      <c r="C102" s="195"/>
      <c r="D102" s="196" t="s">
        <v>1184</v>
      </c>
      <c r="E102" s="197"/>
      <c r="F102" s="197"/>
      <c r="G102" s="197"/>
      <c r="H102" s="197"/>
      <c r="I102" s="197"/>
      <c r="J102" s="198">
        <f>J181</f>
        <v>0</v>
      </c>
      <c r="K102" s="195"/>
      <c r="L102" s="19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4"/>
      <c r="C103" s="195"/>
      <c r="D103" s="196" t="s">
        <v>1185</v>
      </c>
      <c r="E103" s="197"/>
      <c r="F103" s="197"/>
      <c r="G103" s="197"/>
      <c r="H103" s="197"/>
      <c r="I103" s="197"/>
      <c r="J103" s="198">
        <f>J185</f>
        <v>0</v>
      </c>
      <c r="K103" s="195"/>
      <c r="L103" s="19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2783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30" customHeight="1">
      <c r="A117" s="41"/>
      <c r="B117" s="42"/>
      <c r="C117" s="43"/>
      <c r="D117" s="43"/>
      <c r="E117" s="79" t="str">
        <f>E11</f>
        <v>6 - SO 405 Přeložka kabelu nízkého napětí - 50% jednotek množství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Dopravní podnik města Olomouce</v>
      </c>
      <c r="G121" s="43"/>
      <c r="H121" s="43"/>
      <c r="I121" s="34" t="s">
        <v>36</v>
      </c>
      <c r="J121" s="39" t="str">
        <f>E23</f>
        <v>SB projekt s.r.o.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Tomáš Brhel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P126+P145+P158+P181+P185</f>
        <v>0</v>
      </c>
      <c r="Q125" s="107"/>
      <c r="R125" s="213">
        <f>R126+R145+R158+R181+R185</f>
        <v>0.018509999999999999</v>
      </c>
      <c r="S125" s="107"/>
      <c r="T125" s="214">
        <f>T126+T145+T158+T181+T185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BK126+BK145+BK158+BK181+BK185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86</v>
      </c>
      <c r="F126" s="219" t="s">
        <v>1186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SUM(P127:P144)</f>
        <v>0</v>
      </c>
      <c r="Q126" s="224"/>
      <c r="R126" s="225">
        <f>SUM(R127:R144)</f>
        <v>0.0112</v>
      </c>
      <c r="S126" s="224"/>
      <c r="T126" s="226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101</v>
      </c>
      <c r="AT126" s="228" t="s">
        <v>81</v>
      </c>
      <c r="AU126" s="228" t="s">
        <v>82</v>
      </c>
      <c r="AY126" s="227" t="s">
        <v>183</v>
      </c>
      <c r="BK126" s="229">
        <f>SUM(BK127:BK144)</f>
        <v>0</v>
      </c>
    </row>
    <row r="127" s="2" customFormat="1" ht="33" customHeight="1">
      <c r="A127" s="41"/>
      <c r="B127" s="42"/>
      <c r="C127" s="232" t="s">
        <v>86</v>
      </c>
      <c r="D127" s="232" t="s">
        <v>186</v>
      </c>
      <c r="E127" s="233" t="s">
        <v>1232</v>
      </c>
      <c r="F127" s="234" t="s">
        <v>1233</v>
      </c>
      <c r="G127" s="235" t="s">
        <v>284</v>
      </c>
      <c r="H127" s="236">
        <v>16</v>
      </c>
      <c r="I127" s="237"/>
      <c r="J127" s="238">
        <f>ROUND(I127*H127,2)</f>
        <v>0</v>
      </c>
      <c r="K127" s="234" t="s">
        <v>190</v>
      </c>
      <c r="L127" s="47"/>
      <c r="M127" s="239" t="s">
        <v>1</v>
      </c>
      <c r="N127" s="240" t="s">
        <v>47</v>
      </c>
      <c r="O127" s="94"/>
      <c r="P127" s="241">
        <f>O127*H127</f>
        <v>0</v>
      </c>
      <c r="Q127" s="241">
        <v>0</v>
      </c>
      <c r="R127" s="241">
        <f>Q127*H127</f>
        <v>0</v>
      </c>
      <c r="S127" s="241">
        <v>0</v>
      </c>
      <c r="T127" s="242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43" t="s">
        <v>101</v>
      </c>
      <c r="AT127" s="243" t="s">
        <v>186</v>
      </c>
      <c r="AU127" s="243" t="s">
        <v>86</v>
      </c>
      <c r="AY127" s="19" t="s">
        <v>183</v>
      </c>
      <c r="BE127" s="244">
        <f>IF(N127="základní",J127,0)</f>
        <v>0</v>
      </c>
      <c r="BF127" s="244">
        <f>IF(N127="snížená",J127,0)</f>
        <v>0</v>
      </c>
      <c r="BG127" s="244">
        <f>IF(N127="zákl. přenesená",J127,0)</f>
        <v>0</v>
      </c>
      <c r="BH127" s="244">
        <f>IF(N127="sníž. přenesená",J127,0)</f>
        <v>0</v>
      </c>
      <c r="BI127" s="244">
        <f>IF(N127="nulová",J127,0)</f>
        <v>0</v>
      </c>
      <c r="BJ127" s="19" t="s">
        <v>86</v>
      </c>
      <c r="BK127" s="244">
        <f>ROUND(I127*H127,2)</f>
        <v>0</v>
      </c>
      <c r="BL127" s="19" t="s">
        <v>101</v>
      </c>
      <c r="BM127" s="243" t="s">
        <v>1753</v>
      </c>
    </row>
    <row r="128" s="2" customFormat="1">
      <c r="A128" s="41"/>
      <c r="B128" s="42"/>
      <c r="C128" s="43"/>
      <c r="D128" s="245" t="s">
        <v>192</v>
      </c>
      <c r="E128" s="43"/>
      <c r="F128" s="246" t="s">
        <v>1235</v>
      </c>
      <c r="G128" s="43"/>
      <c r="H128" s="43"/>
      <c r="I128" s="247"/>
      <c r="J128" s="43"/>
      <c r="K128" s="43"/>
      <c r="L128" s="47"/>
      <c r="M128" s="248"/>
      <c r="N128" s="249"/>
      <c r="O128" s="94"/>
      <c r="P128" s="94"/>
      <c r="Q128" s="94"/>
      <c r="R128" s="94"/>
      <c r="S128" s="94"/>
      <c r="T128" s="95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192</v>
      </c>
      <c r="AU128" s="19" t="s">
        <v>86</v>
      </c>
    </row>
    <row r="129" s="2" customFormat="1">
      <c r="A129" s="41"/>
      <c r="B129" s="42"/>
      <c r="C129" s="43"/>
      <c r="D129" s="250" t="s">
        <v>194</v>
      </c>
      <c r="E129" s="43"/>
      <c r="F129" s="251" t="s">
        <v>1236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194</v>
      </c>
      <c r="AU129" s="19" t="s">
        <v>86</v>
      </c>
    </row>
    <row r="130" s="14" customFormat="1">
      <c r="A130" s="14"/>
      <c r="B130" s="262"/>
      <c r="C130" s="263"/>
      <c r="D130" s="245" t="s">
        <v>196</v>
      </c>
      <c r="E130" s="264" t="s">
        <v>1193</v>
      </c>
      <c r="F130" s="265" t="s">
        <v>1754</v>
      </c>
      <c r="G130" s="263"/>
      <c r="H130" s="266">
        <v>28</v>
      </c>
      <c r="I130" s="267"/>
      <c r="J130" s="263"/>
      <c r="K130" s="263"/>
      <c r="L130" s="268"/>
      <c r="M130" s="269"/>
      <c r="N130" s="270"/>
      <c r="O130" s="270"/>
      <c r="P130" s="270"/>
      <c r="Q130" s="270"/>
      <c r="R130" s="270"/>
      <c r="S130" s="270"/>
      <c r="T130" s="27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72" t="s">
        <v>196</v>
      </c>
      <c r="AU130" s="272" t="s">
        <v>86</v>
      </c>
      <c r="AV130" s="14" t="s">
        <v>90</v>
      </c>
      <c r="AW130" s="14" t="s">
        <v>38</v>
      </c>
      <c r="AX130" s="14" t="s">
        <v>82</v>
      </c>
      <c r="AY130" s="272" t="s">
        <v>183</v>
      </c>
    </row>
    <row r="131" s="14" customFormat="1">
      <c r="A131" s="14"/>
      <c r="B131" s="262"/>
      <c r="C131" s="263"/>
      <c r="D131" s="245" t="s">
        <v>196</v>
      </c>
      <c r="E131" s="264" t="s">
        <v>1238</v>
      </c>
      <c r="F131" s="265" t="s">
        <v>1755</v>
      </c>
      <c r="G131" s="263"/>
      <c r="H131" s="266">
        <v>4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86</v>
      </c>
      <c r="AV131" s="14" t="s">
        <v>90</v>
      </c>
      <c r="AW131" s="14" t="s">
        <v>38</v>
      </c>
      <c r="AX131" s="14" t="s">
        <v>82</v>
      </c>
      <c r="AY131" s="272" t="s">
        <v>183</v>
      </c>
    </row>
    <row r="132" s="14" customFormat="1">
      <c r="A132" s="14"/>
      <c r="B132" s="262"/>
      <c r="C132" s="263"/>
      <c r="D132" s="245" t="s">
        <v>196</v>
      </c>
      <c r="E132" s="264" t="s">
        <v>1240</v>
      </c>
      <c r="F132" s="265" t="s">
        <v>1756</v>
      </c>
      <c r="G132" s="263"/>
      <c r="H132" s="266">
        <v>16</v>
      </c>
      <c r="I132" s="267"/>
      <c r="J132" s="263"/>
      <c r="K132" s="263"/>
      <c r="L132" s="268"/>
      <c r="M132" s="269"/>
      <c r="N132" s="270"/>
      <c r="O132" s="270"/>
      <c r="P132" s="270"/>
      <c r="Q132" s="270"/>
      <c r="R132" s="270"/>
      <c r="S132" s="270"/>
      <c r="T132" s="27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72" t="s">
        <v>196</v>
      </c>
      <c r="AU132" s="272" t="s">
        <v>86</v>
      </c>
      <c r="AV132" s="14" t="s">
        <v>90</v>
      </c>
      <c r="AW132" s="14" t="s">
        <v>38</v>
      </c>
      <c r="AX132" s="14" t="s">
        <v>86</v>
      </c>
      <c r="AY132" s="272" t="s">
        <v>183</v>
      </c>
    </row>
    <row r="133" s="2" customFormat="1" ht="44.25" customHeight="1">
      <c r="A133" s="41"/>
      <c r="B133" s="42"/>
      <c r="C133" s="232" t="s">
        <v>90</v>
      </c>
      <c r="D133" s="232" t="s">
        <v>186</v>
      </c>
      <c r="E133" s="233" t="s">
        <v>1757</v>
      </c>
      <c r="F133" s="234" t="s">
        <v>1758</v>
      </c>
      <c r="G133" s="235" t="s">
        <v>231</v>
      </c>
      <c r="H133" s="236">
        <v>3.5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0.0032000000000000002</v>
      </c>
      <c r="R133" s="241">
        <f>Q133*H133</f>
        <v>0.0112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86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1759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1760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86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1761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86</v>
      </c>
    </row>
    <row r="136" s="14" customFormat="1">
      <c r="A136" s="14"/>
      <c r="B136" s="262"/>
      <c r="C136" s="263"/>
      <c r="D136" s="245" t="s">
        <v>196</v>
      </c>
      <c r="E136" s="264" t="s">
        <v>1</v>
      </c>
      <c r="F136" s="265" t="s">
        <v>1762</v>
      </c>
      <c r="G136" s="263"/>
      <c r="H136" s="266">
        <v>3.5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86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24.15" customHeight="1">
      <c r="A137" s="41"/>
      <c r="B137" s="42"/>
      <c r="C137" s="232" t="s">
        <v>98</v>
      </c>
      <c r="D137" s="232" t="s">
        <v>186</v>
      </c>
      <c r="E137" s="233" t="s">
        <v>1242</v>
      </c>
      <c r="F137" s="234" t="s">
        <v>1243</v>
      </c>
      <c r="G137" s="235" t="s">
        <v>284</v>
      </c>
      <c r="H137" s="236">
        <v>14</v>
      </c>
      <c r="I137" s="237"/>
      <c r="J137" s="238">
        <f>ROUND(I137*H137,2)</f>
        <v>0</v>
      </c>
      <c r="K137" s="234" t="s">
        <v>190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</v>
      </c>
      <c r="R137" s="241">
        <f>Q137*H137</f>
        <v>0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86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1763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1245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86</v>
      </c>
    </row>
    <row r="139" s="2" customFormat="1">
      <c r="A139" s="41"/>
      <c r="B139" s="42"/>
      <c r="C139" s="43"/>
      <c r="D139" s="250" t="s">
        <v>194</v>
      </c>
      <c r="E139" s="43"/>
      <c r="F139" s="251" t="s">
        <v>1246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194</v>
      </c>
      <c r="AU139" s="19" t="s">
        <v>86</v>
      </c>
    </row>
    <row r="140" s="14" customFormat="1">
      <c r="A140" s="14"/>
      <c r="B140" s="262"/>
      <c r="C140" s="263"/>
      <c r="D140" s="245" t="s">
        <v>196</v>
      </c>
      <c r="E140" s="264" t="s">
        <v>1254</v>
      </c>
      <c r="F140" s="265" t="s">
        <v>1764</v>
      </c>
      <c r="G140" s="263"/>
      <c r="H140" s="266">
        <v>14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86</v>
      </c>
      <c r="AV140" s="14" t="s">
        <v>90</v>
      </c>
      <c r="AW140" s="14" t="s">
        <v>38</v>
      </c>
      <c r="AX140" s="14" t="s">
        <v>86</v>
      </c>
      <c r="AY140" s="272" t="s">
        <v>183</v>
      </c>
    </row>
    <row r="141" s="2" customFormat="1" ht="33" customHeight="1">
      <c r="A141" s="41"/>
      <c r="B141" s="42"/>
      <c r="C141" s="232" t="s">
        <v>101</v>
      </c>
      <c r="D141" s="232" t="s">
        <v>186</v>
      </c>
      <c r="E141" s="233" t="s">
        <v>1249</v>
      </c>
      <c r="F141" s="234" t="s">
        <v>1250</v>
      </c>
      <c r="G141" s="235" t="s">
        <v>284</v>
      </c>
      <c r="H141" s="236">
        <v>2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86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1765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1252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86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1253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86</v>
      </c>
    </row>
    <row r="144" s="14" customFormat="1">
      <c r="A144" s="14"/>
      <c r="B144" s="262"/>
      <c r="C144" s="263"/>
      <c r="D144" s="245" t="s">
        <v>196</v>
      </c>
      <c r="E144" s="264" t="s">
        <v>1261</v>
      </c>
      <c r="F144" s="265" t="s">
        <v>1766</v>
      </c>
      <c r="G144" s="263"/>
      <c r="H144" s="266">
        <v>2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2" t="s">
        <v>196</v>
      </c>
      <c r="AU144" s="272" t="s">
        <v>86</v>
      </c>
      <c r="AV144" s="14" t="s">
        <v>90</v>
      </c>
      <c r="AW144" s="14" t="s">
        <v>38</v>
      </c>
      <c r="AX144" s="14" t="s">
        <v>86</v>
      </c>
      <c r="AY144" s="272" t="s">
        <v>183</v>
      </c>
    </row>
    <row r="145" s="12" customFormat="1" ht="25.92" customHeight="1">
      <c r="A145" s="12"/>
      <c r="B145" s="216"/>
      <c r="C145" s="217"/>
      <c r="D145" s="218" t="s">
        <v>81</v>
      </c>
      <c r="E145" s="219" t="s">
        <v>98</v>
      </c>
      <c r="F145" s="219" t="s">
        <v>1195</v>
      </c>
      <c r="G145" s="217"/>
      <c r="H145" s="217"/>
      <c r="I145" s="220"/>
      <c r="J145" s="221">
        <f>BK145</f>
        <v>0</v>
      </c>
      <c r="K145" s="217"/>
      <c r="L145" s="222"/>
      <c r="M145" s="223"/>
      <c r="N145" s="224"/>
      <c r="O145" s="224"/>
      <c r="P145" s="225">
        <f>SUM(P146:P157)</f>
        <v>0</v>
      </c>
      <c r="Q145" s="224"/>
      <c r="R145" s="225">
        <f>SUM(R146:R157)</f>
        <v>0.0029999999999999996</v>
      </c>
      <c r="S145" s="224"/>
      <c r="T145" s="226">
        <f>SUM(T146:T157)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7" t="s">
        <v>101</v>
      </c>
      <c r="AT145" s="228" t="s">
        <v>81</v>
      </c>
      <c r="AU145" s="228" t="s">
        <v>82</v>
      </c>
      <c r="AY145" s="227" t="s">
        <v>183</v>
      </c>
      <c r="BK145" s="229">
        <f>SUM(BK146:BK157)</f>
        <v>0</v>
      </c>
    </row>
    <row r="146" s="2" customFormat="1" ht="24.15" customHeight="1">
      <c r="A146" s="41"/>
      <c r="B146" s="42"/>
      <c r="C146" s="232" t="s">
        <v>104</v>
      </c>
      <c r="D146" s="232" t="s">
        <v>186</v>
      </c>
      <c r="E146" s="233" t="s">
        <v>1767</v>
      </c>
      <c r="F146" s="234" t="s">
        <v>1768</v>
      </c>
      <c r="G146" s="235" t="s">
        <v>222</v>
      </c>
      <c r="H146" s="236">
        <v>5</v>
      </c>
      <c r="I146" s="237"/>
      <c r="J146" s="238">
        <f>ROUND(I146*H146,2)</f>
        <v>0</v>
      </c>
      <c r="K146" s="234" t="s">
        <v>1209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101</v>
      </c>
      <c r="AT146" s="243" t="s">
        <v>186</v>
      </c>
      <c r="AU146" s="243" t="s">
        <v>86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101</v>
      </c>
      <c r="BM146" s="243" t="s">
        <v>1769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1768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86</v>
      </c>
    </row>
    <row r="148" s="14" customFormat="1">
      <c r="A148" s="14"/>
      <c r="B148" s="262"/>
      <c r="C148" s="263"/>
      <c r="D148" s="245" t="s">
        <v>196</v>
      </c>
      <c r="E148" s="264" t="s">
        <v>1</v>
      </c>
      <c r="F148" s="265" t="s">
        <v>1270</v>
      </c>
      <c r="G148" s="263"/>
      <c r="H148" s="266">
        <v>5</v>
      </c>
      <c r="I148" s="267"/>
      <c r="J148" s="263"/>
      <c r="K148" s="263"/>
      <c r="L148" s="268"/>
      <c r="M148" s="269"/>
      <c r="N148" s="270"/>
      <c r="O148" s="270"/>
      <c r="P148" s="270"/>
      <c r="Q148" s="270"/>
      <c r="R148" s="270"/>
      <c r="S148" s="270"/>
      <c r="T148" s="27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72" t="s">
        <v>196</v>
      </c>
      <c r="AU148" s="272" t="s">
        <v>86</v>
      </c>
      <c r="AV148" s="14" t="s">
        <v>90</v>
      </c>
      <c r="AW148" s="14" t="s">
        <v>38</v>
      </c>
      <c r="AX148" s="14" t="s">
        <v>86</v>
      </c>
      <c r="AY148" s="272" t="s">
        <v>183</v>
      </c>
    </row>
    <row r="149" s="2" customFormat="1" ht="24.15" customHeight="1">
      <c r="A149" s="41"/>
      <c r="B149" s="42"/>
      <c r="C149" s="232" t="s">
        <v>107</v>
      </c>
      <c r="D149" s="232" t="s">
        <v>186</v>
      </c>
      <c r="E149" s="233" t="s">
        <v>1770</v>
      </c>
      <c r="F149" s="234" t="s">
        <v>1771</v>
      </c>
      <c r="G149" s="235" t="s">
        <v>222</v>
      </c>
      <c r="H149" s="236">
        <v>10</v>
      </c>
      <c r="I149" s="237"/>
      <c r="J149" s="238">
        <f>ROUND(I149*H149,2)</f>
        <v>0</v>
      </c>
      <c r="K149" s="234" t="s">
        <v>1209</v>
      </c>
      <c r="L149" s="47"/>
      <c r="M149" s="239" t="s">
        <v>1</v>
      </c>
      <c r="N149" s="240" t="s">
        <v>47</v>
      </c>
      <c r="O149" s="94"/>
      <c r="P149" s="241">
        <f>O149*H149</f>
        <v>0</v>
      </c>
      <c r="Q149" s="241">
        <v>0.00029999999999999997</v>
      </c>
      <c r="R149" s="241">
        <f>Q149*H149</f>
        <v>0.0029999999999999996</v>
      </c>
      <c r="S149" s="241">
        <v>0</v>
      </c>
      <c r="T149" s="242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43" t="s">
        <v>101</v>
      </c>
      <c r="AT149" s="243" t="s">
        <v>186</v>
      </c>
      <c r="AU149" s="243" t="s">
        <v>86</v>
      </c>
      <c r="AY149" s="19" t="s">
        <v>183</v>
      </c>
      <c r="BE149" s="244">
        <f>IF(N149="základní",J149,0)</f>
        <v>0</v>
      </c>
      <c r="BF149" s="244">
        <f>IF(N149="snížená",J149,0)</f>
        <v>0</v>
      </c>
      <c r="BG149" s="244">
        <f>IF(N149="zákl. přenesená",J149,0)</f>
        <v>0</v>
      </c>
      <c r="BH149" s="244">
        <f>IF(N149="sníž. přenesená",J149,0)</f>
        <v>0</v>
      </c>
      <c r="BI149" s="244">
        <f>IF(N149="nulová",J149,0)</f>
        <v>0</v>
      </c>
      <c r="BJ149" s="19" t="s">
        <v>86</v>
      </c>
      <c r="BK149" s="244">
        <f>ROUND(I149*H149,2)</f>
        <v>0</v>
      </c>
      <c r="BL149" s="19" t="s">
        <v>101</v>
      </c>
      <c r="BM149" s="243" t="s">
        <v>1772</v>
      </c>
    </row>
    <row r="150" s="2" customFormat="1">
      <c r="A150" s="41"/>
      <c r="B150" s="42"/>
      <c r="C150" s="43"/>
      <c r="D150" s="245" t="s">
        <v>192</v>
      </c>
      <c r="E150" s="43"/>
      <c r="F150" s="246" t="s">
        <v>1771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192</v>
      </c>
      <c r="AU150" s="19" t="s">
        <v>86</v>
      </c>
    </row>
    <row r="151" s="14" customFormat="1">
      <c r="A151" s="14"/>
      <c r="B151" s="262"/>
      <c r="C151" s="263"/>
      <c r="D151" s="245" t="s">
        <v>196</v>
      </c>
      <c r="E151" s="264" t="s">
        <v>1</v>
      </c>
      <c r="F151" s="265" t="s">
        <v>1291</v>
      </c>
      <c r="G151" s="263"/>
      <c r="H151" s="266">
        <v>10</v>
      </c>
      <c r="I151" s="267"/>
      <c r="J151" s="263"/>
      <c r="K151" s="263"/>
      <c r="L151" s="268"/>
      <c r="M151" s="269"/>
      <c r="N151" s="270"/>
      <c r="O151" s="270"/>
      <c r="P151" s="270"/>
      <c r="Q151" s="270"/>
      <c r="R151" s="270"/>
      <c r="S151" s="270"/>
      <c r="T151" s="27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2" t="s">
        <v>196</v>
      </c>
      <c r="AU151" s="272" t="s">
        <v>86</v>
      </c>
      <c r="AV151" s="14" t="s">
        <v>90</v>
      </c>
      <c r="AW151" s="14" t="s">
        <v>38</v>
      </c>
      <c r="AX151" s="14" t="s">
        <v>86</v>
      </c>
      <c r="AY151" s="272" t="s">
        <v>183</v>
      </c>
    </row>
    <row r="152" s="2" customFormat="1" ht="24.15" customHeight="1">
      <c r="A152" s="41"/>
      <c r="B152" s="42"/>
      <c r="C152" s="232" t="s">
        <v>110</v>
      </c>
      <c r="D152" s="232" t="s">
        <v>186</v>
      </c>
      <c r="E152" s="233" t="s">
        <v>1773</v>
      </c>
      <c r="F152" s="234" t="s">
        <v>1774</v>
      </c>
      <c r="G152" s="235" t="s">
        <v>1198</v>
      </c>
      <c r="H152" s="236">
        <v>0.5</v>
      </c>
      <c r="I152" s="237"/>
      <c r="J152" s="238">
        <f>ROUND(I152*H152,2)</f>
        <v>0</v>
      </c>
      <c r="K152" s="234" t="s">
        <v>1209</v>
      </c>
      <c r="L152" s="47"/>
      <c r="M152" s="239" t="s">
        <v>1</v>
      </c>
      <c r="N152" s="240" t="s">
        <v>47</v>
      </c>
      <c r="O152" s="94"/>
      <c r="P152" s="241">
        <f>O152*H152</f>
        <v>0</v>
      </c>
      <c r="Q152" s="241">
        <v>0</v>
      </c>
      <c r="R152" s="241">
        <f>Q152*H152</f>
        <v>0</v>
      </c>
      <c r="S152" s="241">
        <v>0</v>
      </c>
      <c r="T152" s="242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43" t="s">
        <v>101</v>
      </c>
      <c r="AT152" s="243" t="s">
        <v>186</v>
      </c>
      <c r="AU152" s="243" t="s">
        <v>86</v>
      </c>
      <c r="AY152" s="19" t="s">
        <v>183</v>
      </c>
      <c r="BE152" s="244">
        <f>IF(N152="základní",J152,0)</f>
        <v>0</v>
      </c>
      <c r="BF152" s="244">
        <f>IF(N152="snížená",J152,0)</f>
        <v>0</v>
      </c>
      <c r="BG152" s="244">
        <f>IF(N152="zákl. přenesená",J152,0)</f>
        <v>0</v>
      </c>
      <c r="BH152" s="244">
        <f>IF(N152="sníž. přenesená",J152,0)</f>
        <v>0</v>
      </c>
      <c r="BI152" s="244">
        <f>IF(N152="nulová",J152,0)</f>
        <v>0</v>
      </c>
      <c r="BJ152" s="19" t="s">
        <v>86</v>
      </c>
      <c r="BK152" s="244">
        <f>ROUND(I152*H152,2)</f>
        <v>0</v>
      </c>
      <c r="BL152" s="19" t="s">
        <v>101</v>
      </c>
      <c r="BM152" s="243" t="s">
        <v>1775</v>
      </c>
    </row>
    <row r="153" s="2" customFormat="1">
      <c r="A153" s="41"/>
      <c r="B153" s="42"/>
      <c r="C153" s="43"/>
      <c r="D153" s="245" t="s">
        <v>192</v>
      </c>
      <c r="E153" s="43"/>
      <c r="F153" s="246" t="s">
        <v>1774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192</v>
      </c>
      <c r="AU153" s="19" t="s">
        <v>86</v>
      </c>
    </row>
    <row r="154" s="14" customFormat="1">
      <c r="A154" s="14"/>
      <c r="B154" s="262"/>
      <c r="C154" s="263"/>
      <c r="D154" s="245" t="s">
        <v>196</v>
      </c>
      <c r="E154" s="264" t="s">
        <v>1</v>
      </c>
      <c r="F154" s="265" t="s">
        <v>1776</v>
      </c>
      <c r="G154" s="263"/>
      <c r="H154" s="266">
        <v>0.5</v>
      </c>
      <c r="I154" s="267"/>
      <c r="J154" s="263"/>
      <c r="K154" s="263"/>
      <c r="L154" s="268"/>
      <c r="M154" s="269"/>
      <c r="N154" s="270"/>
      <c r="O154" s="270"/>
      <c r="P154" s="270"/>
      <c r="Q154" s="270"/>
      <c r="R154" s="270"/>
      <c r="S154" s="270"/>
      <c r="T154" s="27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72" t="s">
        <v>196</v>
      </c>
      <c r="AU154" s="272" t="s">
        <v>86</v>
      </c>
      <c r="AV154" s="14" t="s">
        <v>90</v>
      </c>
      <c r="AW154" s="14" t="s">
        <v>38</v>
      </c>
      <c r="AX154" s="14" t="s">
        <v>86</v>
      </c>
      <c r="AY154" s="272" t="s">
        <v>183</v>
      </c>
    </row>
    <row r="155" s="2" customFormat="1" ht="16.5" customHeight="1">
      <c r="A155" s="41"/>
      <c r="B155" s="42"/>
      <c r="C155" s="232" t="s">
        <v>113</v>
      </c>
      <c r="D155" s="232" t="s">
        <v>186</v>
      </c>
      <c r="E155" s="233" t="s">
        <v>1271</v>
      </c>
      <c r="F155" s="234" t="s">
        <v>1272</v>
      </c>
      <c r="G155" s="235" t="s">
        <v>1198</v>
      </c>
      <c r="H155" s="236">
        <v>1.5</v>
      </c>
      <c r="I155" s="237"/>
      <c r="J155" s="238">
        <f>ROUND(I155*H155,2)</f>
        <v>0</v>
      </c>
      <c r="K155" s="234" t="s">
        <v>1209</v>
      </c>
      <c r="L155" s="47"/>
      <c r="M155" s="239" t="s">
        <v>1</v>
      </c>
      <c r="N155" s="240" t="s">
        <v>47</v>
      </c>
      <c r="O155" s="94"/>
      <c r="P155" s="241">
        <f>O155*H155</f>
        <v>0</v>
      </c>
      <c r="Q155" s="241">
        <v>0</v>
      </c>
      <c r="R155" s="241">
        <f>Q155*H155</f>
        <v>0</v>
      </c>
      <c r="S155" s="241">
        <v>0</v>
      </c>
      <c r="T155" s="242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43" t="s">
        <v>101</v>
      </c>
      <c r="AT155" s="243" t="s">
        <v>186</v>
      </c>
      <c r="AU155" s="243" t="s">
        <v>86</v>
      </c>
      <c r="AY155" s="19" t="s">
        <v>183</v>
      </c>
      <c r="BE155" s="244">
        <f>IF(N155="základní",J155,0)</f>
        <v>0</v>
      </c>
      <c r="BF155" s="244">
        <f>IF(N155="snížená",J155,0)</f>
        <v>0</v>
      </c>
      <c r="BG155" s="244">
        <f>IF(N155="zákl. přenesená",J155,0)</f>
        <v>0</v>
      </c>
      <c r="BH155" s="244">
        <f>IF(N155="sníž. přenesená",J155,0)</f>
        <v>0</v>
      </c>
      <c r="BI155" s="244">
        <f>IF(N155="nulová",J155,0)</f>
        <v>0</v>
      </c>
      <c r="BJ155" s="19" t="s">
        <v>86</v>
      </c>
      <c r="BK155" s="244">
        <f>ROUND(I155*H155,2)</f>
        <v>0</v>
      </c>
      <c r="BL155" s="19" t="s">
        <v>101</v>
      </c>
      <c r="BM155" s="243" t="s">
        <v>1777</v>
      </c>
    </row>
    <row r="156" s="2" customFormat="1">
      <c r="A156" s="41"/>
      <c r="B156" s="42"/>
      <c r="C156" s="43"/>
      <c r="D156" s="245" t="s">
        <v>192</v>
      </c>
      <c r="E156" s="43"/>
      <c r="F156" s="246" t="s">
        <v>1272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192</v>
      </c>
      <c r="AU156" s="19" t="s">
        <v>86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1778</v>
      </c>
      <c r="G157" s="263"/>
      <c r="H157" s="266">
        <v>1.5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86</v>
      </c>
      <c r="AV157" s="14" t="s">
        <v>90</v>
      </c>
      <c r="AW157" s="14" t="s">
        <v>38</v>
      </c>
      <c r="AX157" s="14" t="s">
        <v>86</v>
      </c>
      <c r="AY157" s="272" t="s">
        <v>183</v>
      </c>
    </row>
    <row r="158" s="12" customFormat="1" ht="25.92" customHeight="1">
      <c r="A158" s="12"/>
      <c r="B158" s="216"/>
      <c r="C158" s="217"/>
      <c r="D158" s="218" t="s">
        <v>81</v>
      </c>
      <c r="E158" s="219" t="s">
        <v>101</v>
      </c>
      <c r="F158" s="219" t="s">
        <v>1206</v>
      </c>
      <c r="G158" s="217"/>
      <c r="H158" s="217"/>
      <c r="I158" s="220"/>
      <c r="J158" s="221">
        <f>BK158</f>
        <v>0</v>
      </c>
      <c r="K158" s="217"/>
      <c r="L158" s="222"/>
      <c r="M158" s="223"/>
      <c r="N158" s="224"/>
      <c r="O158" s="224"/>
      <c r="P158" s="225">
        <f>SUM(P159:P180)</f>
        <v>0</v>
      </c>
      <c r="Q158" s="224"/>
      <c r="R158" s="225">
        <f>SUM(R159:R180)</f>
        <v>0.0043100000000000005</v>
      </c>
      <c r="S158" s="224"/>
      <c r="T158" s="226">
        <f>SUM(T159:T180)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7" t="s">
        <v>101</v>
      </c>
      <c r="AT158" s="228" t="s">
        <v>81</v>
      </c>
      <c r="AU158" s="228" t="s">
        <v>82</v>
      </c>
      <c r="AY158" s="227" t="s">
        <v>183</v>
      </c>
      <c r="BK158" s="229">
        <f>SUM(BK159:BK180)</f>
        <v>0</v>
      </c>
    </row>
    <row r="159" s="2" customFormat="1" ht="24.15" customHeight="1">
      <c r="A159" s="41"/>
      <c r="B159" s="42"/>
      <c r="C159" s="232" t="s">
        <v>116</v>
      </c>
      <c r="D159" s="232" t="s">
        <v>186</v>
      </c>
      <c r="E159" s="233" t="s">
        <v>1275</v>
      </c>
      <c r="F159" s="234" t="s">
        <v>1276</v>
      </c>
      <c r="G159" s="235" t="s">
        <v>1277</v>
      </c>
      <c r="H159" s="236">
        <v>0.050000000000000003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0.0088000000000000005</v>
      </c>
      <c r="R159" s="241">
        <f>Q159*H159</f>
        <v>0.00044000000000000007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86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1779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1279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86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1280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86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1281</v>
      </c>
      <c r="G162" s="263"/>
      <c r="H162" s="266">
        <v>0.050000000000000003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86</v>
      </c>
      <c r="AV162" s="14" t="s">
        <v>90</v>
      </c>
      <c r="AW162" s="14" t="s">
        <v>38</v>
      </c>
      <c r="AX162" s="14" t="s">
        <v>86</v>
      </c>
      <c r="AY162" s="272" t="s">
        <v>183</v>
      </c>
    </row>
    <row r="163" s="2" customFormat="1" ht="24.15" customHeight="1">
      <c r="A163" s="41"/>
      <c r="B163" s="42"/>
      <c r="C163" s="232" t="s">
        <v>139</v>
      </c>
      <c r="D163" s="232" t="s">
        <v>186</v>
      </c>
      <c r="E163" s="233" t="s">
        <v>1256</v>
      </c>
      <c r="F163" s="234" t="s">
        <v>1257</v>
      </c>
      <c r="G163" s="235" t="s">
        <v>189</v>
      </c>
      <c r="H163" s="236">
        <v>21.5</v>
      </c>
      <c r="I163" s="237"/>
      <c r="J163" s="238">
        <f>ROUND(I163*H163,2)</f>
        <v>0</v>
      </c>
      <c r="K163" s="234" t="s">
        <v>190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101</v>
      </c>
      <c r="AT163" s="243" t="s">
        <v>186</v>
      </c>
      <c r="AU163" s="243" t="s">
        <v>86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101</v>
      </c>
      <c r="BM163" s="243" t="s">
        <v>1780</v>
      </c>
    </row>
    <row r="164" s="2" customFormat="1">
      <c r="A164" s="41"/>
      <c r="B164" s="42"/>
      <c r="C164" s="43"/>
      <c r="D164" s="245" t="s">
        <v>192</v>
      </c>
      <c r="E164" s="43"/>
      <c r="F164" s="246" t="s">
        <v>1259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192</v>
      </c>
      <c r="AU164" s="19" t="s">
        <v>86</v>
      </c>
    </row>
    <row r="165" s="2" customFormat="1">
      <c r="A165" s="41"/>
      <c r="B165" s="42"/>
      <c r="C165" s="43"/>
      <c r="D165" s="250" t="s">
        <v>194</v>
      </c>
      <c r="E165" s="43"/>
      <c r="F165" s="251" t="s">
        <v>1260</v>
      </c>
      <c r="G165" s="43"/>
      <c r="H165" s="43"/>
      <c r="I165" s="247"/>
      <c r="J165" s="43"/>
      <c r="K165" s="43"/>
      <c r="L165" s="47"/>
      <c r="M165" s="248"/>
      <c r="N165" s="249"/>
      <c r="O165" s="94"/>
      <c r="P165" s="94"/>
      <c r="Q165" s="94"/>
      <c r="R165" s="94"/>
      <c r="S165" s="94"/>
      <c r="T165" s="95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194</v>
      </c>
      <c r="AU165" s="19" t="s">
        <v>86</v>
      </c>
    </row>
    <row r="166" s="14" customFormat="1">
      <c r="A166" s="14"/>
      <c r="B166" s="262"/>
      <c r="C166" s="263"/>
      <c r="D166" s="245" t="s">
        <v>196</v>
      </c>
      <c r="E166" s="264" t="s">
        <v>1781</v>
      </c>
      <c r="F166" s="265" t="s">
        <v>1262</v>
      </c>
      <c r="G166" s="263"/>
      <c r="H166" s="266">
        <v>35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86</v>
      </c>
      <c r="AV166" s="14" t="s">
        <v>90</v>
      </c>
      <c r="AW166" s="14" t="s">
        <v>38</v>
      </c>
      <c r="AX166" s="14" t="s">
        <v>82</v>
      </c>
      <c r="AY166" s="272" t="s">
        <v>183</v>
      </c>
    </row>
    <row r="167" s="14" customFormat="1">
      <c r="A167" s="14"/>
      <c r="B167" s="262"/>
      <c r="C167" s="263"/>
      <c r="D167" s="245" t="s">
        <v>196</v>
      </c>
      <c r="E167" s="264" t="s">
        <v>1782</v>
      </c>
      <c r="F167" s="265" t="s">
        <v>1783</v>
      </c>
      <c r="G167" s="263"/>
      <c r="H167" s="266">
        <v>8</v>
      </c>
      <c r="I167" s="267"/>
      <c r="J167" s="263"/>
      <c r="K167" s="263"/>
      <c r="L167" s="268"/>
      <c r="M167" s="269"/>
      <c r="N167" s="270"/>
      <c r="O167" s="270"/>
      <c r="P167" s="270"/>
      <c r="Q167" s="270"/>
      <c r="R167" s="270"/>
      <c r="S167" s="270"/>
      <c r="T167" s="27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72" t="s">
        <v>196</v>
      </c>
      <c r="AU167" s="272" t="s">
        <v>86</v>
      </c>
      <c r="AV167" s="14" t="s">
        <v>90</v>
      </c>
      <c r="AW167" s="14" t="s">
        <v>38</v>
      </c>
      <c r="AX167" s="14" t="s">
        <v>82</v>
      </c>
      <c r="AY167" s="272" t="s">
        <v>183</v>
      </c>
    </row>
    <row r="168" s="14" customFormat="1">
      <c r="A168" s="14"/>
      <c r="B168" s="262"/>
      <c r="C168" s="263"/>
      <c r="D168" s="245" t="s">
        <v>196</v>
      </c>
      <c r="E168" s="264" t="s">
        <v>1784</v>
      </c>
      <c r="F168" s="265" t="s">
        <v>1785</v>
      </c>
      <c r="G168" s="263"/>
      <c r="H168" s="266">
        <v>21.5</v>
      </c>
      <c r="I168" s="267"/>
      <c r="J168" s="263"/>
      <c r="K168" s="263"/>
      <c r="L168" s="268"/>
      <c r="M168" s="269"/>
      <c r="N168" s="270"/>
      <c r="O168" s="270"/>
      <c r="P168" s="270"/>
      <c r="Q168" s="270"/>
      <c r="R168" s="270"/>
      <c r="S168" s="270"/>
      <c r="T168" s="27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2" t="s">
        <v>196</v>
      </c>
      <c r="AU168" s="272" t="s">
        <v>86</v>
      </c>
      <c r="AV168" s="14" t="s">
        <v>90</v>
      </c>
      <c r="AW168" s="14" t="s">
        <v>38</v>
      </c>
      <c r="AX168" s="14" t="s">
        <v>86</v>
      </c>
      <c r="AY168" s="272" t="s">
        <v>183</v>
      </c>
    </row>
    <row r="169" s="2" customFormat="1" ht="24.15" customHeight="1">
      <c r="A169" s="41"/>
      <c r="B169" s="42"/>
      <c r="C169" s="232" t="s">
        <v>261</v>
      </c>
      <c r="D169" s="232" t="s">
        <v>186</v>
      </c>
      <c r="E169" s="233" t="s">
        <v>1786</v>
      </c>
      <c r="F169" s="234" t="s">
        <v>1787</v>
      </c>
      <c r="G169" s="235" t="s">
        <v>294</v>
      </c>
      <c r="H169" s="236">
        <v>0.5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</v>
      </c>
      <c r="R169" s="241">
        <f>Q169*H169</f>
        <v>0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86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1788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1789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86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1790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86</v>
      </c>
    </row>
    <row r="172" s="14" customFormat="1">
      <c r="A172" s="14"/>
      <c r="B172" s="262"/>
      <c r="C172" s="263"/>
      <c r="D172" s="245" t="s">
        <v>196</v>
      </c>
      <c r="E172" s="264" t="s">
        <v>1</v>
      </c>
      <c r="F172" s="265" t="s">
        <v>1776</v>
      </c>
      <c r="G172" s="263"/>
      <c r="H172" s="266">
        <v>0.5</v>
      </c>
      <c r="I172" s="267"/>
      <c r="J172" s="263"/>
      <c r="K172" s="263"/>
      <c r="L172" s="268"/>
      <c r="M172" s="269"/>
      <c r="N172" s="270"/>
      <c r="O172" s="270"/>
      <c r="P172" s="270"/>
      <c r="Q172" s="270"/>
      <c r="R172" s="270"/>
      <c r="S172" s="270"/>
      <c r="T172" s="27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2" t="s">
        <v>196</v>
      </c>
      <c r="AU172" s="272" t="s">
        <v>86</v>
      </c>
      <c r="AV172" s="14" t="s">
        <v>90</v>
      </c>
      <c r="AW172" s="14" t="s">
        <v>38</v>
      </c>
      <c r="AX172" s="14" t="s">
        <v>86</v>
      </c>
      <c r="AY172" s="272" t="s">
        <v>183</v>
      </c>
    </row>
    <row r="173" s="2" customFormat="1" ht="24.15" customHeight="1">
      <c r="A173" s="41"/>
      <c r="B173" s="42"/>
      <c r="C173" s="232" t="s">
        <v>8</v>
      </c>
      <c r="D173" s="232" t="s">
        <v>186</v>
      </c>
      <c r="E173" s="233" t="s">
        <v>1791</v>
      </c>
      <c r="F173" s="234" t="s">
        <v>1792</v>
      </c>
      <c r="G173" s="235" t="s">
        <v>294</v>
      </c>
      <c r="H173" s="236">
        <v>0.5</v>
      </c>
      <c r="I173" s="237"/>
      <c r="J173" s="238">
        <f>ROUND(I173*H173,2)</f>
        <v>0</v>
      </c>
      <c r="K173" s="234" t="s">
        <v>190</v>
      </c>
      <c r="L173" s="47"/>
      <c r="M173" s="239" t="s">
        <v>1</v>
      </c>
      <c r="N173" s="240" t="s">
        <v>47</v>
      </c>
      <c r="O173" s="94"/>
      <c r="P173" s="241">
        <f>O173*H173</f>
        <v>0</v>
      </c>
      <c r="Q173" s="241">
        <v>0</v>
      </c>
      <c r="R173" s="241">
        <f>Q173*H173</f>
        <v>0</v>
      </c>
      <c r="S173" s="241">
        <v>0</v>
      </c>
      <c r="T173" s="242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43" t="s">
        <v>101</v>
      </c>
      <c r="AT173" s="243" t="s">
        <v>186</v>
      </c>
      <c r="AU173" s="243" t="s">
        <v>86</v>
      </c>
      <c r="AY173" s="19" t="s">
        <v>183</v>
      </c>
      <c r="BE173" s="244">
        <f>IF(N173="základní",J173,0)</f>
        <v>0</v>
      </c>
      <c r="BF173" s="244">
        <f>IF(N173="snížená",J173,0)</f>
        <v>0</v>
      </c>
      <c r="BG173" s="244">
        <f>IF(N173="zákl. přenesená",J173,0)</f>
        <v>0</v>
      </c>
      <c r="BH173" s="244">
        <f>IF(N173="sníž. přenesená",J173,0)</f>
        <v>0</v>
      </c>
      <c r="BI173" s="244">
        <f>IF(N173="nulová",J173,0)</f>
        <v>0</v>
      </c>
      <c r="BJ173" s="19" t="s">
        <v>86</v>
      </c>
      <c r="BK173" s="244">
        <f>ROUND(I173*H173,2)</f>
        <v>0</v>
      </c>
      <c r="BL173" s="19" t="s">
        <v>101</v>
      </c>
      <c r="BM173" s="243" t="s">
        <v>1793</v>
      </c>
    </row>
    <row r="174" s="2" customFormat="1">
      <c r="A174" s="41"/>
      <c r="B174" s="42"/>
      <c r="C174" s="43"/>
      <c r="D174" s="245" t="s">
        <v>192</v>
      </c>
      <c r="E174" s="43"/>
      <c r="F174" s="246" t="s">
        <v>1794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192</v>
      </c>
      <c r="AU174" s="19" t="s">
        <v>86</v>
      </c>
    </row>
    <row r="175" s="2" customFormat="1">
      <c r="A175" s="41"/>
      <c r="B175" s="42"/>
      <c r="C175" s="43"/>
      <c r="D175" s="250" t="s">
        <v>194</v>
      </c>
      <c r="E175" s="43"/>
      <c r="F175" s="251" t="s">
        <v>1795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194</v>
      </c>
      <c r="AU175" s="19" t="s">
        <v>86</v>
      </c>
    </row>
    <row r="176" s="14" customFormat="1">
      <c r="A176" s="14"/>
      <c r="B176" s="262"/>
      <c r="C176" s="263"/>
      <c r="D176" s="245" t="s">
        <v>196</v>
      </c>
      <c r="E176" s="264" t="s">
        <v>1</v>
      </c>
      <c r="F176" s="265" t="s">
        <v>1776</v>
      </c>
      <c r="G176" s="263"/>
      <c r="H176" s="266">
        <v>0.5</v>
      </c>
      <c r="I176" s="267"/>
      <c r="J176" s="263"/>
      <c r="K176" s="263"/>
      <c r="L176" s="268"/>
      <c r="M176" s="269"/>
      <c r="N176" s="270"/>
      <c r="O176" s="270"/>
      <c r="P176" s="270"/>
      <c r="Q176" s="270"/>
      <c r="R176" s="270"/>
      <c r="S176" s="270"/>
      <c r="T176" s="27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72" t="s">
        <v>196</v>
      </c>
      <c r="AU176" s="272" t="s">
        <v>86</v>
      </c>
      <c r="AV176" s="14" t="s">
        <v>90</v>
      </c>
      <c r="AW176" s="14" t="s">
        <v>38</v>
      </c>
      <c r="AX176" s="14" t="s">
        <v>86</v>
      </c>
      <c r="AY176" s="272" t="s">
        <v>183</v>
      </c>
    </row>
    <row r="177" s="2" customFormat="1" ht="21.75" customHeight="1">
      <c r="A177" s="41"/>
      <c r="B177" s="42"/>
      <c r="C177" s="232" t="s">
        <v>269</v>
      </c>
      <c r="D177" s="232" t="s">
        <v>186</v>
      </c>
      <c r="E177" s="233" t="s">
        <v>1282</v>
      </c>
      <c r="F177" s="234" t="s">
        <v>1283</v>
      </c>
      <c r="G177" s="235" t="s">
        <v>231</v>
      </c>
      <c r="H177" s="236">
        <v>43</v>
      </c>
      <c r="I177" s="237"/>
      <c r="J177" s="238">
        <f>ROUND(I177*H177,2)</f>
        <v>0</v>
      </c>
      <c r="K177" s="234" t="s">
        <v>190</v>
      </c>
      <c r="L177" s="47"/>
      <c r="M177" s="239" t="s">
        <v>1</v>
      </c>
      <c r="N177" s="240" t="s">
        <v>47</v>
      </c>
      <c r="O177" s="94"/>
      <c r="P177" s="241">
        <f>O177*H177</f>
        <v>0</v>
      </c>
      <c r="Q177" s="241">
        <v>9.0000000000000006E-05</v>
      </c>
      <c r="R177" s="241">
        <f>Q177*H177</f>
        <v>0.0038700000000000002</v>
      </c>
      <c r="S177" s="241">
        <v>0</v>
      </c>
      <c r="T177" s="242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43" t="s">
        <v>101</v>
      </c>
      <c r="AT177" s="243" t="s">
        <v>186</v>
      </c>
      <c r="AU177" s="243" t="s">
        <v>86</v>
      </c>
      <c r="AY177" s="19" t="s">
        <v>183</v>
      </c>
      <c r="BE177" s="244">
        <f>IF(N177="základní",J177,0)</f>
        <v>0</v>
      </c>
      <c r="BF177" s="244">
        <f>IF(N177="snížená",J177,0)</f>
        <v>0</v>
      </c>
      <c r="BG177" s="244">
        <f>IF(N177="zákl. přenesená",J177,0)</f>
        <v>0</v>
      </c>
      <c r="BH177" s="244">
        <f>IF(N177="sníž. přenesená",J177,0)</f>
        <v>0</v>
      </c>
      <c r="BI177" s="244">
        <f>IF(N177="nulová",J177,0)</f>
        <v>0</v>
      </c>
      <c r="BJ177" s="19" t="s">
        <v>86</v>
      </c>
      <c r="BK177" s="244">
        <f>ROUND(I177*H177,2)</f>
        <v>0</v>
      </c>
      <c r="BL177" s="19" t="s">
        <v>101</v>
      </c>
      <c r="BM177" s="243" t="s">
        <v>1796</v>
      </c>
    </row>
    <row r="178" s="2" customFormat="1">
      <c r="A178" s="41"/>
      <c r="B178" s="42"/>
      <c r="C178" s="43"/>
      <c r="D178" s="245" t="s">
        <v>192</v>
      </c>
      <c r="E178" s="43"/>
      <c r="F178" s="246" t="s">
        <v>1285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192</v>
      </c>
      <c r="AU178" s="19" t="s">
        <v>86</v>
      </c>
    </row>
    <row r="179" s="2" customFormat="1">
      <c r="A179" s="41"/>
      <c r="B179" s="42"/>
      <c r="C179" s="43"/>
      <c r="D179" s="250" t="s">
        <v>194</v>
      </c>
      <c r="E179" s="43"/>
      <c r="F179" s="251" t="s">
        <v>1286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194</v>
      </c>
      <c r="AU179" s="19" t="s">
        <v>86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1797</v>
      </c>
      <c r="G180" s="263"/>
      <c r="H180" s="266">
        <v>43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86</v>
      </c>
      <c r="AV180" s="14" t="s">
        <v>90</v>
      </c>
      <c r="AW180" s="14" t="s">
        <v>38</v>
      </c>
      <c r="AX180" s="14" t="s">
        <v>86</v>
      </c>
      <c r="AY180" s="272" t="s">
        <v>183</v>
      </c>
    </row>
    <row r="181" s="12" customFormat="1" ht="25.92" customHeight="1">
      <c r="A181" s="12"/>
      <c r="B181" s="216"/>
      <c r="C181" s="217"/>
      <c r="D181" s="218" t="s">
        <v>81</v>
      </c>
      <c r="E181" s="219" t="s">
        <v>104</v>
      </c>
      <c r="F181" s="219" t="s">
        <v>1211</v>
      </c>
      <c r="G181" s="217"/>
      <c r="H181" s="217"/>
      <c r="I181" s="220"/>
      <c r="J181" s="221">
        <f>BK181</f>
        <v>0</v>
      </c>
      <c r="K181" s="217"/>
      <c r="L181" s="222"/>
      <c r="M181" s="223"/>
      <c r="N181" s="224"/>
      <c r="O181" s="224"/>
      <c r="P181" s="225">
        <f>SUM(P182:P184)</f>
        <v>0</v>
      </c>
      <c r="Q181" s="224"/>
      <c r="R181" s="225">
        <f>SUM(R182:R184)</f>
        <v>0</v>
      </c>
      <c r="S181" s="224"/>
      <c r="T181" s="226">
        <f>SUM(T182:T184)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7" t="s">
        <v>101</v>
      </c>
      <c r="AT181" s="228" t="s">
        <v>81</v>
      </c>
      <c r="AU181" s="228" t="s">
        <v>82</v>
      </c>
      <c r="AY181" s="227" t="s">
        <v>183</v>
      </c>
      <c r="BK181" s="229">
        <f>SUM(BK182:BK184)</f>
        <v>0</v>
      </c>
    </row>
    <row r="182" s="2" customFormat="1" ht="16.5" customHeight="1">
      <c r="A182" s="41"/>
      <c r="B182" s="42"/>
      <c r="C182" s="232" t="s">
        <v>275</v>
      </c>
      <c r="D182" s="232" t="s">
        <v>186</v>
      </c>
      <c r="E182" s="233" t="s">
        <v>1798</v>
      </c>
      <c r="F182" s="234" t="s">
        <v>1799</v>
      </c>
      <c r="G182" s="235" t="s">
        <v>1198</v>
      </c>
      <c r="H182" s="236">
        <v>55</v>
      </c>
      <c r="I182" s="237"/>
      <c r="J182" s="238">
        <f>ROUND(I182*H182,2)</f>
        <v>0</v>
      </c>
      <c r="K182" s="234" t="s">
        <v>1209</v>
      </c>
      <c r="L182" s="47"/>
      <c r="M182" s="239" t="s">
        <v>1</v>
      </c>
      <c r="N182" s="240" t="s">
        <v>47</v>
      </c>
      <c r="O182" s="94"/>
      <c r="P182" s="241">
        <f>O182*H182</f>
        <v>0</v>
      </c>
      <c r="Q182" s="241">
        <v>0</v>
      </c>
      <c r="R182" s="241">
        <f>Q182*H182</f>
        <v>0</v>
      </c>
      <c r="S182" s="241">
        <v>0</v>
      </c>
      <c r="T182" s="242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43" t="s">
        <v>101</v>
      </c>
      <c r="AT182" s="243" t="s">
        <v>186</v>
      </c>
      <c r="AU182" s="243" t="s">
        <v>86</v>
      </c>
      <c r="AY182" s="19" t="s">
        <v>183</v>
      </c>
      <c r="BE182" s="244">
        <f>IF(N182="základní",J182,0)</f>
        <v>0</v>
      </c>
      <c r="BF182" s="244">
        <f>IF(N182="snížená",J182,0)</f>
        <v>0</v>
      </c>
      <c r="BG182" s="244">
        <f>IF(N182="zákl. přenesená",J182,0)</f>
        <v>0</v>
      </c>
      <c r="BH182" s="244">
        <f>IF(N182="sníž. přenesená",J182,0)</f>
        <v>0</v>
      </c>
      <c r="BI182" s="244">
        <f>IF(N182="nulová",J182,0)</f>
        <v>0</v>
      </c>
      <c r="BJ182" s="19" t="s">
        <v>86</v>
      </c>
      <c r="BK182" s="244">
        <f>ROUND(I182*H182,2)</f>
        <v>0</v>
      </c>
      <c r="BL182" s="19" t="s">
        <v>101</v>
      </c>
      <c r="BM182" s="243" t="s">
        <v>1800</v>
      </c>
    </row>
    <row r="183" s="2" customFormat="1">
      <c r="A183" s="41"/>
      <c r="B183" s="42"/>
      <c r="C183" s="43"/>
      <c r="D183" s="245" t="s">
        <v>192</v>
      </c>
      <c r="E183" s="43"/>
      <c r="F183" s="246" t="s">
        <v>1801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192</v>
      </c>
      <c r="AU183" s="19" t="s">
        <v>86</v>
      </c>
    </row>
    <row r="184" s="14" customFormat="1">
      <c r="A184" s="14"/>
      <c r="B184" s="262"/>
      <c r="C184" s="263"/>
      <c r="D184" s="245" t="s">
        <v>196</v>
      </c>
      <c r="E184" s="264" t="s">
        <v>1</v>
      </c>
      <c r="F184" s="265" t="s">
        <v>1802</v>
      </c>
      <c r="G184" s="263"/>
      <c r="H184" s="266">
        <v>55</v>
      </c>
      <c r="I184" s="267"/>
      <c r="J184" s="263"/>
      <c r="K184" s="263"/>
      <c r="L184" s="268"/>
      <c r="M184" s="269"/>
      <c r="N184" s="270"/>
      <c r="O184" s="270"/>
      <c r="P184" s="270"/>
      <c r="Q184" s="270"/>
      <c r="R184" s="270"/>
      <c r="S184" s="270"/>
      <c r="T184" s="27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2" t="s">
        <v>196</v>
      </c>
      <c r="AU184" s="272" t="s">
        <v>86</v>
      </c>
      <c r="AV184" s="14" t="s">
        <v>90</v>
      </c>
      <c r="AW184" s="14" t="s">
        <v>38</v>
      </c>
      <c r="AX184" s="14" t="s">
        <v>86</v>
      </c>
      <c r="AY184" s="272" t="s">
        <v>183</v>
      </c>
    </row>
    <row r="185" s="12" customFormat="1" ht="25.92" customHeight="1">
      <c r="A185" s="12"/>
      <c r="B185" s="216"/>
      <c r="C185" s="217"/>
      <c r="D185" s="218" t="s">
        <v>81</v>
      </c>
      <c r="E185" s="219" t="s">
        <v>110</v>
      </c>
      <c r="F185" s="219" t="s">
        <v>1215</v>
      </c>
      <c r="G185" s="217"/>
      <c r="H185" s="217"/>
      <c r="I185" s="220"/>
      <c r="J185" s="221">
        <f>BK185</f>
        <v>0</v>
      </c>
      <c r="K185" s="217"/>
      <c r="L185" s="222"/>
      <c r="M185" s="223"/>
      <c r="N185" s="224"/>
      <c r="O185" s="224"/>
      <c r="P185" s="225">
        <f>SUM(P186:P210)</f>
        <v>0</v>
      </c>
      <c r="Q185" s="224"/>
      <c r="R185" s="225">
        <f>SUM(R186:R210)</f>
        <v>0</v>
      </c>
      <c r="S185" s="224"/>
      <c r="T185" s="226">
        <f>SUM(T186:T210)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7" t="s">
        <v>101</v>
      </c>
      <c r="AT185" s="228" t="s">
        <v>81</v>
      </c>
      <c r="AU185" s="228" t="s">
        <v>82</v>
      </c>
      <c r="AY185" s="227" t="s">
        <v>183</v>
      </c>
      <c r="BK185" s="229">
        <f>SUM(BK186:BK210)</f>
        <v>0</v>
      </c>
    </row>
    <row r="186" s="2" customFormat="1" ht="24.15" customHeight="1">
      <c r="A186" s="41"/>
      <c r="B186" s="42"/>
      <c r="C186" s="232" t="s">
        <v>281</v>
      </c>
      <c r="D186" s="232" t="s">
        <v>186</v>
      </c>
      <c r="E186" s="233" t="s">
        <v>1803</v>
      </c>
      <c r="F186" s="234" t="s">
        <v>1804</v>
      </c>
      <c r="G186" s="235" t="s">
        <v>294</v>
      </c>
      <c r="H186" s="236">
        <v>4</v>
      </c>
      <c r="I186" s="237"/>
      <c r="J186" s="238">
        <f>ROUND(I186*H186,2)</f>
        <v>0</v>
      </c>
      <c r="K186" s="234" t="s">
        <v>190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86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1805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1806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86</v>
      </c>
    </row>
    <row r="188" s="2" customFormat="1">
      <c r="A188" s="41"/>
      <c r="B188" s="42"/>
      <c r="C188" s="43"/>
      <c r="D188" s="250" t="s">
        <v>194</v>
      </c>
      <c r="E188" s="43"/>
      <c r="F188" s="251" t="s">
        <v>1807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194</v>
      </c>
      <c r="AU188" s="19" t="s">
        <v>86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1274</v>
      </c>
      <c r="G189" s="263"/>
      <c r="H189" s="266">
        <v>4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86</v>
      </c>
      <c r="AV189" s="14" t="s">
        <v>90</v>
      </c>
      <c r="AW189" s="14" t="s">
        <v>38</v>
      </c>
      <c r="AX189" s="14" t="s">
        <v>86</v>
      </c>
      <c r="AY189" s="272" t="s">
        <v>183</v>
      </c>
    </row>
    <row r="190" s="2" customFormat="1" ht="24.15" customHeight="1">
      <c r="A190" s="41"/>
      <c r="B190" s="42"/>
      <c r="C190" s="232" t="s">
        <v>291</v>
      </c>
      <c r="D190" s="232" t="s">
        <v>186</v>
      </c>
      <c r="E190" s="233" t="s">
        <v>1808</v>
      </c>
      <c r="F190" s="234" t="s">
        <v>1809</v>
      </c>
      <c r="G190" s="235" t="s">
        <v>294</v>
      </c>
      <c r="H190" s="236">
        <v>2</v>
      </c>
      <c r="I190" s="237"/>
      <c r="J190" s="238">
        <f>ROUND(I190*H190,2)</f>
        <v>0</v>
      </c>
      <c r="K190" s="234" t="s">
        <v>190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86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1810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1811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86</v>
      </c>
    </row>
    <row r="192" s="2" customFormat="1">
      <c r="A192" s="41"/>
      <c r="B192" s="42"/>
      <c r="C192" s="43"/>
      <c r="D192" s="250" t="s">
        <v>194</v>
      </c>
      <c r="E192" s="43"/>
      <c r="F192" s="251" t="s">
        <v>1812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194</v>
      </c>
      <c r="AU192" s="19" t="s">
        <v>86</v>
      </c>
    </row>
    <row r="193" s="14" customFormat="1">
      <c r="A193" s="14"/>
      <c r="B193" s="262"/>
      <c r="C193" s="263"/>
      <c r="D193" s="245" t="s">
        <v>196</v>
      </c>
      <c r="E193" s="264" t="s">
        <v>1</v>
      </c>
      <c r="F193" s="265" t="s">
        <v>1813</v>
      </c>
      <c r="G193" s="263"/>
      <c r="H193" s="266">
        <v>2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2" t="s">
        <v>196</v>
      </c>
      <c r="AU193" s="272" t="s">
        <v>86</v>
      </c>
      <c r="AV193" s="14" t="s">
        <v>90</v>
      </c>
      <c r="AW193" s="14" t="s">
        <v>38</v>
      </c>
      <c r="AX193" s="14" t="s">
        <v>86</v>
      </c>
      <c r="AY193" s="272" t="s">
        <v>183</v>
      </c>
    </row>
    <row r="194" s="2" customFormat="1" ht="24.15" customHeight="1">
      <c r="A194" s="41"/>
      <c r="B194" s="42"/>
      <c r="C194" s="232" t="s">
        <v>298</v>
      </c>
      <c r="D194" s="232" t="s">
        <v>186</v>
      </c>
      <c r="E194" s="233" t="s">
        <v>1814</v>
      </c>
      <c r="F194" s="234" t="s">
        <v>1815</v>
      </c>
      <c r="G194" s="235" t="s">
        <v>222</v>
      </c>
      <c r="H194" s="236">
        <v>75</v>
      </c>
      <c r="I194" s="237"/>
      <c r="J194" s="238">
        <f>ROUND(I194*H194,2)</f>
        <v>0</v>
      </c>
      <c r="K194" s="234" t="s">
        <v>1209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101</v>
      </c>
      <c r="AT194" s="243" t="s">
        <v>186</v>
      </c>
      <c r="AU194" s="243" t="s">
        <v>86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101</v>
      </c>
      <c r="BM194" s="243" t="s">
        <v>1816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1815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86</v>
      </c>
    </row>
    <row r="196" s="14" customFormat="1">
      <c r="A196" s="14"/>
      <c r="B196" s="262"/>
      <c r="C196" s="263"/>
      <c r="D196" s="245" t="s">
        <v>196</v>
      </c>
      <c r="E196" s="264" t="s">
        <v>1</v>
      </c>
      <c r="F196" s="265" t="s">
        <v>1817</v>
      </c>
      <c r="G196" s="263"/>
      <c r="H196" s="266">
        <v>75</v>
      </c>
      <c r="I196" s="267"/>
      <c r="J196" s="263"/>
      <c r="K196" s="263"/>
      <c r="L196" s="268"/>
      <c r="M196" s="269"/>
      <c r="N196" s="270"/>
      <c r="O196" s="270"/>
      <c r="P196" s="270"/>
      <c r="Q196" s="270"/>
      <c r="R196" s="270"/>
      <c r="S196" s="270"/>
      <c r="T196" s="27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2" t="s">
        <v>196</v>
      </c>
      <c r="AU196" s="272" t="s">
        <v>86</v>
      </c>
      <c r="AV196" s="14" t="s">
        <v>90</v>
      </c>
      <c r="AW196" s="14" t="s">
        <v>38</v>
      </c>
      <c r="AX196" s="14" t="s">
        <v>86</v>
      </c>
      <c r="AY196" s="272" t="s">
        <v>183</v>
      </c>
    </row>
    <row r="197" s="2" customFormat="1" ht="24.15" customHeight="1">
      <c r="A197" s="41"/>
      <c r="B197" s="42"/>
      <c r="C197" s="232" t="s">
        <v>306</v>
      </c>
      <c r="D197" s="232" t="s">
        <v>186</v>
      </c>
      <c r="E197" s="233" t="s">
        <v>1818</v>
      </c>
      <c r="F197" s="234" t="s">
        <v>1819</v>
      </c>
      <c r="G197" s="235" t="s">
        <v>294</v>
      </c>
      <c r="H197" s="236">
        <v>0.5</v>
      </c>
      <c r="I197" s="237"/>
      <c r="J197" s="238">
        <f>ROUND(I197*H197,2)</f>
        <v>0</v>
      </c>
      <c r="K197" s="234" t="s">
        <v>190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0</v>
      </c>
      <c r="R197" s="241">
        <f>Q197*H197</f>
        <v>0</v>
      </c>
      <c r="S197" s="241">
        <v>0</v>
      </c>
      <c r="T197" s="242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101</v>
      </c>
      <c r="AT197" s="243" t="s">
        <v>186</v>
      </c>
      <c r="AU197" s="243" t="s">
        <v>86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101</v>
      </c>
      <c r="BM197" s="243" t="s">
        <v>1820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1821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86</v>
      </c>
    </row>
    <row r="199" s="2" customFormat="1">
      <c r="A199" s="41"/>
      <c r="B199" s="42"/>
      <c r="C199" s="43"/>
      <c r="D199" s="250" t="s">
        <v>194</v>
      </c>
      <c r="E199" s="43"/>
      <c r="F199" s="251" t="s">
        <v>1822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194</v>
      </c>
      <c r="AU199" s="19" t="s">
        <v>86</v>
      </c>
    </row>
    <row r="200" s="14" customFormat="1">
      <c r="A200" s="14"/>
      <c r="B200" s="262"/>
      <c r="C200" s="263"/>
      <c r="D200" s="245" t="s">
        <v>196</v>
      </c>
      <c r="E200" s="264" t="s">
        <v>1</v>
      </c>
      <c r="F200" s="265" t="s">
        <v>1776</v>
      </c>
      <c r="G200" s="263"/>
      <c r="H200" s="266">
        <v>0.5</v>
      </c>
      <c r="I200" s="267"/>
      <c r="J200" s="263"/>
      <c r="K200" s="263"/>
      <c r="L200" s="268"/>
      <c r="M200" s="269"/>
      <c r="N200" s="270"/>
      <c r="O200" s="270"/>
      <c r="P200" s="270"/>
      <c r="Q200" s="270"/>
      <c r="R200" s="270"/>
      <c r="S200" s="270"/>
      <c r="T200" s="27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72" t="s">
        <v>196</v>
      </c>
      <c r="AU200" s="272" t="s">
        <v>86</v>
      </c>
      <c r="AV200" s="14" t="s">
        <v>90</v>
      </c>
      <c r="AW200" s="14" t="s">
        <v>38</v>
      </c>
      <c r="AX200" s="14" t="s">
        <v>86</v>
      </c>
      <c r="AY200" s="272" t="s">
        <v>183</v>
      </c>
    </row>
    <row r="201" s="2" customFormat="1" ht="24.15" customHeight="1">
      <c r="A201" s="41"/>
      <c r="B201" s="42"/>
      <c r="C201" s="232" t="s">
        <v>314</v>
      </c>
      <c r="D201" s="232" t="s">
        <v>186</v>
      </c>
      <c r="E201" s="233" t="s">
        <v>1823</v>
      </c>
      <c r="F201" s="234" t="s">
        <v>1824</v>
      </c>
      <c r="G201" s="235" t="s">
        <v>294</v>
      </c>
      <c r="H201" s="236">
        <v>0.5</v>
      </c>
      <c r="I201" s="237"/>
      <c r="J201" s="238">
        <f>ROUND(I201*H201,2)</f>
        <v>0</v>
      </c>
      <c r="K201" s="234" t="s">
        <v>190</v>
      </c>
      <c r="L201" s="47"/>
      <c r="M201" s="239" t="s">
        <v>1</v>
      </c>
      <c r="N201" s="240" t="s">
        <v>47</v>
      </c>
      <c r="O201" s="94"/>
      <c r="P201" s="241">
        <f>O201*H201</f>
        <v>0</v>
      </c>
      <c r="Q201" s="241">
        <v>0</v>
      </c>
      <c r="R201" s="241">
        <f>Q201*H201</f>
        <v>0</v>
      </c>
      <c r="S201" s="241">
        <v>0</v>
      </c>
      <c r="T201" s="242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43" t="s">
        <v>101</v>
      </c>
      <c r="AT201" s="243" t="s">
        <v>186</v>
      </c>
      <c r="AU201" s="243" t="s">
        <v>86</v>
      </c>
      <c r="AY201" s="19" t="s">
        <v>183</v>
      </c>
      <c r="BE201" s="244">
        <f>IF(N201="základní",J201,0)</f>
        <v>0</v>
      </c>
      <c r="BF201" s="244">
        <f>IF(N201="snížená",J201,0)</f>
        <v>0</v>
      </c>
      <c r="BG201" s="244">
        <f>IF(N201="zákl. přenesená",J201,0)</f>
        <v>0</v>
      </c>
      <c r="BH201" s="244">
        <f>IF(N201="sníž. přenesená",J201,0)</f>
        <v>0</v>
      </c>
      <c r="BI201" s="244">
        <f>IF(N201="nulová",J201,0)</f>
        <v>0</v>
      </c>
      <c r="BJ201" s="19" t="s">
        <v>86</v>
      </c>
      <c r="BK201" s="244">
        <f>ROUND(I201*H201,2)</f>
        <v>0</v>
      </c>
      <c r="BL201" s="19" t="s">
        <v>101</v>
      </c>
      <c r="BM201" s="243" t="s">
        <v>1825</v>
      </c>
    </row>
    <row r="202" s="2" customFormat="1">
      <c r="A202" s="41"/>
      <c r="B202" s="42"/>
      <c r="C202" s="43"/>
      <c r="D202" s="245" t="s">
        <v>192</v>
      </c>
      <c r="E202" s="43"/>
      <c r="F202" s="246" t="s">
        <v>1826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192</v>
      </c>
      <c r="AU202" s="19" t="s">
        <v>86</v>
      </c>
    </row>
    <row r="203" s="2" customFormat="1">
      <c r="A203" s="41"/>
      <c r="B203" s="42"/>
      <c r="C203" s="43"/>
      <c r="D203" s="250" t="s">
        <v>194</v>
      </c>
      <c r="E203" s="43"/>
      <c r="F203" s="251" t="s">
        <v>1827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194</v>
      </c>
      <c r="AU203" s="19" t="s">
        <v>86</v>
      </c>
    </row>
    <row r="204" s="14" customFormat="1">
      <c r="A204" s="14"/>
      <c r="B204" s="262"/>
      <c r="C204" s="263"/>
      <c r="D204" s="245" t="s">
        <v>196</v>
      </c>
      <c r="E204" s="264" t="s">
        <v>1</v>
      </c>
      <c r="F204" s="265" t="s">
        <v>1776</v>
      </c>
      <c r="G204" s="263"/>
      <c r="H204" s="266">
        <v>0.5</v>
      </c>
      <c r="I204" s="267"/>
      <c r="J204" s="263"/>
      <c r="K204" s="263"/>
      <c r="L204" s="268"/>
      <c r="M204" s="269"/>
      <c r="N204" s="270"/>
      <c r="O204" s="270"/>
      <c r="P204" s="270"/>
      <c r="Q204" s="270"/>
      <c r="R204" s="270"/>
      <c r="S204" s="270"/>
      <c r="T204" s="27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72" t="s">
        <v>196</v>
      </c>
      <c r="AU204" s="272" t="s">
        <v>86</v>
      </c>
      <c r="AV204" s="14" t="s">
        <v>90</v>
      </c>
      <c r="AW204" s="14" t="s">
        <v>38</v>
      </c>
      <c r="AX204" s="14" t="s">
        <v>86</v>
      </c>
      <c r="AY204" s="272" t="s">
        <v>183</v>
      </c>
    </row>
    <row r="205" s="2" customFormat="1" ht="16.5" customHeight="1">
      <c r="A205" s="41"/>
      <c r="B205" s="42"/>
      <c r="C205" s="232" t="s">
        <v>252</v>
      </c>
      <c r="D205" s="232" t="s">
        <v>186</v>
      </c>
      <c r="E205" s="233" t="s">
        <v>1828</v>
      </c>
      <c r="F205" s="234" t="s">
        <v>1829</v>
      </c>
      <c r="G205" s="235" t="s">
        <v>1198</v>
      </c>
      <c r="H205" s="236">
        <v>0.5</v>
      </c>
      <c r="I205" s="237"/>
      <c r="J205" s="238">
        <f>ROUND(I205*H205,2)</f>
        <v>0</v>
      </c>
      <c r="K205" s="234" t="s">
        <v>1</v>
      </c>
      <c r="L205" s="47"/>
      <c r="M205" s="239" t="s">
        <v>1</v>
      </c>
      <c r="N205" s="240" t="s">
        <v>47</v>
      </c>
      <c r="O205" s="94"/>
      <c r="P205" s="241">
        <f>O205*H205</f>
        <v>0</v>
      </c>
      <c r="Q205" s="241">
        <v>0</v>
      </c>
      <c r="R205" s="241">
        <f>Q205*H205</f>
        <v>0</v>
      </c>
      <c r="S205" s="241">
        <v>0</v>
      </c>
      <c r="T205" s="242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43" t="s">
        <v>101</v>
      </c>
      <c r="AT205" s="243" t="s">
        <v>186</v>
      </c>
      <c r="AU205" s="243" t="s">
        <v>86</v>
      </c>
      <c r="AY205" s="19" t="s">
        <v>183</v>
      </c>
      <c r="BE205" s="244">
        <f>IF(N205="základní",J205,0)</f>
        <v>0</v>
      </c>
      <c r="BF205" s="244">
        <f>IF(N205="snížená",J205,0)</f>
        <v>0</v>
      </c>
      <c r="BG205" s="244">
        <f>IF(N205="zákl. přenesená",J205,0)</f>
        <v>0</v>
      </c>
      <c r="BH205" s="244">
        <f>IF(N205="sníž. přenesená",J205,0)</f>
        <v>0</v>
      </c>
      <c r="BI205" s="244">
        <f>IF(N205="nulová",J205,0)</f>
        <v>0</v>
      </c>
      <c r="BJ205" s="19" t="s">
        <v>86</v>
      </c>
      <c r="BK205" s="244">
        <f>ROUND(I205*H205,2)</f>
        <v>0</v>
      </c>
      <c r="BL205" s="19" t="s">
        <v>101</v>
      </c>
      <c r="BM205" s="243" t="s">
        <v>1830</v>
      </c>
    </row>
    <row r="206" s="2" customFormat="1">
      <c r="A206" s="41"/>
      <c r="B206" s="42"/>
      <c r="C206" s="43"/>
      <c r="D206" s="245" t="s">
        <v>192</v>
      </c>
      <c r="E206" s="43"/>
      <c r="F206" s="246" t="s">
        <v>1831</v>
      </c>
      <c r="G206" s="43"/>
      <c r="H206" s="43"/>
      <c r="I206" s="247"/>
      <c r="J206" s="43"/>
      <c r="K206" s="43"/>
      <c r="L206" s="47"/>
      <c r="M206" s="248"/>
      <c r="N206" s="249"/>
      <c r="O206" s="94"/>
      <c r="P206" s="94"/>
      <c r="Q206" s="94"/>
      <c r="R206" s="94"/>
      <c r="S206" s="94"/>
      <c r="T206" s="95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192</v>
      </c>
      <c r="AU206" s="19" t="s">
        <v>86</v>
      </c>
    </row>
    <row r="207" s="14" customFormat="1">
      <c r="A207" s="14"/>
      <c r="B207" s="262"/>
      <c r="C207" s="263"/>
      <c r="D207" s="245" t="s">
        <v>196</v>
      </c>
      <c r="E207" s="264" t="s">
        <v>1</v>
      </c>
      <c r="F207" s="265" t="s">
        <v>1776</v>
      </c>
      <c r="G207" s="263"/>
      <c r="H207" s="266">
        <v>0.5</v>
      </c>
      <c r="I207" s="267"/>
      <c r="J207" s="263"/>
      <c r="K207" s="263"/>
      <c r="L207" s="268"/>
      <c r="M207" s="269"/>
      <c r="N207" s="270"/>
      <c r="O207" s="270"/>
      <c r="P207" s="270"/>
      <c r="Q207" s="270"/>
      <c r="R207" s="270"/>
      <c r="S207" s="270"/>
      <c r="T207" s="27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2" t="s">
        <v>196</v>
      </c>
      <c r="AU207" s="272" t="s">
        <v>86</v>
      </c>
      <c r="AV207" s="14" t="s">
        <v>90</v>
      </c>
      <c r="AW207" s="14" t="s">
        <v>38</v>
      </c>
      <c r="AX207" s="14" t="s">
        <v>86</v>
      </c>
      <c r="AY207" s="272" t="s">
        <v>183</v>
      </c>
    </row>
    <row r="208" s="2" customFormat="1" ht="16.5" customHeight="1">
      <c r="A208" s="41"/>
      <c r="B208" s="42"/>
      <c r="C208" s="232" t="s">
        <v>7</v>
      </c>
      <c r="D208" s="232" t="s">
        <v>186</v>
      </c>
      <c r="E208" s="233" t="s">
        <v>1319</v>
      </c>
      <c r="F208" s="234" t="s">
        <v>1320</v>
      </c>
      <c r="G208" s="235" t="s">
        <v>222</v>
      </c>
      <c r="H208" s="236">
        <v>43</v>
      </c>
      <c r="I208" s="237"/>
      <c r="J208" s="238">
        <f>ROUND(I208*H208,2)</f>
        <v>0</v>
      </c>
      <c r="K208" s="234" t="s">
        <v>1</v>
      </c>
      <c r="L208" s="47"/>
      <c r="M208" s="239" t="s">
        <v>1</v>
      </c>
      <c r="N208" s="240" t="s">
        <v>47</v>
      </c>
      <c r="O208" s="94"/>
      <c r="P208" s="241">
        <f>O208*H208</f>
        <v>0</v>
      </c>
      <c r="Q208" s="241">
        <v>0</v>
      </c>
      <c r="R208" s="241">
        <f>Q208*H208</f>
        <v>0</v>
      </c>
      <c r="S208" s="241">
        <v>0</v>
      </c>
      <c r="T208" s="242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43" t="s">
        <v>101</v>
      </c>
      <c r="AT208" s="243" t="s">
        <v>186</v>
      </c>
      <c r="AU208" s="243" t="s">
        <v>86</v>
      </c>
      <c r="AY208" s="19" t="s">
        <v>183</v>
      </c>
      <c r="BE208" s="244">
        <f>IF(N208="základní",J208,0)</f>
        <v>0</v>
      </c>
      <c r="BF208" s="244">
        <f>IF(N208="snížená",J208,0)</f>
        <v>0</v>
      </c>
      <c r="BG208" s="244">
        <f>IF(N208="zákl. přenesená",J208,0)</f>
        <v>0</v>
      </c>
      <c r="BH208" s="244">
        <f>IF(N208="sníž. přenesená",J208,0)</f>
        <v>0</v>
      </c>
      <c r="BI208" s="244">
        <f>IF(N208="nulová",J208,0)</f>
        <v>0</v>
      </c>
      <c r="BJ208" s="19" t="s">
        <v>86</v>
      </c>
      <c r="BK208" s="244">
        <f>ROUND(I208*H208,2)</f>
        <v>0</v>
      </c>
      <c r="BL208" s="19" t="s">
        <v>101</v>
      </c>
      <c r="BM208" s="243" t="s">
        <v>1832</v>
      </c>
    </row>
    <row r="209" s="2" customFormat="1">
      <c r="A209" s="41"/>
      <c r="B209" s="42"/>
      <c r="C209" s="43"/>
      <c r="D209" s="245" t="s">
        <v>192</v>
      </c>
      <c r="E209" s="43"/>
      <c r="F209" s="246" t="s">
        <v>1320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192</v>
      </c>
      <c r="AU209" s="19" t="s">
        <v>86</v>
      </c>
    </row>
    <row r="210" s="14" customFormat="1">
      <c r="A210" s="14"/>
      <c r="B210" s="262"/>
      <c r="C210" s="263"/>
      <c r="D210" s="245" t="s">
        <v>196</v>
      </c>
      <c r="E210" s="264" t="s">
        <v>1</v>
      </c>
      <c r="F210" s="265" t="s">
        <v>1797</v>
      </c>
      <c r="G210" s="263"/>
      <c r="H210" s="266">
        <v>43</v>
      </c>
      <c r="I210" s="267"/>
      <c r="J210" s="263"/>
      <c r="K210" s="263"/>
      <c r="L210" s="268"/>
      <c r="M210" s="295"/>
      <c r="N210" s="296"/>
      <c r="O210" s="296"/>
      <c r="P210" s="296"/>
      <c r="Q210" s="296"/>
      <c r="R210" s="296"/>
      <c r="S210" s="296"/>
      <c r="T210" s="29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2" t="s">
        <v>196</v>
      </c>
      <c r="AU210" s="272" t="s">
        <v>86</v>
      </c>
      <c r="AV210" s="14" t="s">
        <v>90</v>
      </c>
      <c r="AW210" s="14" t="s">
        <v>38</v>
      </c>
      <c r="AX210" s="14" t="s">
        <v>86</v>
      </c>
      <c r="AY210" s="272" t="s">
        <v>183</v>
      </c>
    </row>
    <row r="211" s="2" customFormat="1" ht="6.96" customHeight="1">
      <c r="A211" s="41"/>
      <c r="B211" s="69"/>
      <c r="C211" s="70"/>
      <c r="D211" s="70"/>
      <c r="E211" s="70"/>
      <c r="F211" s="70"/>
      <c r="G211" s="70"/>
      <c r="H211" s="70"/>
      <c r="I211" s="70"/>
      <c r="J211" s="70"/>
      <c r="K211" s="70"/>
      <c r="L211" s="47"/>
      <c r="M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</row>
  </sheetData>
  <sheetProtection sheet="1" autoFilter="0" formatColumns="0" formatRows="0" objects="1" scenarios="1" spinCount="100000" saltValue="BGXW7htMEQt2m8g4okOQIsZdvbBv9r1R8FJacq96N+YcFAOhz0HcaRo2fg9vXGYu+HMSslHSktghCpNAcf13tg==" hashValue="XjqMEdESjhSfmwvcH3GQVuxWGWIu4bo0D8jaD2GJBJJuxNKdBsOUhgTryLu1WIbmAEiQMUKN1XLMNOmrUUj0NA==" algorithmName="SHA-512" password="CC35"/>
  <autoFilter ref="C124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29" r:id="rId1" display="https://podminky.urs.cz/item/CS_URS_2025_01/132212611"/>
    <hyperlink ref="F135" r:id="rId2" display="https://podminky.urs.cz/item/CS_URS_2025_01/141721213"/>
    <hyperlink ref="F139" r:id="rId3" display="https://podminky.urs.cz/item/CS_URS_2025_01/174111101"/>
    <hyperlink ref="F143" r:id="rId4" display="https://podminky.urs.cz/item/CS_URS_2025_01/174112101"/>
    <hyperlink ref="F161" r:id="rId5" display="https://podminky.urs.cz/item/CS_URS_2025_01/460010021"/>
    <hyperlink ref="F165" r:id="rId6" display="https://podminky.urs.cz/item/CS_URS_2025_01/460481122"/>
    <hyperlink ref="F171" r:id="rId7" display="https://podminky.urs.cz/item/CS_URS_2025_01/460632113"/>
    <hyperlink ref="F175" r:id="rId8" display="https://podminky.urs.cz/item/CS_URS_2025_01/460632213"/>
    <hyperlink ref="F179" r:id="rId9" display="https://podminky.urs.cz/item/CS_URS_2025_01/460671113"/>
    <hyperlink ref="F188" r:id="rId10" display="https://podminky.urs.cz/item/CS_URS_2025_01/210100003"/>
    <hyperlink ref="F192" r:id="rId11" display="https://podminky.urs.cz/item/CS_URS_2025_01/210100006"/>
    <hyperlink ref="F199" r:id="rId12" display="https://podminky.urs.cz/item/CS_URS_2025_01/741210124"/>
    <hyperlink ref="F203" r:id="rId13" display="https://podminky.urs.cz/item/CS_URS_2025_01/741810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3690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1834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ROUND(J131,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ROUND((SUM(BE131:BE468)),  2)</f>
        <v>0</v>
      </c>
      <c r="G35" s="41"/>
      <c r="H35" s="41"/>
      <c r="I35" s="170">
        <v>0.20999999999999999</v>
      </c>
      <c r="J35" s="169">
        <f>ROUND(((SUM(BE131:BE468))*I35),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ROUND((SUM(BF131:BF468)),  2)</f>
        <v>0</v>
      </c>
      <c r="G36" s="41"/>
      <c r="H36" s="41"/>
      <c r="I36" s="170">
        <v>0.12</v>
      </c>
      <c r="J36" s="169">
        <f>ROUND(((SUM(BF131:BF468))*I36),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ROUND((SUM(BG131:BG468)),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ROUND((SUM(BH131:BH468)),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ROUND((SUM(BI131:BI468)),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 xml:space="preserve">7 - SO 661 Přejezdová konstrukce a úprava traťové koleje  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Ing.Michal Březina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J131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1835</v>
      </c>
      <c r="E99" s="197"/>
      <c r="F99" s="197"/>
      <c r="G99" s="197"/>
      <c r="H99" s="197"/>
      <c r="I99" s="197"/>
      <c r="J99" s="198">
        <f>J132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1836</v>
      </c>
      <c r="E100" s="202"/>
      <c r="F100" s="202"/>
      <c r="G100" s="202"/>
      <c r="H100" s="202"/>
      <c r="I100" s="202"/>
      <c r="J100" s="203">
        <f>J133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200"/>
      <c r="C101" s="136"/>
      <c r="D101" s="201" t="s">
        <v>1837</v>
      </c>
      <c r="E101" s="202"/>
      <c r="F101" s="202"/>
      <c r="G101" s="202"/>
      <c r="H101" s="202"/>
      <c r="I101" s="202"/>
      <c r="J101" s="203">
        <f>J134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200"/>
      <c r="C102" s="136"/>
      <c r="D102" s="201" t="s">
        <v>1838</v>
      </c>
      <c r="E102" s="202"/>
      <c r="F102" s="202"/>
      <c r="G102" s="202"/>
      <c r="H102" s="202"/>
      <c r="I102" s="202"/>
      <c r="J102" s="203">
        <f>J164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200"/>
      <c r="C103" s="136"/>
      <c r="D103" s="201" t="s">
        <v>1839</v>
      </c>
      <c r="E103" s="202"/>
      <c r="F103" s="202"/>
      <c r="G103" s="202"/>
      <c r="H103" s="202"/>
      <c r="I103" s="202"/>
      <c r="J103" s="203">
        <f>J207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200"/>
      <c r="C104" s="136"/>
      <c r="D104" s="201" t="s">
        <v>1840</v>
      </c>
      <c r="E104" s="202"/>
      <c r="F104" s="202"/>
      <c r="G104" s="202"/>
      <c r="H104" s="202"/>
      <c r="I104" s="202"/>
      <c r="J104" s="203">
        <f>J250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200"/>
      <c r="C105" s="136"/>
      <c r="D105" s="201" t="s">
        <v>1841</v>
      </c>
      <c r="E105" s="202"/>
      <c r="F105" s="202"/>
      <c r="G105" s="202"/>
      <c r="H105" s="202"/>
      <c r="I105" s="202"/>
      <c r="J105" s="203">
        <f>J276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200"/>
      <c r="C106" s="136"/>
      <c r="D106" s="201" t="s">
        <v>1842</v>
      </c>
      <c r="E106" s="202"/>
      <c r="F106" s="202"/>
      <c r="G106" s="202"/>
      <c r="H106" s="202"/>
      <c r="I106" s="202"/>
      <c r="J106" s="203">
        <f>J313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200"/>
      <c r="C107" s="136"/>
      <c r="D107" s="201" t="s">
        <v>1843</v>
      </c>
      <c r="E107" s="202"/>
      <c r="F107" s="202"/>
      <c r="G107" s="202"/>
      <c r="H107" s="202"/>
      <c r="I107" s="202"/>
      <c r="J107" s="203">
        <f>J368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200"/>
      <c r="C108" s="136"/>
      <c r="D108" s="201" t="s">
        <v>1844</v>
      </c>
      <c r="E108" s="202"/>
      <c r="F108" s="202"/>
      <c r="G108" s="202"/>
      <c r="H108" s="202"/>
      <c r="I108" s="202"/>
      <c r="J108" s="203">
        <f>J379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200"/>
      <c r="C109" s="136"/>
      <c r="D109" s="201" t="s">
        <v>1845</v>
      </c>
      <c r="E109" s="202"/>
      <c r="F109" s="202"/>
      <c r="G109" s="202"/>
      <c r="H109" s="202"/>
      <c r="I109" s="202"/>
      <c r="J109" s="203">
        <f>J459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41"/>
      <c r="B110" s="42"/>
      <c r="C110" s="43"/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5" s="2" customFormat="1" ht="6.96" customHeight="1">
      <c r="A115" s="41"/>
      <c r="B115" s="71"/>
      <c r="C115" s="72"/>
      <c r="D115" s="72"/>
      <c r="E115" s="72"/>
      <c r="F115" s="72"/>
      <c r="G115" s="72"/>
      <c r="H115" s="72"/>
      <c r="I115" s="72"/>
      <c r="J115" s="72"/>
      <c r="K115" s="72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24.96" customHeight="1">
      <c r="A116" s="41"/>
      <c r="B116" s="42"/>
      <c r="C116" s="25" t="s">
        <v>168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6.96" customHeight="1">
      <c r="A117" s="41"/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2" customHeight="1">
      <c r="A118" s="41"/>
      <c r="B118" s="42"/>
      <c r="C118" s="34" t="s">
        <v>16</v>
      </c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6.5" customHeight="1">
      <c r="A119" s="41"/>
      <c r="B119" s="42"/>
      <c r="C119" s="43"/>
      <c r="D119" s="43"/>
      <c r="E119" s="189" t="str">
        <f>E7</f>
        <v>Oprava tramvajového křížení v km 4,064 v žst. Olomouc - město</v>
      </c>
      <c r="F119" s="34"/>
      <c r="G119" s="34"/>
      <c r="H119" s="34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1" customFormat="1" ht="12" customHeight="1">
      <c r="B120" s="23"/>
      <c r="C120" s="34" t="s">
        <v>147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2" customFormat="1" ht="16.5" customHeight="1">
      <c r="A121" s="41"/>
      <c r="B121" s="42"/>
      <c r="C121" s="43"/>
      <c r="D121" s="43"/>
      <c r="E121" s="189" t="s">
        <v>2783</v>
      </c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2" customHeight="1">
      <c r="A122" s="41"/>
      <c r="B122" s="42"/>
      <c r="C122" s="34" t="s">
        <v>149</v>
      </c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30" customHeight="1">
      <c r="A123" s="41"/>
      <c r="B123" s="42"/>
      <c r="C123" s="43"/>
      <c r="D123" s="43"/>
      <c r="E123" s="79" t="str">
        <f>E11</f>
        <v xml:space="preserve">7 - SO 661 Přejezdová konstrukce a úprava traťové koleje  </v>
      </c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6.96" customHeight="1">
      <c r="A124" s="41"/>
      <c r="B124" s="42"/>
      <c r="C124" s="43"/>
      <c r="D124" s="43"/>
      <c r="E124" s="43"/>
      <c r="F124" s="43"/>
      <c r="G124" s="43"/>
      <c r="H124" s="43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2" customHeight="1">
      <c r="A125" s="41"/>
      <c r="B125" s="42"/>
      <c r="C125" s="34" t="s">
        <v>22</v>
      </c>
      <c r="D125" s="43"/>
      <c r="E125" s="43"/>
      <c r="F125" s="29" t="str">
        <f>F14</f>
        <v>Olomouc</v>
      </c>
      <c r="G125" s="43"/>
      <c r="H125" s="43"/>
      <c r="I125" s="34" t="s">
        <v>24</v>
      </c>
      <c r="J125" s="82" t="str">
        <f>IF(J14="","",J14)</f>
        <v>26. 3. 2025</v>
      </c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2" customFormat="1" ht="6.96" customHeight="1">
      <c r="A126" s="41"/>
      <c r="B126" s="42"/>
      <c r="C126" s="43"/>
      <c r="D126" s="43"/>
      <c r="E126" s="43"/>
      <c r="F126" s="43"/>
      <c r="G126" s="43"/>
      <c r="H126" s="43"/>
      <c r="I126" s="43"/>
      <c r="J126" s="43"/>
      <c r="K126" s="43"/>
      <c r="L126" s="66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5.15" customHeight="1">
      <c r="A127" s="41"/>
      <c r="B127" s="42"/>
      <c r="C127" s="34" t="s">
        <v>30</v>
      </c>
      <c r="D127" s="43"/>
      <c r="E127" s="43"/>
      <c r="F127" s="29" t="str">
        <f>E17</f>
        <v>Dopravní podnik města Olomouce</v>
      </c>
      <c r="G127" s="43"/>
      <c r="H127" s="43"/>
      <c r="I127" s="34" t="s">
        <v>36</v>
      </c>
      <c r="J127" s="39" t="str">
        <f>E23</f>
        <v>Ing.Michal Březina</v>
      </c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15.15" customHeight="1">
      <c r="A128" s="41"/>
      <c r="B128" s="42"/>
      <c r="C128" s="34" t="s">
        <v>34</v>
      </c>
      <c r="D128" s="43"/>
      <c r="E128" s="43"/>
      <c r="F128" s="29" t="str">
        <f>IF(E20="","",E20)</f>
        <v>Vyplň údaj</v>
      </c>
      <c r="G128" s="43"/>
      <c r="H128" s="43"/>
      <c r="I128" s="34" t="s">
        <v>39</v>
      </c>
      <c r="J128" s="39" t="str">
        <f>E26</f>
        <v>Ing.Michal Pospíšil</v>
      </c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10.32" customHeight="1">
      <c r="A129" s="41"/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11" customFormat="1" ht="29.28" customHeight="1">
      <c r="A130" s="205"/>
      <c r="B130" s="206"/>
      <c r="C130" s="207" t="s">
        <v>169</v>
      </c>
      <c r="D130" s="208" t="s">
        <v>67</v>
      </c>
      <c r="E130" s="208" t="s">
        <v>63</v>
      </c>
      <c r="F130" s="208" t="s">
        <v>64</v>
      </c>
      <c r="G130" s="208" t="s">
        <v>170</v>
      </c>
      <c r="H130" s="208" t="s">
        <v>171</v>
      </c>
      <c r="I130" s="208" t="s">
        <v>172</v>
      </c>
      <c r="J130" s="208" t="s">
        <v>160</v>
      </c>
      <c r="K130" s="209" t="s">
        <v>173</v>
      </c>
      <c r="L130" s="210"/>
      <c r="M130" s="103" t="s">
        <v>1</v>
      </c>
      <c r="N130" s="104" t="s">
        <v>46</v>
      </c>
      <c r="O130" s="104" t="s">
        <v>174</v>
      </c>
      <c r="P130" s="104" t="s">
        <v>175</v>
      </c>
      <c r="Q130" s="104" t="s">
        <v>176</v>
      </c>
      <c r="R130" s="104" t="s">
        <v>177</v>
      </c>
      <c r="S130" s="104" t="s">
        <v>178</v>
      </c>
      <c r="T130" s="105" t="s">
        <v>179</v>
      </c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  <c r="AE130" s="205"/>
    </row>
    <row r="131" s="2" customFormat="1" ht="22.8" customHeight="1">
      <c r="A131" s="41"/>
      <c r="B131" s="42"/>
      <c r="C131" s="110" t="s">
        <v>180</v>
      </c>
      <c r="D131" s="43"/>
      <c r="E131" s="43"/>
      <c r="F131" s="43"/>
      <c r="G131" s="43"/>
      <c r="H131" s="43"/>
      <c r="I131" s="43"/>
      <c r="J131" s="211">
        <f>BK131</f>
        <v>0</v>
      </c>
      <c r="K131" s="43"/>
      <c r="L131" s="47"/>
      <c r="M131" s="106"/>
      <c r="N131" s="212"/>
      <c r="O131" s="107"/>
      <c r="P131" s="213">
        <f>P132</f>
        <v>0</v>
      </c>
      <c r="Q131" s="107"/>
      <c r="R131" s="213">
        <f>R132</f>
        <v>50.708677050000006</v>
      </c>
      <c r="S131" s="107"/>
      <c r="T131" s="214">
        <f>T132</f>
        <v>48.152650399999999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81</v>
      </c>
      <c r="AU131" s="19" t="s">
        <v>162</v>
      </c>
      <c r="BK131" s="215">
        <f>BK132</f>
        <v>0</v>
      </c>
    </row>
    <row r="132" s="12" customFormat="1" ht="25.92" customHeight="1">
      <c r="A132" s="12"/>
      <c r="B132" s="216"/>
      <c r="C132" s="217"/>
      <c r="D132" s="218" t="s">
        <v>81</v>
      </c>
      <c r="E132" s="219" t="s">
        <v>1854</v>
      </c>
      <c r="F132" s="219" t="s">
        <v>1855</v>
      </c>
      <c r="G132" s="217"/>
      <c r="H132" s="217"/>
      <c r="I132" s="220"/>
      <c r="J132" s="221">
        <f>BK132</f>
        <v>0</v>
      </c>
      <c r="K132" s="217"/>
      <c r="L132" s="222"/>
      <c r="M132" s="223"/>
      <c r="N132" s="224"/>
      <c r="O132" s="224"/>
      <c r="P132" s="225">
        <f>P133</f>
        <v>0</v>
      </c>
      <c r="Q132" s="224"/>
      <c r="R132" s="225">
        <f>R133</f>
        <v>50.708677050000006</v>
      </c>
      <c r="S132" s="224"/>
      <c r="T132" s="226">
        <f>T133</f>
        <v>48.152650399999999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7" t="s">
        <v>86</v>
      </c>
      <c r="AT132" s="228" t="s">
        <v>81</v>
      </c>
      <c r="AU132" s="228" t="s">
        <v>82</v>
      </c>
      <c r="AY132" s="227" t="s">
        <v>183</v>
      </c>
      <c r="BK132" s="229">
        <f>BK133</f>
        <v>0</v>
      </c>
    </row>
    <row r="133" s="12" customFormat="1" ht="22.8" customHeight="1">
      <c r="A133" s="12"/>
      <c r="B133" s="216"/>
      <c r="C133" s="217"/>
      <c r="D133" s="218" t="s">
        <v>81</v>
      </c>
      <c r="E133" s="230" t="s">
        <v>181</v>
      </c>
      <c r="F133" s="230" t="s">
        <v>358</v>
      </c>
      <c r="G133" s="217"/>
      <c r="H133" s="217"/>
      <c r="I133" s="220"/>
      <c r="J133" s="231">
        <f>BK133</f>
        <v>0</v>
      </c>
      <c r="K133" s="217"/>
      <c r="L133" s="222"/>
      <c r="M133" s="223"/>
      <c r="N133" s="224"/>
      <c r="O133" s="224"/>
      <c r="P133" s="225">
        <f>P134+P164+P207+P250+P276+P313+P368+P379+P459</f>
        <v>0</v>
      </c>
      <c r="Q133" s="224"/>
      <c r="R133" s="225">
        <f>R134+R164+R207+R250+R276+R313+R368+R379+R459</f>
        <v>50.708677050000006</v>
      </c>
      <c r="S133" s="224"/>
      <c r="T133" s="226">
        <f>T134+T164+T207+T250+T276+T313+T368+T379+T459</f>
        <v>48.152650399999999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7" t="s">
        <v>86</v>
      </c>
      <c r="AT133" s="228" t="s">
        <v>81</v>
      </c>
      <c r="AU133" s="228" t="s">
        <v>86</v>
      </c>
      <c r="AY133" s="227" t="s">
        <v>183</v>
      </c>
      <c r="BK133" s="229">
        <f>BK134+BK164+BK207+BK250+BK276+BK313+BK368+BK379+BK459</f>
        <v>0</v>
      </c>
    </row>
    <row r="134" s="12" customFormat="1" ht="20.88" customHeight="1">
      <c r="A134" s="12"/>
      <c r="B134" s="216"/>
      <c r="C134" s="217"/>
      <c r="D134" s="218" t="s">
        <v>81</v>
      </c>
      <c r="E134" s="230" t="s">
        <v>86</v>
      </c>
      <c r="F134" s="230" t="s">
        <v>359</v>
      </c>
      <c r="G134" s="217"/>
      <c r="H134" s="217"/>
      <c r="I134" s="220"/>
      <c r="J134" s="231">
        <f>BK134</f>
        <v>0</v>
      </c>
      <c r="K134" s="217"/>
      <c r="L134" s="222"/>
      <c r="M134" s="223"/>
      <c r="N134" s="224"/>
      <c r="O134" s="224"/>
      <c r="P134" s="225">
        <f>SUM(P135:P163)</f>
        <v>0</v>
      </c>
      <c r="Q134" s="224"/>
      <c r="R134" s="225">
        <f>SUM(R135:R163)</f>
        <v>15.51</v>
      </c>
      <c r="S134" s="224"/>
      <c r="T134" s="226">
        <f>SUM(T135:T163)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7" t="s">
        <v>86</v>
      </c>
      <c r="AT134" s="228" t="s">
        <v>81</v>
      </c>
      <c r="AU134" s="228" t="s">
        <v>90</v>
      </c>
      <c r="AY134" s="227" t="s">
        <v>183</v>
      </c>
      <c r="BK134" s="229">
        <f>SUM(BK135:BK163)</f>
        <v>0</v>
      </c>
    </row>
    <row r="135" s="2" customFormat="1" ht="37.8" customHeight="1">
      <c r="A135" s="41"/>
      <c r="B135" s="42"/>
      <c r="C135" s="232" t="s">
        <v>86</v>
      </c>
      <c r="D135" s="232" t="s">
        <v>186</v>
      </c>
      <c r="E135" s="233" t="s">
        <v>1856</v>
      </c>
      <c r="F135" s="234" t="s">
        <v>1857</v>
      </c>
      <c r="G135" s="235" t="s">
        <v>284</v>
      </c>
      <c r="H135" s="236">
        <v>22.995000000000001</v>
      </c>
      <c r="I135" s="237"/>
      <c r="J135" s="238">
        <f>ROUND(I135*H135,2)</f>
        <v>0</v>
      </c>
      <c r="K135" s="234" t="s">
        <v>190</v>
      </c>
      <c r="L135" s="47"/>
      <c r="M135" s="239" t="s">
        <v>1</v>
      </c>
      <c r="N135" s="240" t="s">
        <v>47</v>
      </c>
      <c r="O135" s="94"/>
      <c r="P135" s="241">
        <f>O135*H135</f>
        <v>0</v>
      </c>
      <c r="Q135" s="241">
        <v>0</v>
      </c>
      <c r="R135" s="241">
        <f>Q135*H135</f>
        <v>0</v>
      </c>
      <c r="S135" s="241">
        <v>0</v>
      </c>
      <c r="T135" s="242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43" t="s">
        <v>101</v>
      </c>
      <c r="AT135" s="243" t="s">
        <v>186</v>
      </c>
      <c r="AU135" s="243" t="s">
        <v>98</v>
      </c>
      <c r="AY135" s="19" t="s">
        <v>183</v>
      </c>
      <c r="BE135" s="244">
        <f>IF(N135="základní",J135,0)</f>
        <v>0</v>
      </c>
      <c r="BF135" s="244">
        <f>IF(N135="snížená",J135,0)</f>
        <v>0</v>
      </c>
      <c r="BG135" s="244">
        <f>IF(N135="zákl. přenesená",J135,0)</f>
        <v>0</v>
      </c>
      <c r="BH135" s="244">
        <f>IF(N135="sníž. přenesená",J135,0)</f>
        <v>0</v>
      </c>
      <c r="BI135" s="244">
        <f>IF(N135="nulová",J135,0)</f>
        <v>0</v>
      </c>
      <c r="BJ135" s="19" t="s">
        <v>86</v>
      </c>
      <c r="BK135" s="244">
        <f>ROUND(I135*H135,2)</f>
        <v>0</v>
      </c>
      <c r="BL135" s="19" t="s">
        <v>101</v>
      </c>
      <c r="BM135" s="243" t="s">
        <v>3691</v>
      </c>
    </row>
    <row r="136" s="2" customFormat="1">
      <c r="A136" s="41"/>
      <c r="B136" s="42"/>
      <c r="C136" s="43"/>
      <c r="D136" s="245" t="s">
        <v>192</v>
      </c>
      <c r="E136" s="43"/>
      <c r="F136" s="246" t="s">
        <v>1859</v>
      </c>
      <c r="G136" s="43"/>
      <c r="H136" s="43"/>
      <c r="I136" s="247"/>
      <c r="J136" s="43"/>
      <c r="K136" s="43"/>
      <c r="L136" s="47"/>
      <c r="M136" s="248"/>
      <c r="N136" s="249"/>
      <c r="O136" s="94"/>
      <c r="P136" s="94"/>
      <c r="Q136" s="94"/>
      <c r="R136" s="94"/>
      <c r="S136" s="94"/>
      <c r="T136" s="95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192</v>
      </c>
      <c r="AU136" s="19" t="s">
        <v>98</v>
      </c>
    </row>
    <row r="137" s="2" customFormat="1">
      <c r="A137" s="41"/>
      <c r="B137" s="42"/>
      <c r="C137" s="43"/>
      <c r="D137" s="250" t="s">
        <v>194</v>
      </c>
      <c r="E137" s="43"/>
      <c r="F137" s="251" t="s">
        <v>1860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194</v>
      </c>
      <c r="AU137" s="19" t="s">
        <v>98</v>
      </c>
    </row>
    <row r="138" s="14" customFormat="1">
      <c r="A138" s="14"/>
      <c r="B138" s="262"/>
      <c r="C138" s="263"/>
      <c r="D138" s="245" t="s">
        <v>196</v>
      </c>
      <c r="E138" s="264" t="s">
        <v>1</v>
      </c>
      <c r="F138" s="265" t="s">
        <v>1861</v>
      </c>
      <c r="G138" s="263"/>
      <c r="H138" s="266">
        <v>22.995000000000001</v>
      </c>
      <c r="I138" s="267"/>
      <c r="J138" s="263"/>
      <c r="K138" s="263"/>
      <c r="L138" s="268"/>
      <c r="M138" s="269"/>
      <c r="N138" s="270"/>
      <c r="O138" s="270"/>
      <c r="P138" s="270"/>
      <c r="Q138" s="270"/>
      <c r="R138" s="270"/>
      <c r="S138" s="270"/>
      <c r="T138" s="27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72" t="s">
        <v>196</v>
      </c>
      <c r="AU138" s="272" t="s">
        <v>98</v>
      </c>
      <c r="AV138" s="14" t="s">
        <v>90</v>
      </c>
      <c r="AW138" s="14" t="s">
        <v>38</v>
      </c>
      <c r="AX138" s="14" t="s">
        <v>86</v>
      </c>
      <c r="AY138" s="272" t="s">
        <v>183</v>
      </c>
    </row>
    <row r="139" s="2" customFormat="1" ht="62.7" customHeight="1">
      <c r="A139" s="41"/>
      <c r="B139" s="42"/>
      <c r="C139" s="232" t="s">
        <v>90</v>
      </c>
      <c r="D139" s="232" t="s">
        <v>186</v>
      </c>
      <c r="E139" s="233" t="s">
        <v>435</v>
      </c>
      <c r="F139" s="234" t="s">
        <v>438</v>
      </c>
      <c r="G139" s="235" t="s">
        <v>284</v>
      </c>
      <c r="H139" s="236">
        <v>22.995000000000001</v>
      </c>
      <c r="I139" s="237"/>
      <c r="J139" s="238">
        <f>ROUND(I139*H139,2)</f>
        <v>0</v>
      </c>
      <c r="K139" s="234" t="s">
        <v>190</v>
      </c>
      <c r="L139" s="47"/>
      <c r="M139" s="239" t="s">
        <v>1</v>
      </c>
      <c r="N139" s="240" t="s">
        <v>47</v>
      </c>
      <c r="O139" s="94"/>
      <c r="P139" s="241">
        <f>O139*H139</f>
        <v>0</v>
      </c>
      <c r="Q139" s="241">
        <v>0</v>
      </c>
      <c r="R139" s="241">
        <f>Q139*H139</f>
        <v>0</v>
      </c>
      <c r="S139" s="241">
        <v>0</v>
      </c>
      <c r="T139" s="242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43" t="s">
        <v>101</v>
      </c>
      <c r="AT139" s="243" t="s">
        <v>186</v>
      </c>
      <c r="AU139" s="243" t="s">
        <v>98</v>
      </c>
      <c r="AY139" s="19" t="s">
        <v>183</v>
      </c>
      <c r="BE139" s="244">
        <f>IF(N139="základní",J139,0)</f>
        <v>0</v>
      </c>
      <c r="BF139" s="244">
        <f>IF(N139="snížená",J139,0)</f>
        <v>0</v>
      </c>
      <c r="BG139" s="244">
        <f>IF(N139="zákl. přenesená",J139,0)</f>
        <v>0</v>
      </c>
      <c r="BH139" s="244">
        <f>IF(N139="sníž. přenesená",J139,0)</f>
        <v>0</v>
      </c>
      <c r="BI139" s="244">
        <f>IF(N139="nulová",J139,0)</f>
        <v>0</v>
      </c>
      <c r="BJ139" s="19" t="s">
        <v>86</v>
      </c>
      <c r="BK139" s="244">
        <f>ROUND(I139*H139,2)</f>
        <v>0</v>
      </c>
      <c r="BL139" s="19" t="s">
        <v>101</v>
      </c>
      <c r="BM139" s="243" t="s">
        <v>3692</v>
      </c>
    </row>
    <row r="140" s="2" customFormat="1">
      <c r="A140" s="41"/>
      <c r="B140" s="42"/>
      <c r="C140" s="43"/>
      <c r="D140" s="245" t="s">
        <v>192</v>
      </c>
      <c r="E140" s="43"/>
      <c r="F140" s="246" t="s">
        <v>438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192</v>
      </c>
      <c r="AU140" s="19" t="s">
        <v>98</v>
      </c>
    </row>
    <row r="141" s="2" customFormat="1">
      <c r="A141" s="41"/>
      <c r="B141" s="42"/>
      <c r="C141" s="43"/>
      <c r="D141" s="250" t="s">
        <v>194</v>
      </c>
      <c r="E141" s="43"/>
      <c r="F141" s="251" t="s">
        <v>439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194</v>
      </c>
      <c r="AU141" s="19" t="s">
        <v>98</v>
      </c>
    </row>
    <row r="142" s="14" customFormat="1">
      <c r="A142" s="14"/>
      <c r="B142" s="262"/>
      <c r="C142" s="263"/>
      <c r="D142" s="245" t="s">
        <v>196</v>
      </c>
      <c r="E142" s="264" t="s">
        <v>1</v>
      </c>
      <c r="F142" s="265" t="s">
        <v>1861</v>
      </c>
      <c r="G142" s="263"/>
      <c r="H142" s="266">
        <v>22.995000000000001</v>
      </c>
      <c r="I142" s="267"/>
      <c r="J142" s="263"/>
      <c r="K142" s="263"/>
      <c r="L142" s="268"/>
      <c r="M142" s="269"/>
      <c r="N142" s="270"/>
      <c r="O142" s="270"/>
      <c r="P142" s="270"/>
      <c r="Q142" s="270"/>
      <c r="R142" s="270"/>
      <c r="S142" s="270"/>
      <c r="T142" s="27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72" t="s">
        <v>196</v>
      </c>
      <c r="AU142" s="272" t="s">
        <v>98</v>
      </c>
      <c r="AV142" s="14" t="s">
        <v>90</v>
      </c>
      <c r="AW142" s="14" t="s">
        <v>38</v>
      </c>
      <c r="AX142" s="14" t="s">
        <v>86</v>
      </c>
      <c r="AY142" s="272" t="s">
        <v>183</v>
      </c>
    </row>
    <row r="143" s="2" customFormat="1" ht="37.8" customHeight="1">
      <c r="A143" s="41"/>
      <c r="B143" s="42"/>
      <c r="C143" s="232" t="s">
        <v>98</v>
      </c>
      <c r="D143" s="232" t="s">
        <v>186</v>
      </c>
      <c r="E143" s="233" t="s">
        <v>440</v>
      </c>
      <c r="F143" s="234" t="s">
        <v>441</v>
      </c>
      <c r="G143" s="235" t="s">
        <v>284</v>
      </c>
      <c r="H143" s="236">
        <v>436.90499999999997</v>
      </c>
      <c r="I143" s="237"/>
      <c r="J143" s="238">
        <f>ROUND(I143*H143,2)</f>
        <v>0</v>
      </c>
      <c r="K143" s="234" t="s">
        <v>190</v>
      </c>
      <c r="L143" s="47"/>
      <c r="M143" s="239" t="s">
        <v>1</v>
      </c>
      <c r="N143" s="240" t="s">
        <v>47</v>
      </c>
      <c r="O143" s="94"/>
      <c r="P143" s="241">
        <f>O143*H143</f>
        <v>0</v>
      </c>
      <c r="Q143" s="241">
        <v>0</v>
      </c>
      <c r="R143" s="241">
        <f>Q143*H143</f>
        <v>0</v>
      </c>
      <c r="S143" s="241">
        <v>0</v>
      </c>
      <c r="T143" s="242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43" t="s">
        <v>101</v>
      </c>
      <c r="AT143" s="243" t="s">
        <v>186</v>
      </c>
      <c r="AU143" s="243" t="s">
        <v>98</v>
      </c>
      <c r="AY143" s="19" t="s">
        <v>183</v>
      </c>
      <c r="BE143" s="244">
        <f>IF(N143="základní",J143,0)</f>
        <v>0</v>
      </c>
      <c r="BF143" s="244">
        <f>IF(N143="snížená",J143,0)</f>
        <v>0</v>
      </c>
      <c r="BG143" s="244">
        <f>IF(N143="zákl. přenesená",J143,0)</f>
        <v>0</v>
      </c>
      <c r="BH143" s="244">
        <f>IF(N143="sníž. přenesená",J143,0)</f>
        <v>0</v>
      </c>
      <c r="BI143" s="244">
        <f>IF(N143="nulová",J143,0)</f>
        <v>0</v>
      </c>
      <c r="BJ143" s="19" t="s">
        <v>86</v>
      </c>
      <c r="BK143" s="244">
        <f>ROUND(I143*H143,2)</f>
        <v>0</v>
      </c>
      <c r="BL143" s="19" t="s">
        <v>101</v>
      </c>
      <c r="BM143" s="243" t="s">
        <v>3693</v>
      </c>
    </row>
    <row r="144" s="2" customFormat="1">
      <c r="A144" s="41"/>
      <c r="B144" s="42"/>
      <c r="C144" s="43"/>
      <c r="D144" s="245" t="s">
        <v>192</v>
      </c>
      <c r="E144" s="43"/>
      <c r="F144" s="246" t="s">
        <v>443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192</v>
      </c>
      <c r="AU144" s="19" t="s">
        <v>98</v>
      </c>
    </row>
    <row r="145" s="2" customFormat="1">
      <c r="A145" s="41"/>
      <c r="B145" s="42"/>
      <c r="C145" s="43"/>
      <c r="D145" s="250" t="s">
        <v>194</v>
      </c>
      <c r="E145" s="43"/>
      <c r="F145" s="251" t="s">
        <v>444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194</v>
      </c>
      <c r="AU145" s="19" t="s">
        <v>98</v>
      </c>
    </row>
    <row r="146" s="13" customFormat="1">
      <c r="A146" s="13"/>
      <c r="B146" s="252"/>
      <c r="C146" s="253"/>
      <c r="D146" s="245" t="s">
        <v>196</v>
      </c>
      <c r="E146" s="254" t="s">
        <v>1</v>
      </c>
      <c r="F146" s="255" t="s">
        <v>333</v>
      </c>
      <c r="G146" s="253"/>
      <c r="H146" s="254" t="s">
        <v>1</v>
      </c>
      <c r="I146" s="256"/>
      <c r="J146" s="253"/>
      <c r="K146" s="253"/>
      <c r="L146" s="257"/>
      <c r="M146" s="258"/>
      <c r="N146" s="259"/>
      <c r="O146" s="259"/>
      <c r="P146" s="259"/>
      <c r="Q146" s="259"/>
      <c r="R146" s="259"/>
      <c r="S146" s="259"/>
      <c r="T146" s="26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61" t="s">
        <v>196</v>
      </c>
      <c r="AU146" s="261" t="s">
        <v>98</v>
      </c>
      <c r="AV146" s="13" t="s">
        <v>86</v>
      </c>
      <c r="AW146" s="13" t="s">
        <v>38</v>
      </c>
      <c r="AX146" s="13" t="s">
        <v>82</v>
      </c>
      <c r="AY146" s="261" t="s">
        <v>183</v>
      </c>
    </row>
    <row r="147" s="14" customFormat="1">
      <c r="A147" s="14"/>
      <c r="B147" s="262"/>
      <c r="C147" s="263"/>
      <c r="D147" s="245" t="s">
        <v>196</v>
      </c>
      <c r="E147" s="264" t="s">
        <v>1</v>
      </c>
      <c r="F147" s="265" t="s">
        <v>1864</v>
      </c>
      <c r="G147" s="263"/>
      <c r="H147" s="266">
        <v>436.90499999999997</v>
      </c>
      <c r="I147" s="267"/>
      <c r="J147" s="263"/>
      <c r="K147" s="263"/>
      <c r="L147" s="268"/>
      <c r="M147" s="269"/>
      <c r="N147" s="270"/>
      <c r="O147" s="270"/>
      <c r="P147" s="270"/>
      <c r="Q147" s="270"/>
      <c r="R147" s="270"/>
      <c r="S147" s="270"/>
      <c r="T147" s="27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72" t="s">
        <v>196</v>
      </c>
      <c r="AU147" s="272" t="s">
        <v>98</v>
      </c>
      <c r="AV147" s="14" t="s">
        <v>90</v>
      </c>
      <c r="AW147" s="14" t="s">
        <v>38</v>
      </c>
      <c r="AX147" s="14" t="s">
        <v>86</v>
      </c>
      <c r="AY147" s="272" t="s">
        <v>183</v>
      </c>
    </row>
    <row r="148" s="2" customFormat="1" ht="33" customHeight="1">
      <c r="A148" s="41"/>
      <c r="B148" s="42"/>
      <c r="C148" s="232" t="s">
        <v>101</v>
      </c>
      <c r="D148" s="232" t="s">
        <v>186</v>
      </c>
      <c r="E148" s="233" t="s">
        <v>465</v>
      </c>
      <c r="F148" s="234" t="s">
        <v>466</v>
      </c>
      <c r="G148" s="235" t="s">
        <v>209</v>
      </c>
      <c r="H148" s="236">
        <v>41.390999999999998</v>
      </c>
      <c r="I148" s="237"/>
      <c r="J148" s="238">
        <f>ROUND(I148*H148,2)</f>
        <v>0</v>
      </c>
      <c r="K148" s="234" t="s">
        <v>190</v>
      </c>
      <c r="L148" s="47"/>
      <c r="M148" s="239" t="s">
        <v>1</v>
      </c>
      <c r="N148" s="240" t="s">
        <v>47</v>
      </c>
      <c r="O148" s="94"/>
      <c r="P148" s="241">
        <f>O148*H148</f>
        <v>0</v>
      </c>
      <c r="Q148" s="241">
        <v>0</v>
      </c>
      <c r="R148" s="241">
        <f>Q148*H148</f>
        <v>0</v>
      </c>
      <c r="S148" s="241">
        <v>0</v>
      </c>
      <c r="T148" s="242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43" t="s">
        <v>101</v>
      </c>
      <c r="AT148" s="243" t="s">
        <v>186</v>
      </c>
      <c r="AU148" s="243" t="s">
        <v>98</v>
      </c>
      <c r="AY148" s="19" t="s">
        <v>183</v>
      </c>
      <c r="BE148" s="244">
        <f>IF(N148="základní",J148,0)</f>
        <v>0</v>
      </c>
      <c r="BF148" s="244">
        <f>IF(N148="snížená",J148,0)</f>
        <v>0</v>
      </c>
      <c r="BG148" s="244">
        <f>IF(N148="zákl. přenesená",J148,0)</f>
        <v>0</v>
      </c>
      <c r="BH148" s="244">
        <f>IF(N148="sníž. přenesená",J148,0)</f>
        <v>0</v>
      </c>
      <c r="BI148" s="244">
        <f>IF(N148="nulová",J148,0)</f>
        <v>0</v>
      </c>
      <c r="BJ148" s="19" t="s">
        <v>86</v>
      </c>
      <c r="BK148" s="244">
        <f>ROUND(I148*H148,2)</f>
        <v>0</v>
      </c>
      <c r="BL148" s="19" t="s">
        <v>101</v>
      </c>
      <c r="BM148" s="243" t="s">
        <v>3694</v>
      </c>
    </row>
    <row r="149" s="2" customFormat="1">
      <c r="A149" s="41"/>
      <c r="B149" s="42"/>
      <c r="C149" s="43"/>
      <c r="D149" s="245" t="s">
        <v>192</v>
      </c>
      <c r="E149" s="43"/>
      <c r="F149" s="246" t="s">
        <v>468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192</v>
      </c>
      <c r="AU149" s="19" t="s">
        <v>98</v>
      </c>
    </row>
    <row r="150" s="2" customFormat="1">
      <c r="A150" s="41"/>
      <c r="B150" s="42"/>
      <c r="C150" s="43"/>
      <c r="D150" s="250" t="s">
        <v>194</v>
      </c>
      <c r="E150" s="43"/>
      <c r="F150" s="251" t="s">
        <v>469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194</v>
      </c>
      <c r="AU150" s="19" t="s">
        <v>98</v>
      </c>
    </row>
    <row r="151" s="14" customFormat="1">
      <c r="A151" s="14"/>
      <c r="B151" s="262"/>
      <c r="C151" s="263"/>
      <c r="D151" s="245" t="s">
        <v>196</v>
      </c>
      <c r="E151" s="264" t="s">
        <v>1</v>
      </c>
      <c r="F151" s="265" t="s">
        <v>1866</v>
      </c>
      <c r="G151" s="263"/>
      <c r="H151" s="266">
        <v>41.390999999999998</v>
      </c>
      <c r="I151" s="267"/>
      <c r="J151" s="263"/>
      <c r="K151" s="263"/>
      <c r="L151" s="268"/>
      <c r="M151" s="269"/>
      <c r="N151" s="270"/>
      <c r="O151" s="270"/>
      <c r="P151" s="270"/>
      <c r="Q151" s="270"/>
      <c r="R151" s="270"/>
      <c r="S151" s="270"/>
      <c r="T151" s="27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2" t="s">
        <v>196</v>
      </c>
      <c r="AU151" s="272" t="s">
        <v>98</v>
      </c>
      <c r="AV151" s="14" t="s">
        <v>90</v>
      </c>
      <c r="AW151" s="14" t="s">
        <v>38</v>
      </c>
      <c r="AX151" s="14" t="s">
        <v>86</v>
      </c>
      <c r="AY151" s="272" t="s">
        <v>183</v>
      </c>
    </row>
    <row r="152" s="2" customFormat="1" ht="24.15" customHeight="1">
      <c r="A152" s="41"/>
      <c r="B152" s="42"/>
      <c r="C152" s="232" t="s">
        <v>104</v>
      </c>
      <c r="D152" s="232" t="s">
        <v>186</v>
      </c>
      <c r="E152" s="233" t="s">
        <v>1867</v>
      </c>
      <c r="F152" s="234" t="s">
        <v>472</v>
      </c>
      <c r="G152" s="235" t="s">
        <v>284</v>
      </c>
      <c r="H152" s="236">
        <v>7.0499999999999998</v>
      </c>
      <c r="I152" s="237"/>
      <c r="J152" s="238">
        <f>ROUND(I152*H152,2)</f>
        <v>0</v>
      </c>
      <c r="K152" s="234" t="s">
        <v>190</v>
      </c>
      <c r="L152" s="47"/>
      <c r="M152" s="239" t="s">
        <v>1</v>
      </c>
      <c r="N152" s="240" t="s">
        <v>47</v>
      </c>
      <c r="O152" s="94"/>
      <c r="P152" s="241">
        <f>O152*H152</f>
        <v>0</v>
      </c>
      <c r="Q152" s="241">
        <v>0</v>
      </c>
      <c r="R152" s="241">
        <f>Q152*H152</f>
        <v>0</v>
      </c>
      <c r="S152" s="241">
        <v>0</v>
      </c>
      <c r="T152" s="242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43" t="s">
        <v>101</v>
      </c>
      <c r="AT152" s="243" t="s">
        <v>186</v>
      </c>
      <c r="AU152" s="243" t="s">
        <v>98</v>
      </c>
      <c r="AY152" s="19" t="s">
        <v>183</v>
      </c>
      <c r="BE152" s="244">
        <f>IF(N152="základní",J152,0)</f>
        <v>0</v>
      </c>
      <c r="BF152" s="244">
        <f>IF(N152="snížená",J152,0)</f>
        <v>0</v>
      </c>
      <c r="BG152" s="244">
        <f>IF(N152="zákl. přenesená",J152,0)</f>
        <v>0</v>
      </c>
      <c r="BH152" s="244">
        <f>IF(N152="sníž. přenesená",J152,0)</f>
        <v>0</v>
      </c>
      <c r="BI152" s="244">
        <f>IF(N152="nulová",J152,0)</f>
        <v>0</v>
      </c>
      <c r="BJ152" s="19" t="s">
        <v>86</v>
      </c>
      <c r="BK152" s="244">
        <f>ROUND(I152*H152,2)</f>
        <v>0</v>
      </c>
      <c r="BL152" s="19" t="s">
        <v>101</v>
      </c>
      <c r="BM152" s="243" t="s">
        <v>3695</v>
      </c>
    </row>
    <row r="153" s="2" customFormat="1">
      <c r="A153" s="41"/>
      <c r="B153" s="42"/>
      <c r="C153" s="43"/>
      <c r="D153" s="245" t="s">
        <v>192</v>
      </c>
      <c r="E153" s="43"/>
      <c r="F153" s="246" t="s">
        <v>474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192</v>
      </c>
      <c r="AU153" s="19" t="s">
        <v>98</v>
      </c>
    </row>
    <row r="154" s="2" customFormat="1">
      <c r="A154" s="41"/>
      <c r="B154" s="42"/>
      <c r="C154" s="43"/>
      <c r="D154" s="250" t="s">
        <v>194</v>
      </c>
      <c r="E154" s="43"/>
      <c r="F154" s="251" t="s">
        <v>1869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194</v>
      </c>
      <c r="AU154" s="19" t="s">
        <v>98</v>
      </c>
    </row>
    <row r="155" s="13" customFormat="1">
      <c r="A155" s="13"/>
      <c r="B155" s="252"/>
      <c r="C155" s="253"/>
      <c r="D155" s="245" t="s">
        <v>196</v>
      </c>
      <c r="E155" s="254" t="s">
        <v>1</v>
      </c>
      <c r="F155" s="255" t="s">
        <v>1870</v>
      </c>
      <c r="G155" s="253"/>
      <c r="H155" s="254" t="s">
        <v>1</v>
      </c>
      <c r="I155" s="256"/>
      <c r="J155" s="253"/>
      <c r="K155" s="253"/>
      <c r="L155" s="257"/>
      <c r="M155" s="258"/>
      <c r="N155" s="259"/>
      <c r="O155" s="259"/>
      <c r="P155" s="259"/>
      <c r="Q155" s="259"/>
      <c r="R155" s="259"/>
      <c r="S155" s="259"/>
      <c r="T155" s="26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61" t="s">
        <v>196</v>
      </c>
      <c r="AU155" s="261" t="s">
        <v>98</v>
      </c>
      <c r="AV155" s="13" t="s">
        <v>86</v>
      </c>
      <c r="AW155" s="13" t="s">
        <v>38</v>
      </c>
      <c r="AX155" s="13" t="s">
        <v>82</v>
      </c>
      <c r="AY155" s="261" t="s">
        <v>183</v>
      </c>
    </row>
    <row r="156" s="14" customFormat="1">
      <c r="A156" s="14"/>
      <c r="B156" s="262"/>
      <c r="C156" s="263"/>
      <c r="D156" s="245" t="s">
        <v>196</v>
      </c>
      <c r="E156" s="264" t="s">
        <v>1</v>
      </c>
      <c r="F156" s="265" t="s">
        <v>1871</v>
      </c>
      <c r="G156" s="263"/>
      <c r="H156" s="266">
        <v>7.0499999999999998</v>
      </c>
      <c r="I156" s="267"/>
      <c r="J156" s="263"/>
      <c r="K156" s="263"/>
      <c r="L156" s="268"/>
      <c r="M156" s="269"/>
      <c r="N156" s="270"/>
      <c r="O156" s="270"/>
      <c r="P156" s="270"/>
      <c r="Q156" s="270"/>
      <c r="R156" s="270"/>
      <c r="S156" s="270"/>
      <c r="T156" s="27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72" t="s">
        <v>196</v>
      </c>
      <c r="AU156" s="272" t="s">
        <v>98</v>
      </c>
      <c r="AV156" s="14" t="s">
        <v>90</v>
      </c>
      <c r="AW156" s="14" t="s">
        <v>38</v>
      </c>
      <c r="AX156" s="14" t="s">
        <v>86</v>
      </c>
      <c r="AY156" s="272" t="s">
        <v>183</v>
      </c>
    </row>
    <row r="157" s="2" customFormat="1" ht="16.5" customHeight="1">
      <c r="A157" s="41"/>
      <c r="B157" s="42"/>
      <c r="C157" s="274" t="s">
        <v>107</v>
      </c>
      <c r="D157" s="274" t="s">
        <v>222</v>
      </c>
      <c r="E157" s="275" t="s">
        <v>1872</v>
      </c>
      <c r="F157" s="276" t="s">
        <v>1873</v>
      </c>
      <c r="G157" s="277" t="s">
        <v>209</v>
      </c>
      <c r="H157" s="278">
        <v>15.51</v>
      </c>
      <c r="I157" s="279"/>
      <c r="J157" s="280">
        <f>ROUND(I157*H157,2)</f>
        <v>0</v>
      </c>
      <c r="K157" s="276" t="s">
        <v>190</v>
      </c>
      <c r="L157" s="281"/>
      <c r="M157" s="282" t="s">
        <v>1</v>
      </c>
      <c r="N157" s="283" t="s">
        <v>47</v>
      </c>
      <c r="O157" s="94"/>
      <c r="P157" s="241">
        <f>O157*H157</f>
        <v>0</v>
      </c>
      <c r="Q157" s="241">
        <v>1</v>
      </c>
      <c r="R157" s="241">
        <f>Q157*H157</f>
        <v>15.51</v>
      </c>
      <c r="S157" s="241">
        <v>0</v>
      </c>
      <c r="T157" s="242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43" t="s">
        <v>113</v>
      </c>
      <c r="AT157" s="243" t="s">
        <v>222</v>
      </c>
      <c r="AU157" s="243" t="s">
        <v>98</v>
      </c>
      <c r="AY157" s="19" t="s">
        <v>183</v>
      </c>
      <c r="BE157" s="244">
        <f>IF(N157="základní",J157,0)</f>
        <v>0</v>
      </c>
      <c r="BF157" s="244">
        <f>IF(N157="snížená",J157,0)</f>
        <v>0</v>
      </c>
      <c r="BG157" s="244">
        <f>IF(N157="zákl. přenesená",J157,0)</f>
        <v>0</v>
      </c>
      <c r="BH157" s="244">
        <f>IF(N157="sníž. přenesená",J157,0)</f>
        <v>0</v>
      </c>
      <c r="BI157" s="244">
        <f>IF(N157="nulová",J157,0)</f>
        <v>0</v>
      </c>
      <c r="BJ157" s="19" t="s">
        <v>86</v>
      </c>
      <c r="BK157" s="244">
        <f>ROUND(I157*H157,2)</f>
        <v>0</v>
      </c>
      <c r="BL157" s="19" t="s">
        <v>101</v>
      </c>
      <c r="BM157" s="243" t="s">
        <v>3696</v>
      </c>
    </row>
    <row r="158" s="2" customFormat="1">
      <c r="A158" s="41"/>
      <c r="B158" s="42"/>
      <c r="C158" s="43"/>
      <c r="D158" s="245" t="s">
        <v>192</v>
      </c>
      <c r="E158" s="43"/>
      <c r="F158" s="246" t="s">
        <v>1873</v>
      </c>
      <c r="G158" s="43"/>
      <c r="H158" s="43"/>
      <c r="I158" s="247"/>
      <c r="J158" s="43"/>
      <c r="K158" s="43"/>
      <c r="L158" s="47"/>
      <c r="M158" s="248"/>
      <c r="N158" s="249"/>
      <c r="O158" s="94"/>
      <c r="P158" s="94"/>
      <c r="Q158" s="94"/>
      <c r="R158" s="94"/>
      <c r="S158" s="94"/>
      <c r="T158" s="95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192</v>
      </c>
      <c r="AU158" s="19" t="s">
        <v>98</v>
      </c>
    </row>
    <row r="159" s="14" customFormat="1">
      <c r="A159" s="14"/>
      <c r="B159" s="262"/>
      <c r="C159" s="263"/>
      <c r="D159" s="245" t="s">
        <v>196</v>
      </c>
      <c r="E159" s="264" t="s">
        <v>1</v>
      </c>
      <c r="F159" s="265" t="s">
        <v>1875</v>
      </c>
      <c r="G159" s="263"/>
      <c r="H159" s="266">
        <v>15.51</v>
      </c>
      <c r="I159" s="267"/>
      <c r="J159" s="263"/>
      <c r="K159" s="263"/>
      <c r="L159" s="268"/>
      <c r="M159" s="269"/>
      <c r="N159" s="270"/>
      <c r="O159" s="270"/>
      <c r="P159" s="270"/>
      <c r="Q159" s="270"/>
      <c r="R159" s="270"/>
      <c r="S159" s="270"/>
      <c r="T159" s="27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72" t="s">
        <v>196</v>
      </c>
      <c r="AU159" s="272" t="s">
        <v>98</v>
      </c>
      <c r="AV159" s="14" t="s">
        <v>90</v>
      </c>
      <c r="AW159" s="14" t="s">
        <v>38</v>
      </c>
      <c r="AX159" s="14" t="s">
        <v>86</v>
      </c>
      <c r="AY159" s="272" t="s">
        <v>183</v>
      </c>
    </row>
    <row r="160" s="2" customFormat="1" ht="24.15" customHeight="1">
      <c r="A160" s="41"/>
      <c r="B160" s="42"/>
      <c r="C160" s="232" t="s">
        <v>110</v>
      </c>
      <c r="D160" s="232" t="s">
        <v>186</v>
      </c>
      <c r="E160" s="233" t="s">
        <v>187</v>
      </c>
      <c r="F160" s="234" t="s">
        <v>188</v>
      </c>
      <c r="G160" s="235" t="s">
        <v>189</v>
      </c>
      <c r="H160" s="236">
        <v>37.5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101</v>
      </c>
      <c r="AT160" s="243" t="s">
        <v>186</v>
      </c>
      <c r="AU160" s="243" t="s">
        <v>98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101</v>
      </c>
      <c r="BM160" s="243" t="s">
        <v>3697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193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98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195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98</v>
      </c>
    </row>
    <row r="163" s="14" customFormat="1">
      <c r="A163" s="14"/>
      <c r="B163" s="262"/>
      <c r="C163" s="263"/>
      <c r="D163" s="245" t="s">
        <v>196</v>
      </c>
      <c r="E163" s="264" t="s">
        <v>1</v>
      </c>
      <c r="F163" s="265" t="s">
        <v>1877</v>
      </c>
      <c r="G163" s="263"/>
      <c r="H163" s="266">
        <v>37.5</v>
      </c>
      <c r="I163" s="267"/>
      <c r="J163" s="263"/>
      <c r="K163" s="263"/>
      <c r="L163" s="268"/>
      <c r="M163" s="269"/>
      <c r="N163" s="270"/>
      <c r="O163" s="270"/>
      <c r="P163" s="270"/>
      <c r="Q163" s="270"/>
      <c r="R163" s="270"/>
      <c r="S163" s="270"/>
      <c r="T163" s="27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72" t="s">
        <v>196</v>
      </c>
      <c r="AU163" s="272" t="s">
        <v>98</v>
      </c>
      <c r="AV163" s="14" t="s">
        <v>90</v>
      </c>
      <c r="AW163" s="14" t="s">
        <v>38</v>
      </c>
      <c r="AX163" s="14" t="s">
        <v>86</v>
      </c>
      <c r="AY163" s="272" t="s">
        <v>183</v>
      </c>
    </row>
    <row r="164" s="12" customFormat="1" ht="20.88" customHeight="1">
      <c r="A164" s="12"/>
      <c r="B164" s="216"/>
      <c r="C164" s="217"/>
      <c r="D164" s="218" t="s">
        <v>81</v>
      </c>
      <c r="E164" s="230" t="s">
        <v>101</v>
      </c>
      <c r="F164" s="230" t="s">
        <v>1878</v>
      </c>
      <c r="G164" s="217"/>
      <c r="H164" s="217"/>
      <c r="I164" s="220"/>
      <c r="J164" s="231">
        <f>BK164</f>
        <v>0</v>
      </c>
      <c r="K164" s="217"/>
      <c r="L164" s="222"/>
      <c r="M164" s="223"/>
      <c r="N164" s="224"/>
      <c r="O164" s="224"/>
      <c r="P164" s="225">
        <f>SUM(P165:P206)</f>
        <v>0</v>
      </c>
      <c r="Q164" s="224"/>
      <c r="R164" s="225">
        <f>SUM(R165:R206)</f>
        <v>8.9206590400000003</v>
      </c>
      <c r="S164" s="224"/>
      <c r="T164" s="226">
        <f>SUM(T165:T206)</f>
        <v>0.0025504000000000004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7" t="s">
        <v>86</v>
      </c>
      <c r="AT164" s="228" t="s">
        <v>81</v>
      </c>
      <c r="AU164" s="228" t="s">
        <v>90</v>
      </c>
      <c r="AY164" s="227" t="s">
        <v>183</v>
      </c>
      <c r="BK164" s="229">
        <f>SUM(BK165:BK206)</f>
        <v>0</v>
      </c>
    </row>
    <row r="165" s="2" customFormat="1" ht="33" customHeight="1">
      <c r="A165" s="41"/>
      <c r="B165" s="42"/>
      <c r="C165" s="232" t="s">
        <v>113</v>
      </c>
      <c r="D165" s="232" t="s">
        <v>186</v>
      </c>
      <c r="E165" s="233" t="s">
        <v>1879</v>
      </c>
      <c r="F165" s="234" t="s">
        <v>1880</v>
      </c>
      <c r="G165" s="235" t="s">
        <v>189</v>
      </c>
      <c r="H165" s="236">
        <v>25.5</v>
      </c>
      <c r="I165" s="237"/>
      <c r="J165" s="238">
        <f>ROUND(I165*H165,2)</f>
        <v>0</v>
      </c>
      <c r="K165" s="234" t="s">
        <v>190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101</v>
      </c>
      <c r="AT165" s="243" t="s">
        <v>186</v>
      </c>
      <c r="AU165" s="243" t="s">
        <v>98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101</v>
      </c>
      <c r="BM165" s="243" t="s">
        <v>3698</v>
      </c>
    </row>
    <row r="166" s="2" customFormat="1">
      <c r="A166" s="41"/>
      <c r="B166" s="42"/>
      <c r="C166" s="43"/>
      <c r="D166" s="245" t="s">
        <v>192</v>
      </c>
      <c r="E166" s="43"/>
      <c r="F166" s="246" t="s">
        <v>1882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192</v>
      </c>
      <c r="AU166" s="19" t="s">
        <v>98</v>
      </c>
    </row>
    <row r="167" s="2" customFormat="1">
      <c r="A167" s="41"/>
      <c r="B167" s="42"/>
      <c r="C167" s="43"/>
      <c r="D167" s="250" t="s">
        <v>194</v>
      </c>
      <c r="E167" s="43"/>
      <c r="F167" s="251" t="s">
        <v>1883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194</v>
      </c>
      <c r="AU167" s="19" t="s">
        <v>98</v>
      </c>
    </row>
    <row r="168" s="13" customFormat="1">
      <c r="A168" s="13"/>
      <c r="B168" s="252"/>
      <c r="C168" s="253"/>
      <c r="D168" s="245" t="s">
        <v>196</v>
      </c>
      <c r="E168" s="254" t="s">
        <v>1</v>
      </c>
      <c r="F168" s="255" t="s">
        <v>1884</v>
      </c>
      <c r="G168" s="253"/>
      <c r="H168" s="254" t="s">
        <v>1</v>
      </c>
      <c r="I168" s="256"/>
      <c r="J168" s="253"/>
      <c r="K168" s="253"/>
      <c r="L168" s="257"/>
      <c r="M168" s="258"/>
      <c r="N168" s="259"/>
      <c r="O168" s="259"/>
      <c r="P168" s="259"/>
      <c r="Q168" s="259"/>
      <c r="R168" s="259"/>
      <c r="S168" s="259"/>
      <c r="T168" s="26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61" t="s">
        <v>196</v>
      </c>
      <c r="AU168" s="261" t="s">
        <v>98</v>
      </c>
      <c r="AV168" s="13" t="s">
        <v>86</v>
      </c>
      <c r="AW168" s="13" t="s">
        <v>38</v>
      </c>
      <c r="AX168" s="13" t="s">
        <v>82</v>
      </c>
      <c r="AY168" s="261" t="s">
        <v>183</v>
      </c>
    </row>
    <row r="169" s="14" customFormat="1">
      <c r="A169" s="14"/>
      <c r="B169" s="262"/>
      <c r="C169" s="263"/>
      <c r="D169" s="245" t="s">
        <v>196</v>
      </c>
      <c r="E169" s="264" t="s">
        <v>1</v>
      </c>
      <c r="F169" s="265" t="s">
        <v>1885</v>
      </c>
      <c r="G169" s="263"/>
      <c r="H169" s="266">
        <v>25.5</v>
      </c>
      <c r="I169" s="267"/>
      <c r="J169" s="263"/>
      <c r="K169" s="263"/>
      <c r="L169" s="268"/>
      <c r="M169" s="269"/>
      <c r="N169" s="270"/>
      <c r="O169" s="270"/>
      <c r="P169" s="270"/>
      <c r="Q169" s="270"/>
      <c r="R169" s="270"/>
      <c r="S169" s="270"/>
      <c r="T169" s="27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72" t="s">
        <v>196</v>
      </c>
      <c r="AU169" s="272" t="s">
        <v>98</v>
      </c>
      <c r="AV169" s="14" t="s">
        <v>90</v>
      </c>
      <c r="AW169" s="14" t="s">
        <v>38</v>
      </c>
      <c r="AX169" s="14" t="s">
        <v>86</v>
      </c>
      <c r="AY169" s="272" t="s">
        <v>183</v>
      </c>
    </row>
    <row r="170" s="2" customFormat="1" ht="24.15" customHeight="1">
      <c r="A170" s="41"/>
      <c r="B170" s="42"/>
      <c r="C170" s="232" t="s">
        <v>116</v>
      </c>
      <c r="D170" s="232" t="s">
        <v>186</v>
      </c>
      <c r="E170" s="233" t="s">
        <v>1886</v>
      </c>
      <c r="F170" s="234" t="s">
        <v>1887</v>
      </c>
      <c r="G170" s="235" t="s">
        <v>189</v>
      </c>
      <c r="H170" s="236">
        <v>35</v>
      </c>
      <c r="I170" s="237"/>
      <c r="J170" s="238">
        <f>ROUND(I170*H170,2)</f>
        <v>0</v>
      </c>
      <c r="K170" s="234" t="s">
        <v>190</v>
      </c>
      <c r="L170" s="47"/>
      <c r="M170" s="239" t="s">
        <v>1</v>
      </c>
      <c r="N170" s="240" t="s">
        <v>47</v>
      </c>
      <c r="O170" s="94"/>
      <c r="P170" s="241">
        <f>O170*H170</f>
        <v>0</v>
      </c>
      <c r="Q170" s="241">
        <v>0</v>
      </c>
      <c r="R170" s="241">
        <f>Q170*H170</f>
        <v>0</v>
      </c>
      <c r="S170" s="241">
        <v>0</v>
      </c>
      <c r="T170" s="242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43" t="s">
        <v>101</v>
      </c>
      <c r="AT170" s="243" t="s">
        <v>186</v>
      </c>
      <c r="AU170" s="243" t="s">
        <v>98</v>
      </c>
      <c r="AY170" s="19" t="s">
        <v>183</v>
      </c>
      <c r="BE170" s="244">
        <f>IF(N170="základní",J170,0)</f>
        <v>0</v>
      </c>
      <c r="BF170" s="244">
        <f>IF(N170="snížená",J170,0)</f>
        <v>0</v>
      </c>
      <c r="BG170" s="244">
        <f>IF(N170="zákl. přenesená",J170,0)</f>
        <v>0</v>
      </c>
      <c r="BH170" s="244">
        <f>IF(N170="sníž. přenesená",J170,0)</f>
        <v>0</v>
      </c>
      <c r="BI170" s="244">
        <f>IF(N170="nulová",J170,0)</f>
        <v>0</v>
      </c>
      <c r="BJ170" s="19" t="s">
        <v>86</v>
      </c>
      <c r="BK170" s="244">
        <f>ROUND(I170*H170,2)</f>
        <v>0</v>
      </c>
      <c r="BL170" s="19" t="s">
        <v>101</v>
      </c>
      <c r="BM170" s="243" t="s">
        <v>3699</v>
      </c>
    </row>
    <row r="171" s="2" customFormat="1">
      <c r="A171" s="41"/>
      <c r="B171" s="42"/>
      <c r="C171" s="43"/>
      <c r="D171" s="245" t="s">
        <v>192</v>
      </c>
      <c r="E171" s="43"/>
      <c r="F171" s="246" t="s">
        <v>1889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192</v>
      </c>
      <c r="AU171" s="19" t="s">
        <v>98</v>
      </c>
    </row>
    <row r="172" s="2" customFormat="1">
      <c r="A172" s="41"/>
      <c r="B172" s="42"/>
      <c r="C172" s="43"/>
      <c r="D172" s="250" t="s">
        <v>194</v>
      </c>
      <c r="E172" s="43"/>
      <c r="F172" s="251" t="s">
        <v>1890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194</v>
      </c>
      <c r="AU172" s="19" t="s">
        <v>98</v>
      </c>
    </row>
    <row r="173" s="14" customFormat="1">
      <c r="A173" s="14"/>
      <c r="B173" s="262"/>
      <c r="C173" s="263"/>
      <c r="D173" s="245" t="s">
        <v>196</v>
      </c>
      <c r="E173" s="264" t="s">
        <v>1</v>
      </c>
      <c r="F173" s="265" t="s">
        <v>1891</v>
      </c>
      <c r="G173" s="263"/>
      <c r="H173" s="266">
        <v>35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98</v>
      </c>
      <c r="AV173" s="14" t="s">
        <v>90</v>
      </c>
      <c r="AW173" s="14" t="s">
        <v>38</v>
      </c>
      <c r="AX173" s="14" t="s">
        <v>86</v>
      </c>
      <c r="AY173" s="272" t="s">
        <v>183</v>
      </c>
    </row>
    <row r="174" s="2" customFormat="1" ht="24.15" customHeight="1">
      <c r="A174" s="41"/>
      <c r="B174" s="42"/>
      <c r="C174" s="232" t="s">
        <v>139</v>
      </c>
      <c r="D174" s="232" t="s">
        <v>186</v>
      </c>
      <c r="E174" s="233" t="s">
        <v>1892</v>
      </c>
      <c r="F174" s="234" t="s">
        <v>1893</v>
      </c>
      <c r="G174" s="235" t="s">
        <v>284</v>
      </c>
      <c r="H174" s="236">
        <v>17.213000000000001</v>
      </c>
      <c r="I174" s="237"/>
      <c r="J174" s="238">
        <f>ROUND(I174*H174,2)</f>
        <v>0</v>
      </c>
      <c r="K174" s="234" t="s">
        <v>190</v>
      </c>
      <c r="L174" s="47"/>
      <c r="M174" s="239" t="s">
        <v>1</v>
      </c>
      <c r="N174" s="240" t="s">
        <v>47</v>
      </c>
      <c r="O174" s="94"/>
      <c r="P174" s="241">
        <f>O174*H174</f>
        <v>0</v>
      </c>
      <c r="Q174" s="241">
        <v>0</v>
      </c>
      <c r="R174" s="241">
        <f>Q174*H174</f>
        <v>0</v>
      </c>
      <c r="S174" s="241">
        <v>0</v>
      </c>
      <c r="T174" s="242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43" t="s">
        <v>101</v>
      </c>
      <c r="AT174" s="243" t="s">
        <v>186</v>
      </c>
      <c r="AU174" s="243" t="s">
        <v>98</v>
      </c>
      <c r="AY174" s="19" t="s">
        <v>183</v>
      </c>
      <c r="BE174" s="244">
        <f>IF(N174="základní",J174,0)</f>
        <v>0</v>
      </c>
      <c r="BF174" s="244">
        <f>IF(N174="snížená",J174,0)</f>
        <v>0</v>
      </c>
      <c r="BG174" s="244">
        <f>IF(N174="zákl. přenesená",J174,0)</f>
        <v>0</v>
      </c>
      <c r="BH174" s="244">
        <f>IF(N174="sníž. přenesená",J174,0)</f>
        <v>0</v>
      </c>
      <c r="BI174" s="244">
        <f>IF(N174="nulová",J174,0)</f>
        <v>0</v>
      </c>
      <c r="BJ174" s="19" t="s">
        <v>86</v>
      </c>
      <c r="BK174" s="244">
        <f>ROUND(I174*H174,2)</f>
        <v>0</v>
      </c>
      <c r="BL174" s="19" t="s">
        <v>101</v>
      </c>
      <c r="BM174" s="243" t="s">
        <v>3700</v>
      </c>
    </row>
    <row r="175" s="2" customFormat="1">
      <c r="A175" s="41"/>
      <c r="B175" s="42"/>
      <c r="C175" s="43"/>
      <c r="D175" s="245" t="s">
        <v>192</v>
      </c>
      <c r="E175" s="43"/>
      <c r="F175" s="246" t="s">
        <v>1895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192</v>
      </c>
      <c r="AU175" s="19" t="s">
        <v>98</v>
      </c>
    </row>
    <row r="176" s="2" customFormat="1">
      <c r="A176" s="41"/>
      <c r="B176" s="42"/>
      <c r="C176" s="43"/>
      <c r="D176" s="250" t="s">
        <v>194</v>
      </c>
      <c r="E176" s="43"/>
      <c r="F176" s="251" t="s">
        <v>1896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194</v>
      </c>
      <c r="AU176" s="19" t="s">
        <v>98</v>
      </c>
    </row>
    <row r="177" s="13" customFormat="1">
      <c r="A177" s="13"/>
      <c r="B177" s="252"/>
      <c r="C177" s="253"/>
      <c r="D177" s="245" t="s">
        <v>196</v>
      </c>
      <c r="E177" s="254" t="s">
        <v>1</v>
      </c>
      <c r="F177" s="255" t="s">
        <v>1897</v>
      </c>
      <c r="G177" s="253"/>
      <c r="H177" s="254" t="s">
        <v>1</v>
      </c>
      <c r="I177" s="256"/>
      <c r="J177" s="253"/>
      <c r="K177" s="253"/>
      <c r="L177" s="257"/>
      <c r="M177" s="258"/>
      <c r="N177" s="259"/>
      <c r="O177" s="259"/>
      <c r="P177" s="259"/>
      <c r="Q177" s="259"/>
      <c r="R177" s="259"/>
      <c r="S177" s="259"/>
      <c r="T177" s="26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61" t="s">
        <v>196</v>
      </c>
      <c r="AU177" s="261" t="s">
        <v>98</v>
      </c>
      <c r="AV177" s="13" t="s">
        <v>86</v>
      </c>
      <c r="AW177" s="13" t="s">
        <v>38</v>
      </c>
      <c r="AX177" s="13" t="s">
        <v>82</v>
      </c>
      <c r="AY177" s="261" t="s">
        <v>183</v>
      </c>
    </row>
    <row r="178" s="14" customFormat="1">
      <c r="A178" s="14"/>
      <c r="B178" s="262"/>
      <c r="C178" s="263"/>
      <c r="D178" s="245" t="s">
        <v>196</v>
      </c>
      <c r="E178" s="264" t="s">
        <v>1</v>
      </c>
      <c r="F178" s="265" t="s">
        <v>1898</v>
      </c>
      <c r="G178" s="263"/>
      <c r="H178" s="266">
        <v>14.025</v>
      </c>
      <c r="I178" s="267"/>
      <c r="J178" s="263"/>
      <c r="K178" s="263"/>
      <c r="L178" s="268"/>
      <c r="M178" s="269"/>
      <c r="N178" s="270"/>
      <c r="O178" s="270"/>
      <c r="P178" s="270"/>
      <c r="Q178" s="270"/>
      <c r="R178" s="270"/>
      <c r="S178" s="270"/>
      <c r="T178" s="27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72" t="s">
        <v>196</v>
      </c>
      <c r="AU178" s="272" t="s">
        <v>98</v>
      </c>
      <c r="AV178" s="14" t="s">
        <v>90</v>
      </c>
      <c r="AW178" s="14" t="s">
        <v>38</v>
      </c>
      <c r="AX178" s="14" t="s">
        <v>82</v>
      </c>
      <c r="AY178" s="272" t="s">
        <v>183</v>
      </c>
    </row>
    <row r="179" s="13" customFormat="1">
      <c r="A179" s="13"/>
      <c r="B179" s="252"/>
      <c r="C179" s="253"/>
      <c r="D179" s="245" t="s">
        <v>196</v>
      </c>
      <c r="E179" s="254" t="s">
        <v>1</v>
      </c>
      <c r="F179" s="255" t="s">
        <v>1899</v>
      </c>
      <c r="G179" s="253"/>
      <c r="H179" s="254" t="s">
        <v>1</v>
      </c>
      <c r="I179" s="256"/>
      <c r="J179" s="253"/>
      <c r="K179" s="253"/>
      <c r="L179" s="257"/>
      <c r="M179" s="258"/>
      <c r="N179" s="259"/>
      <c r="O179" s="259"/>
      <c r="P179" s="259"/>
      <c r="Q179" s="259"/>
      <c r="R179" s="259"/>
      <c r="S179" s="259"/>
      <c r="T179" s="26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1" t="s">
        <v>196</v>
      </c>
      <c r="AU179" s="261" t="s">
        <v>98</v>
      </c>
      <c r="AV179" s="13" t="s">
        <v>86</v>
      </c>
      <c r="AW179" s="13" t="s">
        <v>38</v>
      </c>
      <c r="AX179" s="13" t="s">
        <v>82</v>
      </c>
      <c r="AY179" s="261" t="s">
        <v>183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1900</v>
      </c>
      <c r="G180" s="263"/>
      <c r="H180" s="266">
        <v>3.1880000000000002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98</v>
      </c>
      <c r="AV180" s="14" t="s">
        <v>90</v>
      </c>
      <c r="AW180" s="14" t="s">
        <v>38</v>
      </c>
      <c r="AX180" s="14" t="s">
        <v>82</v>
      </c>
      <c r="AY180" s="272" t="s">
        <v>183</v>
      </c>
    </row>
    <row r="181" s="15" customFormat="1">
      <c r="A181" s="15"/>
      <c r="B181" s="284"/>
      <c r="C181" s="285"/>
      <c r="D181" s="245" t="s">
        <v>196</v>
      </c>
      <c r="E181" s="286" t="s">
        <v>1</v>
      </c>
      <c r="F181" s="287" t="s">
        <v>238</v>
      </c>
      <c r="G181" s="285"/>
      <c r="H181" s="288">
        <v>17.213000000000001</v>
      </c>
      <c r="I181" s="289"/>
      <c r="J181" s="285"/>
      <c r="K181" s="285"/>
      <c r="L181" s="290"/>
      <c r="M181" s="291"/>
      <c r="N181" s="292"/>
      <c r="O181" s="292"/>
      <c r="P181" s="292"/>
      <c r="Q181" s="292"/>
      <c r="R181" s="292"/>
      <c r="S181" s="292"/>
      <c r="T181" s="29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4" t="s">
        <v>196</v>
      </c>
      <c r="AU181" s="294" t="s">
        <v>98</v>
      </c>
      <c r="AV181" s="15" t="s">
        <v>101</v>
      </c>
      <c r="AW181" s="15" t="s">
        <v>38</v>
      </c>
      <c r="AX181" s="15" t="s">
        <v>86</v>
      </c>
      <c r="AY181" s="294" t="s">
        <v>183</v>
      </c>
    </row>
    <row r="182" s="2" customFormat="1" ht="24.15" customHeight="1">
      <c r="A182" s="41"/>
      <c r="B182" s="42"/>
      <c r="C182" s="274" t="s">
        <v>261</v>
      </c>
      <c r="D182" s="274" t="s">
        <v>222</v>
      </c>
      <c r="E182" s="275" t="s">
        <v>1901</v>
      </c>
      <c r="F182" s="276" t="s">
        <v>1902</v>
      </c>
      <c r="G182" s="277" t="s">
        <v>189</v>
      </c>
      <c r="H182" s="278">
        <v>90.719999999999999</v>
      </c>
      <c r="I182" s="279"/>
      <c r="J182" s="280">
        <f>ROUND(I182*H182,2)</f>
        <v>0</v>
      </c>
      <c r="K182" s="276" t="s">
        <v>190</v>
      </c>
      <c r="L182" s="281"/>
      <c r="M182" s="282" t="s">
        <v>1</v>
      </c>
      <c r="N182" s="283" t="s">
        <v>47</v>
      </c>
      <c r="O182" s="94"/>
      <c r="P182" s="241">
        <f>O182*H182</f>
        <v>0</v>
      </c>
      <c r="Q182" s="241">
        <v>0.0078700000000000003</v>
      </c>
      <c r="R182" s="241">
        <f>Q182*H182</f>
        <v>0.7139664</v>
      </c>
      <c r="S182" s="241">
        <v>0</v>
      </c>
      <c r="T182" s="242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43" t="s">
        <v>113</v>
      </c>
      <c r="AT182" s="243" t="s">
        <v>222</v>
      </c>
      <c r="AU182" s="243" t="s">
        <v>98</v>
      </c>
      <c r="AY182" s="19" t="s">
        <v>183</v>
      </c>
      <c r="BE182" s="244">
        <f>IF(N182="základní",J182,0)</f>
        <v>0</v>
      </c>
      <c r="BF182" s="244">
        <f>IF(N182="snížená",J182,0)</f>
        <v>0</v>
      </c>
      <c r="BG182" s="244">
        <f>IF(N182="zákl. přenesená",J182,0)</f>
        <v>0</v>
      </c>
      <c r="BH182" s="244">
        <f>IF(N182="sníž. přenesená",J182,0)</f>
        <v>0</v>
      </c>
      <c r="BI182" s="244">
        <f>IF(N182="nulová",J182,0)</f>
        <v>0</v>
      </c>
      <c r="BJ182" s="19" t="s">
        <v>86</v>
      </c>
      <c r="BK182" s="244">
        <f>ROUND(I182*H182,2)</f>
        <v>0</v>
      </c>
      <c r="BL182" s="19" t="s">
        <v>101</v>
      </c>
      <c r="BM182" s="243" t="s">
        <v>3701</v>
      </c>
    </row>
    <row r="183" s="2" customFormat="1">
      <c r="A183" s="41"/>
      <c r="B183" s="42"/>
      <c r="C183" s="43"/>
      <c r="D183" s="245" t="s">
        <v>192</v>
      </c>
      <c r="E183" s="43"/>
      <c r="F183" s="246" t="s">
        <v>1902</v>
      </c>
      <c r="G183" s="43"/>
      <c r="H183" s="43"/>
      <c r="I183" s="247"/>
      <c r="J183" s="43"/>
      <c r="K183" s="43"/>
      <c r="L183" s="47"/>
      <c r="M183" s="248"/>
      <c r="N183" s="249"/>
      <c r="O183" s="94"/>
      <c r="P183" s="94"/>
      <c r="Q183" s="94"/>
      <c r="R183" s="94"/>
      <c r="S183" s="94"/>
      <c r="T183" s="95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192</v>
      </c>
      <c r="AU183" s="19" t="s">
        <v>98</v>
      </c>
    </row>
    <row r="184" s="14" customFormat="1">
      <c r="A184" s="14"/>
      <c r="B184" s="262"/>
      <c r="C184" s="263"/>
      <c r="D184" s="245" t="s">
        <v>196</v>
      </c>
      <c r="E184" s="264" t="s">
        <v>1</v>
      </c>
      <c r="F184" s="265" t="s">
        <v>1904</v>
      </c>
      <c r="G184" s="263"/>
      <c r="H184" s="266">
        <v>90.719999999999999</v>
      </c>
      <c r="I184" s="267"/>
      <c r="J184" s="263"/>
      <c r="K184" s="263"/>
      <c r="L184" s="268"/>
      <c r="M184" s="269"/>
      <c r="N184" s="270"/>
      <c r="O184" s="270"/>
      <c r="P184" s="270"/>
      <c r="Q184" s="270"/>
      <c r="R184" s="270"/>
      <c r="S184" s="270"/>
      <c r="T184" s="27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72" t="s">
        <v>196</v>
      </c>
      <c r="AU184" s="272" t="s">
        <v>98</v>
      </c>
      <c r="AV184" s="14" t="s">
        <v>90</v>
      </c>
      <c r="AW184" s="14" t="s">
        <v>38</v>
      </c>
      <c r="AX184" s="14" t="s">
        <v>82</v>
      </c>
      <c r="AY184" s="272" t="s">
        <v>183</v>
      </c>
    </row>
    <row r="185" s="15" customFormat="1">
      <c r="A185" s="15"/>
      <c r="B185" s="284"/>
      <c r="C185" s="285"/>
      <c r="D185" s="245" t="s">
        <v>196</v>
      </c>
      <c r="E185" s="286" t="s">
        <v>1</v>
      </c>
      <c r="F185" s="287" t="s">
        <v>238</v>
      </c>
      <c r="G185" s="285"/>
      <c r="H185" s="288">
        <v>90.719999999999999</v>
      </c>
      <c r="I185" s="289"/>
      <c r="J185" s="285"/>
      <c r="K185" s="285"/>
      <c r="L185" s="290"/>
      <c r="M185" s="291"/>
      <c r="N185" s="292"/>
      <c r="O185" s="292"/>
      <c r="P185" s="292"/>
      <c r="Q185" s="292"/>
      <c r="R185" s="292"/>
      <c r="S185" s="292"/>
      <c r="T185" s="29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94" t="s">
        <v>196</v>
      </c>
      <c r="AU185" s="294" t="s">
        <v>98</v>
      </c>
      <c r="AV185" s="15" t="s">
        <v>101</v>
      </c>
      <c r="AW185" s="15" t="s">
        <v>38</v>
      </c>
      <c r="AX185" s="15" t="s">
        <v>86</v>
      </c>
      <c r="AY185" s="294" t="s">
        <v>183</v>
      </c>
    </row>
    <row r="186" s="2" customFormat="1" ht="24.15" customHeight="1">
      <c r="A186" s="41"/>
      <c r="B186" s="42"/>
      <c r="C186" s="232" t="s">
        <v>8</v>
      </c>
      <c r="D186" s="232" t="s">
        <v>186</v>
      </c>
      <c r="E186" s="233" t="s">
        <v>1905</v>
      </c>
      <c r="F186" s="234" t="s">
        <v>1906</v>
      </c>
      <c r="G186" s="235" t="s">
        <v>284</v>
      </c>
      <c r="H186" s="236">
        <v>3.1880000000000002</v>
      </c>
      <c r="I186" s="237"/>
      <c r="J186" s="238">
        <f>ROUND(I186*H186,2)</f>
        <v>0</v>
      </c>
      <c r="K186" s="234" t="s">
        <v>1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2.55328</v>
      </c>
      <c r="R186" s="241">
        <f>Q186*H186</f>
        <v>8.1398566399999996</v>
      </c>
      <c r="S186" s="241">
        <v>0.00080000000000000004</v>
      </c>
      <c r="T186" s="242">
        <f>S186*H186</f>
        <v>0.0025504000000000004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98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3702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1906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98</v>
      </c>
    </row>
    <row r="188" s="13" customFormat="1">
      <c r="A188" s="13"/>
      <c r="B188" s="252"/>
      <c r="C188" s="253"/>
      <c r="D188" s="245" t="s">
        <v>196</v>
      </c>
      <c r="E188" s="254" t="s">
        <v>1</v>
      </c>
      <c r="F188" s="255" t="s">
        <v>1899</v>
      </c>
      <c r="G188" s="253"/>
      <c r="H188" s="254" t="s">
        <v>1</v>
      </c>
      <c r="I188" s="256"/>
      <c r="J188" s="253"/>
      <c r="K188" s="253"/>
      <c r="L188" s="257"/>
      <c r="M188" s="258"/>
      <c r="N188" s="259"/>
      <c r="O188" s="259"/>
      <c r="P188" s="259"/>
      <c r="Q188" s="259"/>
      <c r="R188" s="259"/>
      <c r="S188" s="259"/>
      <c r="T188" s="26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61" t="s">
        <v>196</v>
      </c>
      <c r="AU188" s="261" t="s">
        <v>98</v>
      </c>
      <c r="AV188" s="13" t="s">
        <v>86</v>
      </c>
      <c r="AW188" s="13" t="s">
        <v>38</v>
      </c>
      <c r="AX188" s="13" t="s">
        <v>82</v>
      </c>
      <c r="AY188" s="261" t="s">
        <v>183</v>
      </c>
    </row>
    <row r="189" s="14" customFormat="1">
      <c r="A189" s="14"/>
      <c r="B189" s="262"/>
      <c r="C189" s="263"/>
      <c r="D189" s="245" t="s">
        <v>196</v>
      </c>
      <c r="E189" s="264" t="s">
        <v>1</v>
      </c>
      <c r="F189" s="265" t="s">
        <v>1900</v>
      </c>
      <c r="G189" s="263"/>
      <c r="H189" s="266">
        <v>3.1880000000000002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72" t="s">
        <v>196</v>
      </c>
      <c r="AU189" s="272" t="s">
        <v>98</v>
      </c>
      <c r="AV189" s="14" t="s">
        <v>90</v>
      </c>
      <c r="AW189" s="14" t="s">
        <v>38</v>
      </c>
      <c r="AX189" s="14" t="s">
        <v>82</v>
      </c>
      <c r="AY189" s="272" t="s">
        <v>183</v>
      </c>
    </row>
    <row r="190" s="15" customFormat="1">
      <c r="A190" s="15"/>
      <c r="B190" s="284"/>
      <c r="C190" s="285"/>
      <c r="D190" s="245" t="s">
        <v>196</v>
      </c>
      <c r="E190" s="286" t="s">
        <v>1</v>
      </c>
      <c r="F190" s="287" t="s">
        <v>238</v>
      </c>
      <c r="G190" s="285"/>
      <c r="H190" s="288">
        <v>3.1880000000000002</v>
      </c>
      <c r="I190" s="289"/>
      <c r="J190" s="285"/>
      <c r="K190" s="285"/>
      <c r="L190" s="290"/>
      <c r="M190" s="291"/>
      <c r="N190" s="292"/>
      <c r="O190" s="292"/>
      <c r="P190" s="292"/>
      <c r="Q190" s="292"/>
      <c r="R190" s="292"/>
      <c r="S190" s="292"/>
      <c r="T190" s="293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4" t="s">
        <v>196</v>
      </c>
      <c r="AU190" s="294" t="s">
        <v>98</v>
      </c>
      <c r="AV190" s="15" t="s">
        <v>101</v>
      </c>
      <c r="AW190" s="15" t="s">
        <v>38</v>
      </c>
      <c r="AX190" s="15" t="s">
        <v>86</v>
      </c>
      <c r="AY190" s="294" t="s">
        <v>183</v>
      </c>
    </row>
    <row r="191" s="2" customFormat="1" ht="21.75" customHeight="1">
      <c r="A191" s="41"/>
      <c r="B191" s="42"/>
      <c r="C191" s="232" t="s">
        <v>269</v>
      </c>
      <c r="D191" s="232" t="s">
        <v>186</v>
      </c>
      <c r="E191" s="233" t="s">
        <v>1908</v>
      </c>
      <c r="F191" s="234" t="s">
        <v>1909</v>
      </c>
      <c r="G191" s="235" t="s">
        <v>189</v>
      </c>
      <c r="H191" s="236">
        <v>12.4</v>
      </c>
      <c r="I191" s="237"/>
      <c r="J191" s="238">
        <f>ROUND(I191*H191,2)</f>
        <v>0</v>
      </c>
      <c r="K191" s="234" t="s">
        <v>190</v>
      </c>
      <c r="L191" s="47"/>
      <c r="M191" s="239" t="s">
        <v>1</v>
      </c>
      <c r="N191" s="240" t="s">
        <v>47</v>
      </c>
      <c r="O191" s="94"/>
      <c r="P191" s="241">
        <f>O191*H191</f>
        <v>0</v>
      </c>
      <c r="Q191" s="241">
        <v>0.0053899999999999998</v>
      </c>
      <c r="R191" s="241">
        <f>Q191*H191</f>
        <v>0.066836000000000007</v>
      </c>
      <c r="S191" s="241">
        <v>0</v>
      </c>
      <c r="T191" s="242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43" t="s">
        <v>101</v>
      </c>
      <c r="AT191" s="243" t="s">
        <v>186</v>
      </c>
      <c r="AU191" s="243" t="s">
        <v>98</v>
      </c>
      <c r="AY191" s="19" t="s">
        <v>183</v>
      </c>
      <c r="BE191" s="244">
        <f>IF(N191="základní",J191,0)</f>
        <v>0</v>
      </c>
      <c r="BF191" s="244">
        <f>IF(N191="snížená",J191,0)</f>
        <v>0</v>
      </c>
      <c r="BG191" s="244">
        <f>IF(N191="zákl. přenesená",J191,0)</f>
        <v>0</v>
      </c>
      <c r="BH191" s="244">
        <f>IF(N191="sníž. přenesená",J191,0)</f>
        <v>0</v>
      </c>
      <c r="BI191" s="244">
        <f>IF(N191="nulová",J191,0)</f>
        <v>0</v>
      </c>
      <c r="BJ191" s="19" t="s">
        <v>86</v>
      </c>
      <c r="BK191" s="244">
        <f>ROUND(I191*H191,2)</f>
        <v>0</v>
      </c>
      <c r="BL191" s="19" t="s">
        <v>101</v>
      </c>
      <c r="BM191" s="243" t="s">
        <v>3703</v>
      </c>
    </row>
    <row r="192" s="2" customFormat="1">
      <c r="A192" s="41"/>
      <c r="B192" s="42"/>
      <c r="C192" s="43"/>
      <c r="D192" s="245" t="s">
        <v>192</v>
      </c>
      <c r="E192" s="43"/>
      <c r="F192" s="246" t="s">
        <v>1911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192</v>
      </c>
      <c r="AU192" s="19" t="s">
        <v>98</v>
      </c>
    </row>
    <row r="193" s="2" customFormat="1">
      <c r="A193" s="41"/>
      <c r="B193" s="42"/>
      <c r="C193" s="43"/>
      <c r="D193" s="250" t="s">
        <v>194</v>
      </c>
      <c r="E193" s="43"/>
      <c r="F193" s="251" t="s">
        <v>1912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194</v>
      </c>
      <c r="AU193" s="19" t="s">
        <v>98</v>
      </c>
    </row>
    <row r="194" s="13" customFormat="1">
      <c r="A194" s="13"/>
      <c r="B194" s="252"/>
      <c r="C194" s="253"/>
      <c r="D194" s="245" t="s">
        <v>196</v>
      </c>
      <c r="E194" s="254" t="s">
        <v>1</v>
      </c>
      <c r="F194" s="255" t="s">
        <v>1897</v>
      </c>
      <c r="G194" s="253"/>
      <c r="H194" s="254" t="s">
        <v>1</v>
      </c>
      <c r="I194" s="256"/>
      <c r="J194" s="253"/>
      <c r="K194" s="253"/>
      <c r="L194" s="257"/>
      <c r="M194" s="258"/>
      <c r="N194" s="259"/>
      <c r="O194" s="259"/>
      <c r="P194" s="259"/>
      <c r="Q194" s="259"/>
      <c r="R194" s="259"/>
      <c r="S194" s="259"/>
      <c r="T194" s="26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61" t="s">
        <v>196</v>
      </c>
      <c r="AU194" s="261" t="s">
        <v>98</v>
      </c>
      <c r="AV194" s="13" t="s">
        <v>86</v>
      </c>
      <c r="AW194" s="13" t="s">
        <v>38</v>
      </c>
      <c r="AX194" s="13" t="s">
        <v>82</v>
      </c>
      <c r="AY194" s="261" t="s">
        <v>183</v>
      </c>
    </row>
    <row r="195" s="14" customFormat="1">
      <c r="A195" s="14"/>
      <c r="B195" s="262"/>
      <c r="C195" s="263"/>
      <c r="D195" s="245" t="s">
        <v>196</v>
      </c>
      <c r="E195" s="264" t="s">
        <v>1</v>
      </c>
      <c r="F195" s="265" t="s">
        <v>1913</v>
      </c>
      <c r="G195" s="263"/>
      <c r="H195" s="266">
        <v>8.5250000000000004</v>
      </c>
      <c r="I195" s="267"/>
      <c r="J195" s="263"/>
      <c r="K195" s="263"/>
      <c r="L195" s="268"/>
      <c r="M195" s="269"/>
      <c r="N195" s="270"/>
      <c r="O195" s="270"/>
      <c r="P195" s="270"/>
      <c r="Q195" s="270"/>
      <c r="R195" s="270"/>
      <c r="S195" s="270"/>
      <c r="T195" s="27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2" t="s">
        <v>196</v>
      </c>
      <c r="AU195" s="272" t="s">
        <v>98</v>
      </c>
      <c r="AV195" s="14" t="s">
        <v>90</v>
      </c>
      <c r="AW195" s="14" t="s">
        <v>38</v>
      </c>
      <c r="AX195" s="14" t="s">
        <v>82</v>
      </c>
      <c r="AY195" s="272" t="s">
        <v>183</v>
      </c>
    </row>
    <row r="196" s="13" customFormat="1">
      <c r="A196" s="13"/>
      <c r="B196" s="252"/>
      <c r="C196" s="253"/>
      <c r="D196" s="245" t="s">
        <v>196</v>
      </c>
      <c r="E196" s="254" t="s">
        <v>1</v>
      </c>
      <c r="F196" s="255" t="s">
        <v>1899</v>
      </c>
      <c r="G196" s="253"/>
      <c r="H196" s="254" t="s">
        <v>1</v>
      </c>
      <c r="I196" s="256"/>
      <c r="J196" s="253"/>
      <c r="K196" s="253"/>
      <c r="L196" s="257"/>
      <c r="M196" s="258"/>
      <c r="N196" s="259"/>
      <c r="O196" s="259"/>
      <c r="P196" s="259"/>
      <c r="Q196" s="259"/>
      <c r="R196" s="259"/>
      <c r="S196" s="259"/>
      <c r="T196" s="26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1" t="s">
        <v>196</v>
      </c>
      <c r="AU196" s="261" t="s">
        <v>98</v>
      </c>
      <c r="AV196" s="13" t="s">
        <v>86</v>
      </c>
      <c r="AW196" s="13" t="s">
        <v>38</v>
      </c>
      <c r="AX196" s="13" t="s">
        <v>82</v>
      </c>
      <c r="AY196" s="261" t="s">
        <v>183</v>
      </c>
    </row>
    <row r="197" s="14" customFormat="1">
      <c r="A197" s="14"/>
      <c r="B197" s="262"/>
      <c r="C197" s="263"/>
      <c r="D197" s="245" t="s">
        <v>196</v>
      </c>
      <c r="E197" s="264" t="s">
        <v>1</v>
      </c>
      <c r="F197" s="265" t="s">
        <v>1914</v>
      </c>
      <c r="G197" s="263"/>
      <c r="H197" s="266">
        <v>3.875</v>
      </c>
      <c r="I197" s="267"/>
      <c r="J197" s="263"/>
      <c r="K197" s="263"/>
      <c r="L197" s="268"/>
      <c r="M197" s="269"/>
      <c r="N197" s="270"/>
      <c r="O197" s="270"/>
      <c r="P197" s="270"/>
      <c r="Q197" s="270"/>
      <c r="R197" s="270"/>
      <c r="S197" s="270"/>
      <c r="T197" s="27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2" t="s">
        <v>196</v>
      </c>
      <c r="AU197" s="272" t="s">
        <v>98</v>
      </c>
      <c r="AV197" s="14" t="s">
        <v>90</v>
      </c>
      <c r="AW197" s="14" t="s">
        <v>38</v>
      </c>
      <c r="AX197" s="14" t="s">
        <v>82</v>
      </c>
      <c r="AY197" s="272" t="s">
        <v>183</v>
      </c>
    </row>
    <row r="198" s="15" customFormat="1">
      <c r="A198" s="15"/>
      <c r="B198" s="284"/>
      <c r="C198" s="285"/>
      <c r="D198" s="245" t="s">
        <v>196</v>
      </c>
      <c r="E198" s="286" t="s">
        <v>1</v>
      </c>
      <c r="F198" s="287" t="s">
        <v>238</v>
      </c>
      <c r="G198" s="285"/>
      <c r="H198" s="288">
        <v>12.4</v>
      </c>
      <c r="I198" s="289"/>
      <c r="J198" s="285"/>
      <c r="K198" s="285"/>
      <c r="L198" s="290"/>
      <c r="M198" s="291"/>
      <c r="N198" s="292"/>
      <c r="O198" s="292"/>
      <c r="P198" s="292"/>
      <c r="Q198" s="292"/>
      <c r="R198" s="292"/>
      <c r="S198" s="292"/>
      <c r="T198" s="293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4" t="s">
        <v>196</v>
      </c>
      <c r="AU198" s="294" t="s">
        <v>98</v>
      </c>
      <c r="AV198" s="15" t="s">
        <v>101</v>
      </c>
      <c r="AW198" s="15" t="s">
        <v>38</v>
      </c>
      <c r="AX198" s="15" t="s">
        <v>86</v>
      </c>
      <c r="AY198" s="294" t="s">
        <v>183</v>
      </c>
    </row>
    <row r="199" s="2" customFormat="1" ht="21.75" customHeight="1">
      <c r="A199" s="41"/>
      <c r="B199" s="42"/>
      <c r="C199" s="232" t="s">
        <v>275</v>
      </c>
      <c r="D199" s="232" t="s">
        <v>186</v>
      </c>
      <c r="E199" s="233" t="s">
        <v>1915</v>
      </c>
      <c r="F199" s="234" t="s">
        <v>1916</v>
      </c>
      <c r="G199" s="235" t="s">
        <v>189</v>
      </c>
      <c r="H199" s="236">
        <v>12.4</v>
      </c>
      <c r="I199" s="237"/>
      <c r="J199" s="238">
        <f>ROUND(I199*H199,2)</f>
        <v>0</v>
      </c>
      <c r="K199" s="234" t="s">
        <v>190</v>
      </c>
      <c r="L199" s="47"/>
      <c r="M199" s="239" t="s">
        <v>1</v>
      </c>
      <c r="N199" s="240" t="s">
        <v>47</v>
      </c>
      <c r="O199" s="94"/>
      <c r="P199" s="241">
        <f>O199*H199</f>
        <v>0</v>
      </c>
      <c r="Q199" s="241">
        <v>0</v>
      </c>
      <c r="R199" s="241">
        <f>Q199*H199</f>
        <v>0</v>
      </c>
      <c r="S199" s="241">
        <v>0</v>
      </c>
      <c r="T199" s="242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43" t="s">
        <v>101</v>
      </c>
      <c r="AT199" s="243" t="s">
        <v>186</v>
      </c>
      <c r="AU199" s="243" t="s">
        <v>98</v>
      </c>
      <c r="AY199" s="19" t="s">
        <v>183</v>
      </c>
      <c r="BE199" s="244">
        <f>IF(N199="základní",J199,0)</f>
        <v>0</v>
      </c>
      <c r="BF199" s="244">
        <f>IF(N199="snížená",J199,0)</f>
        <v>0</v>
      </c>
      <c r="BG199" s="244">
        <f>IF(N199="zákl. přenesená",J199,0)</f>
        <v>0</v>
      </c>
      <c r="BH199" s="244">
        <f>IF(N199="sníž. přenesená",J199,0)</f>
        <v>0</v>
      </c>
      <c r="BI199" s="244">
        <f>IF(N199="nulová",J199,0)</f>
        <v>0</v>
      </c>
      <c r="BJ199" s="19" t="s">
        <v>86</v>
      </c>
      <c r="BK199" s="244">
        <f>ROUND(I199*H199,2)</f>
        <v>0</v>
      </c>
      <c r="BL199" s="19" t="s">
        <v>101</v>
      </c>
      <c r="BM199" s="243" t="s">
        <v>3704</v>
      </c>
    </row>
    <row r="200" s="2" customFormat="1">
      <c r="A200" s="41"/>
      <c r="B200" s="42"/>
      <c r="C200" s="43"/>
      <c r="D200" s="245" t="s">
        <v>192</v>
      </c>
      <c r="E200" s="43"/>
      <c r="F200" s="246" t="s">
        <v>1918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192</v>
      </c>
      <c r="AU200" s="19" t="s">
        <v>98</v>
      </c>
    </row>
    <row r="201" s="2" customFormat="1">
      <c r="A201" s="41"/>
      <c r="B201" s="42"/>
      <c r="C201" s="43"/>
      <c r="D201" s="250" t="s">
        <v>194</v>
      </c>
      <c r="E201" s="43"/>
      <c r="F201" s="251" t="s">
        <v>1919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194</v>
      </c>
      <c r="AU201" s="19" t="s">
        <v>98</v>
      </c>
    </row>
    <row r="202" s="13" customFormat="1">
      <c r="A202" s="13"/>
      <c r="B202" s="252"/>
      <c r="C202" s="253"/>
      <c r="D202" s="245" t="s">
        <v>196</v>
      </c>
      <c r="E202" s="254" t="s">
        <v>1</v>
      </c>
      <c r="F202" s="255" t="s">
        <v>1897</v>
      </c>
      <c r="G202" s="253"/>
      <c r="H202" s="254" t="s">
        <v>1</v>
      </c>
      <c r="I202" s="256"/>
      <c r="J202" s="253"/>
      <c r="K202" s="253"/>
      <c r="L202" s="257"/>
      <c r="M202" s="258"/>
      <c r="N202" s="259"/>
      <c r="O202" s="259"/>
      <c r="P202" s="259"/>
      <c r="Q202" s="259"/>
      <c r="R202" s="259"/>
      <c r="S202" s="259"/>
      <c r="T202" s="26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61" t="s">
        <v>196</v>
      </c>
      <c r="AU202" s="261" t="s">
        <v>98</v>
      </c>
      <c r="AV202" s="13" t="s">
        <v>86</v>
      </c>
      <c r="AW202" s="13" t="s">
        <v>38</v>
      </c>
      <c r="AX202" s="13" t="s">
        <v>82</v>
      </c>
      <c r="AY202" s="261" t="s">
        <v>183</v>
      </c>
    </row>
    <row r="203" s="14" customFormat="1">
      <c r="A203" s="14"/>
      <c r="B203" s="262"/>
      <c r="C203" s="263"/>
      <c r="D203" s="245" t="s">
        <v>196</v>
      </c>
      <c r="E203" s="264" t="s">
        <v>1</v>
      </c>
      <c r="F203" s="265" t="s">
        <v>1913</v>
      </c>
      <c r="G203" s="263"/>
      <c r="H203" s="266">
        <v>8.5250000000000004</v>
      </c>
      <c r="I203" s="267"/>
      <c r="J203" s="263"/>
      <c r="K203" s="263"/>
      <c r="L203" s="268"/>
      <c r="M203" s="269"/>
      <c r="N203" s="270"/>
      <c r="O203" s="270"/>
      <c r="P203" s="270"/>
      <c r="Q203" s="270"/>
      <c r="R203" s="270"/>
      <c r="S203" s="270"/>
      <c r="T203" s="27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72" t="s">
        <v>196</v>
      </c>
      <c r="AU203" s="272" t="s">
        <v>98</v>
      </c>
      <c r="AV203" s="14" t="s">
        <v>90</v>
      </c>
      <c r="AW203" s="14" t="s">
        <v>38</v>
      </c>
      <c r="AX203" s="14" t="s">
        <v>82</v>
      </c>
      <c r="AY203" s="272" t="s">
        <v>183</v>
      </c>
    </row>
    <row r="204" s="13" customFormat="1">
      <c r="A204" s="13"/>
      <c r="B204" s="252"/>
      <c r="C204" s="253"/>
      <c r="D204" s="245" t="s">
        <v>196</v>
      </c>
      <c r="E204" s="254" t="s">
        <v>1</v>
      </c>
      <c r="F204" s="255" t="s">
        <v>1899</v>
      </c>
      <c r="G204" s="253"/>
      <c r="H204" s="254" t="s">
        <v>1</v>
      </c>
      <c r="I204" s="256"/>
      <c r="J204" s="253"/>
      <c r="K204" s="253"/>
      <c r="L204" s="257"/>
      <c r="M204" s="258"/>
      <c r="N204" s="259"/>
      <c r="O204" s="259"/>
      <c r="P204" s="259"/>
      <c r="Q204" s="259"/>
      <c r="R204" s="259"/>
      <c r="S204" s="259"/>
      <c r="T204" s="26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61" t="s">
        <v>196</v>
      </c>
      <c r="AU204" s="261" t="s">
        <v>98</v>
      </c>
      <c r="AV204" s="13" t="s">
        <v>86</v>
      </c>
      <c r="AW204" s="13" t="s">
        <v>38</v>
      </c>
      <c r="AX204" s="13" t="s">
        <v>82</v>
      </c>
      <c r="AY204" s="261" t="s">
        <v>183</v>
      </c>
    </row>
    <row r="205" s="14" customFormat="1">
      <c r="A205" s="14"/>
      <c r="B205" s="262"/>
      <c r="C205" s="263"/>
      <c r="D205" s="245" t="s">
        <v>196</v>
      </c>
      <c r="E205" s="264" t="s">
        <v>1</v>
      </c>
      <c r="F205" s="265" t="s">
        <v>1914</v>
      </c>
      <c r="G205" s="263"/>
      <c r="H205" s="266">
        <v>3.875</v>
      </c>
      <c r="I205" s="267"/>
      <c r="J205" s="263"/>
      <c r="K205" s="263"/>
      <c r="L205" s="268"/>
      <c r="M205" s="269"/>
      <c r="N205" s="270"/>
      <c r="O205" s="270"/>
      <c r="P205" s="270"/>
      <c r="Q205" s="270"/>
      <c r="R205" s="270"/>
      <c r="S205" s="270"/>
      <c r="T205" s="27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2" t="s">
        <v>196</v>
      </c>
      <c r="AU205" s="272" t="s">
        <v>98</v>
      </c>
      <c r="AV205" s="14" t="s">
        <v>90</v>
      </c>
      <c r="AW205" s="14" t="s">
        <v>38</v>
      </c>
      <c r="AX205" s="14" t="s">
        <v>82</v>
      </c>
      <c r="AY205" s="272" t="s">
        <v>183</v>
      </c>
    </row>
    <row r="206" s="15" customFormat="1">
      <c r="A206" s="15"/>
      <c r="B206" s="284"/>
      <c r="C206" s="285"/>
      <c r="D206" s="245" t="s">
        <v>196</v>
      </c>
      <c r="E206" s="286" t="s">
        <v>1</v>
      </c>
      <c r="F206" s="287" t="s">
        <v>238</v>
      </c>
      <c r="G206" s="285"/>
      <c r="H206" s="288">
        <v>12.4</v>
      </c>
      <c r="I206" s="289"/>
      <c r="J206" s="285"/>
      <c r="K206" s="285"/>
      <c r="L206" s="290"/>
      <c r="M206" s="291"/>
      <c r="N206" s="292"/>
      <c r="O206" s="292"/>
      <c r="P206" s="292"/>
      <c r="Q206" s="292"/>
      <c r="R206" s="292"/>
      <c r="S206" s="292"/>
      <c r="T206" s="29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4" t="s">
        <v>196</v>
      </c>
      <c r="AU206" s="294" t="s">
        <v>98</v>
      </c>
      <c r="AV206" s="15" t="s">
        <v>101</v>
      </c>
      <c r="AW206" s="15" t="s">
        <v>38</v>
      </c>
      <c r="AX206" s="15" t="s">
        <v>86</v>
      </c>
      <c r="AY206" s="294" t="s">
        <v>183</v>
      </c>
    </row>
    <row r="207" s="12" customFormat="1" ht="20.88" customHeight="1">
      <c r="A207" s="12"/>
      <c r="B207" s="216"/>
      <c r="C207" s="217"/>
      <c r="D207" s="218" t="s">
        <v>81</v>
      </c>
      <c r="E207" s="230" t="s">
        <v>619</v>
      </c>
      <c r="F207" s="230" t="s">
        <v>1920</v>
      </c>
      <c r="G207" s="217"/>
      <c r="H207" s="217"/>
      <c r="I207" s="220"/>
      <c r="J207" s="231">
        <f>BK207</f>
        <v>0</v>
      </c>
      <c r="K207" s="217"/>
      <c r="L207" s="222"/>
      <c r="M207" s="223"/>
      <c r="N207" s="224"/>
      <c r="O207" s="224"/>
      <c r="P207" s="225">
        <f>SUM(P208:P249)</f>
        <v>0</v>
      </c>
      <c r="Q207" s="224"/>
      <c r="R207" s="225">
        <f>SUM(R208:R249)</f>
        <v>9.4091919999999991</v>
      </c>
      <c r="S207" s="224"/>
      <c r="T207" s="226">
        <f>SUM(T208:T249)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7" t="s">
        <v>86</v>
      </c>
      <c r="AT207" s="228" t="s">
        <v>81</v>
      </c>
      <c r="AU207" s="228" t="s">
        <v>90</v>
      </c>
      <c r="AY207" s="227" t="s">
        <v>183</v>
      </c>
      <c r="BK207" s="229">
        <f>SUM(BK208:BK249)</f>
        <v>0</v>
      </c>
    </row>
    <row r="208" s="2" customFormat="1" ht="24.15" customHeight="1">
      <c r="A208" s="41"/>
      <c r="B208" s="42"/>
      <c r="C208" s="232" t="s">
        <v>281</v>
      </c>
      <c r="D208" s="232" t="s">
        <v>186</v>
      </c>
      <c r="E208" s="233" t="s">
        <v>1921</v>
      </c>
      <c r="F208" s="234" t="s">
        <v>1922</v>
      </c>
      <c r="G208" s="235" t="s">
        <v>284</v>
      </c>
      <c r="H208" s="236">
        <v>4.6879999999999997</v>
      </c>
      <c r="I208" s="237"/>
      <c r="J208" s="238">
        <f>ROUND(I208*H208,2)</f>
        <v>0</v>
      </c>
      <c r="K208" s="234" t="s">
        <v>190</v>
      </c>
      <c r="L208" s="47"/>
      <c r="M208" s="239" t="s">
        <v>1</v>
      </c>
      <c r="N208" s="240" t="s">
        <v>47</v>
      </c>
      <c r="O208" s="94"/>
      <c r="P208" s="241">
        <f>O208*H208</f>
        <v>0</v>
      </c>
      <c r="Q208" s="241">
        <v>1.964</v>
      </c>
      <c r="R208" s="241">
        <f>Q208*H208</f>
        <v>9.2072319999999994</v>
      </c>
      <c r="S208" s="241">
        <v>0</v>
      </c>
      <c r="T208" s="242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43" t="s">
        <v>101</v>
      </c>
      <c r="AT208" s="243" t="s">
        <v>186</v>
      </c>
      <c r="AU208" s="243" t="s">
        <v>98</v>
      </c>
      <c r="AY208" s="19" t="s">
        <v>183</v>
      </c>
      <c r="BE208" s="244">
        <f>IF(N208="základní",J208,0)</f>
        <v>0</v>
      </c>
      <c r="BF208" s="244">
        <f>IF(N208="snížená",J208,0)</f>
        <v>0</v>
      </c>
      <c r="BG208" s="244">
        <f>IF(N208="zákl. přenesená",J208,0)</f>
        <v>0</v>
      </c>
      <c r="BH208" s="244">
        <f>IF(N208="sníž. přenesená",J208,0)</f>
        <v>0</v>
      </c>
      <c r="BI208" s="244">
        <f>IF(N208="nulová",J208,0)</f>
        <v>0</v>
      </c>
      <c r="BJ208" s="19" t="s">
        <v>86</v>
      </c>
      <c r="BK208" s="244">
        <f>ROUND(I208*H208,2)</f>
        <v>0</v>
      </c>
      <c r="BL208" s="19" t="s">
        <v>101</v>
      </c>
      <c r="BM208" s="243" t="s">
        <v>3705</v>
      </c>
    </row>
    <row r="209" s="2" customFormat="1">
      <c r="A209" s="41"/>
      <c r="B209" s="42"/>
      <c r="C209" s="43"/>
      <c r="D209" s="245" t="s">
        <v>192</v>
      </c>
      <c r="E209" s="43"/>
      <c r="F209" s="246" t="s">
        <v>1924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192</v>
      </c>
      <c r="AU209" s="19" t="s">
        <v>98</v>
      </c>
    </row>
    <row r="210" s="2" customFormat="1">
      <c r="A210" s="41"/>
      <c r="B210" s="42"/>
      <c r="C210" s="43"/>
      <c r="D210" s="250" t="s">
        <v>194</v>
      </c>
      <c r="E210" s="43"/>
      <c r="F210" s="251" t="s">
        <v>1925</v>
      </c>
      <c r="G210" s="43"/>
      <c r="H210" s="43"/>
      <c r="I210" s="247"/>
      <c r="J210" s="43"/>
      <c r="K210" s="43"/>
      <c r="L210" s="47"/>
      <c r="M210" s="248"/>
      <c r="N210" s="249"/>
      <c r="O210" s="94"/>
      <c r="P210" s="94"/>
      <c r="Q210" s="94"/>
      <c r="R210" s="94"/>
      <c r="S210" s="94"/>
      <c r="T210" s="95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194</v>
      </c>
      <c r="AU210" s="19" t="s">
        <v>98</v>
      </c>
    </row>
    <row r="211" s="14" customFormat="1">
      <c r="A211" s="14"/>
      <c r="B211" s="262"/>
      <c r="C211" s="263"/>
      <c r="D211" s="245" t="s">
        <v>196</v>
      </c>
      <c r="E211" s="264" t="s">
        <v>1</v>
      </c>
      <c r="F211" s="265" t="s">
        <v>1926</v>
      </c>
      <c r="G211" s="263"/>
      <c r="H211" s="266">
        <v>4.6879999999999997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2" t="s">
        <v>196</v>
      </c>
      <c r="AU211" s="272" t="s">
        <v>98</v>
      </c>
      <c r="AV211" s="14" t="s">
        <v>90</v>
      </c>
      <c r="AW211" s="14" t="s">
        <v>38</v>
      </c>
      <c r="AX211" s="14" t="s">
        <v>86</v>
      </c>
      <c r="AY211" s="272" t="s">
        <v>183</v>
      </c>
    </row>
    <row r="212" s="2" customFormat="1" ht="24.15" customHeight="1">
      <c r="A212" s="41"/>
      <c r="B212" s="42"/>
      <c r="C212" s="232" t="s">
        <v>291</v>
      </c>
      <c r="D212" s="232" t="s">
        <v>186</v>
      </c>
      <c r="E212" s="233" t="s">
        <v>1927</v>
      </c>
      <c r="F212" s="234" t="s">
        <v>1928</v>
      </c>
      <c r="G212" s="235" t="s">
        <v>294</v>
      </c>
      <c r="H212" s="236">
        <v>0.5</v>
      </c>
      <c r="I212" s="237"/>
      <c r="J212" s="238">
        <f>ROUND(I212*H212,2)</f>
        <v>0</v>
      </c>
      <c r="K212" s="234" t="s">
        <v>1</v>
      </c>
      <c r="L212" s="47"/>
      <c r="M212" s="239" t="s">
        <v>1</v>
      </c>
      <c r="N212" s="240" t="s">
        <v>47</v>
      </c>
      <c r="O212" s="94"/>
      <c r="P212" s="241">
        <f>O212*H212</f>
        <v>0</v>
      </c>
      <c r="Q212" s="241">
        <v>0</v>
      </c>
      <c r="R212" s="241">
        <f>Q212*H212</f>
        <v>0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101</v>
      </c>
      <c r="AT212" s="243" t="s">
        <v>186</v>
      </c>
      <c r="AU212" s="243" t="s">
        <v>98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3706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1930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98</v>
      </c>
    </row>
    <row r="214" s="2" customFormat="1">
      <c r="A214" s="41"/>
      <c r="B214" s="42"/>
      <c r="C214" s="43"/>
      <c r="D214" s="245" t="s">
        <v>227</v>
      </c>
      <c r="E214" s="43"/>
      <c r="F214" s="273" t="s">
        <v>1931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227</v>
      </c>
      <c r="AU214" s="19" t="s">
        <v>98</v>
      </c>
    </row>
    <row r="215" s="14" customFormat="1">
      <c r="A215" s="14"/>
      <c r="B215" s="262"/>
      <c r="C215" s="263"/>
      <c r="D215" s="245" t="s">
        <v>196</v>
      </c>
      <c r="E215" s="264" t="s">
        <v>1</v>
      </c>
      <c r="F215" s="265" t="s">
        <v>1776</v>
      </c>
      <c r="G215" s="263"/>
      <c r="H215" s="266">
        <v>0.5</v>
      </c>
      <c r="I215" s="267"/>
      <c r="J215" s="263"/>
      <c r="K215" s="263"/>
      <c r="L215" s="268"/>
      <c r="M215" s="269"/>
      <c r="N215" s="270"/>
      <c r="O215" s="270"/>
      <c r="P215" s="270"/>
      <c r="Q215" s="270"/>
      <c r="R215" s="270"/>
      <c r="S215" s="270"/>
      <c r="T215" s="27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72" t="s">
        <v>196</v>
      </c>
      <c r="AU215" s="272" t="s">
        <v>98</v>
      </c>
      <c r="AV215" s="14" t="s">
        <v>90</v>
      </c>
      <c r="AW215" s="14" t="s">
        <v>38</v>
      </c>
      <c r="AX215" s="14" t="s">
        <v>86</v>
      </c>
      <c r="AY215" s="272" t="s">
        <v>183</v>
      </c>
    </row>
    <row r="216" s="2" customFormat="1" ht="16.5" customHeight="1">
      <c r="A216" s="41"/>
      <c r="B216" s="42"/>
      <c r="C216" s="274" t="s">
        <v>298</v>
      </c>
      <c r="D216" s="274" t="s">
        <v>222</v>
      </c>
      <c r="E216" s="275" t="s">
        <v>1932</v>
      </c>
      <c r="F216" s="276" t="s">
        <v>1933</v>
      </c>
      <c r="G216" s="277" t="s">
        <v>294</v>
      </c>
      <c r="H216" s="278">
        <v>0.5</v>
      </c>
      <c r="I216" s="279"/>
      <c r="J216" s="280">
        <f>ROUND(I216*H216,2)</f>
        <v>0</v>
      </c>
      <c r="K216" s="276" t="s">
        <v>1</v>
      </c>
      <c r="L216" s="281"/>
      <c r="M216" s="282" t="s">
        <v>1</v>
      </c>
      <c r="N216" s="283" t="s">
        <v>47</v>
      </c>
      <c r="O216" s="94"/>
      <c r="P216" s="241">
        <f>O216*H216</f>
        <v>0</v>
      </c>
      <c r="Q216" s="241">
        <v>0</v>
      </c>
      <c r="R216" s="241">
        <f>Q216*H216</f>
        <v>0</v>
      </c>
      <c r="S216" s="241">
        <v>0</v>
      </c>
      <c r="T216" s="242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43" t="s">
        <v>113</v>
      </c>
      <c r="AT216" s="243" t="s">
        <v>222</v>
      </c>
      <c r="AU216" s="243" t="s">
        <v>98</v>
      </c>
      <c r="AY216" s="19" t="s">
        <v>183</v>
      </c>
      <c r="BE216" s="244">
        <f>IF(N216="základní",J216,0)</f>
        <v>0</v>
      </c>
      <c r="BF216" s="244">
        <f>IF(N216="snížená",J216,0)</f>
        <v>0</v>
      </c>
      <c r="BG216" s="244">
        <f>IF(N216="zákl. přenesená",J216,0)</f>
        <v>0</v>
      </c>
      <c r="BH216" s="244">
        <f>IF(N216="sníž. přenesená",J216,0)</f>
        <v>0</v>
      </c>
      <c r="BI216" s="244">
        <f>IF(N216="nulová",J216,0)</f>
        <v>0</v>
      </c>
      <c r="BJ216" s="19" t="s">
        <v>86</v>
      </c>
      <c r="BK216" s="244">
        <f>ROUND(I216*H216,2)</f>
        <v>0</v>
      </c>
      <c r="BL216" s="19" t="s">
        <v>101</v>
      </c>
      <c r="BM216" s="243" t="s">
        <v>3707</v>
      </c>
    </row>
    <row r="217" s="2" customFormat="1">
      <c r="A217" s="41"/>
      <c r="B217" s="42"/>
      <c r="C217" s="43"/>
      <c r="D217" s="245" t="s">
        <v>192</v>
      </c>
      <c r="E217" s="43"/>
      <c r="F217" s="246" t="s">
        <v>1935</v>
      </c>
      <c r="G217" s="43"/>
      <c r="H217" s="43"/>
      <c r="I217" s="247"/>
      <c r="J217" s="43"/>
      <c r="K217" s="43"/>
      <c r="L217" s="47"/>
      <c r="M217" s="248"/>
      <c r="N217" s="249"/>
      <c r="O217" s="94"/>
      <c r="P217" s="94"/>
      <c r="Q217" s="94"/>
      <c r="R217" s="94"/>
      <c r="S217" s="94"/>
      <c r="T217" s="95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192</v>
      </c>
      <c r="AU217" s="19" t="s">
        <v>98</v>
      </c>
    </row>
    <row r="218" s="2" customFormat="1">
      <c r="A218" s="41"/>
      <c r="B218" s="42"/>
      <c r="C218" s="43"/>
      <c r="D218" s="245" t="s">
        <v>227</v>
      </c>
      <c r="E218" s="43"/>
      <c r="F218" s="273" t="s">
        <v>1931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227</v>
      </c>
      <c r="AU218" s="19" t="s">
        <v>98</v>
      </c>
    </row>
    <row r="219" s="14" customFormat="1">
      <c r="A219" s="14"/>
      <c r="B219" s="262"/>
      <c r="C219" s="263"/>
      <c r="D219" s="245" t="s">
        <v>196</v>
      </c>
      <c r="E219" s="264" t="s">
        <v>1</v>
      </c>
      <c r="F219" s="265" t="s">
        <v>1776</v>
      </c>
      <c r="G219" s="263"/>
      <c r="H219" s="266">
        <v>0.5</v>
      </c>
      <c r="I219" s="267"/>
      <c r="J219" s="263"/>
      <c r="K219" s="263"/>
      <c r="L219" s="268"/>
      <c r="M219" s="269"/>
      <c r="N219" s="270"/>
      <c r="O219" s="270"/>
      <c r="P219" s="270"/>
      <c r="Q219" s="270"/>
      <c r="R219" s="270"/>
      <c r="S219" s="270"/>
      <c r="T219" s="27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72" t="s">
        <v>196</v>
      </c>
      <c r="AU219" s="272" t="s">
        <v>98</v>
      </c>
      <c r="AV219" s="14" t="s">
        <v>90</v>
      </c>
      <c r="AW219" s="14" t="s">
        <v>38</v>
      </c>
      <c r="AX219" s="14" t="s">
        <v>86</v>
      </c>
      <c r="AY219" s="272" t="s">
        <v>183</v>
      </c>
    </row>
    <row r="220" s="2" customFormat="1" ht="16.5" customHeight="1">
      <c r="A220" s="41"/>
      <c r="B220" s="42"/>
      <c r="C220" s="232" t="s">
        <v>306</v>
      </c>
      <c r="D220" s="232" t="s">
        <v>186</v>
      </c>
      <c r="E220" s="233" t="s">
        <v>1936</v>
      </c>
      <c r="F220" s="234" t="s">
        <v>1937</v>
      </c>
      <c r="G220" s="235" t="s">
        <v>294</v>
      </c>
      <c r="H220" s="236">
        <v>92</v>
      </c>
      <c r="I220" s="237"/>
      <c r="J220" s="238">
        <f>ROUND(I220*H220,2)</f>
        <v>0</v>
      </c>
      <c r="K220" s="234" t="s">
        <v>1</v>
      </c>
      <c r="L220" s="47"/>
      <c r="M220" s="239" t="s">
        <v>1</v>
      </c>
      <c r="N220" s="240" t="s">
        <v>47</v>
      </c>
      <c r="O220" s="94"/>
      <c r="P220" s="241">
        <f>O220*H220</f>
        <v>0</v>
      </c>
      <c r="Q220" s="241">
        <v>0.00012999999999999999</v>
      </c>
      <c r="R220" s="241">
        <f>Q220*H220</f>
        <v>0.011959999999999998</v>
      </c>
      <c r="S220" s="241">
        <v>0</v>
      </c>
      <c r="T220" s="242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43" t="s">
        <v>101</v>
      </c>
      <c r="AT220" s="243" t="s">
        <v>186</v>
      </c>
      <c r="AU220" s="243" t="s">
        <v>98</v>
      </c>
      <c r="AY220" s="19" t="s">
        <v>183</v>
      </c>
      <c r="BE220" s="244">
        <f>IF(N220="základní",J220,0)</f>
        <v>0</v>
      </c>
      <c r="BF220" s="244">
        <f>IF(N220="snížená",J220,0)</f>
        <v>0</v>
      </c>
      <c r="BG220" s="244">
        <f>IF(N220="zákl. přenesená",J220,0)</f>
        <v>0</v>
      </c>
      <c r="BH220" s="244">
        <f>IF(N220="sníž. přenesená",J220,0)</f>
        <v>0</v>
      </c>
      <c r="BI220" s="244">
        <f>IF(N220="nulová",J220,0)</f>
        <v>0</v>
      </c>
      <c r="BJ220" s="19" t="s">
        <v>86</v>
      </c>
      <c r="BK220" s="244">
        <f>ROUND(I220*H220,2)</f>
        <v>0</v>
      </c>
      <c r="BL220" s="19" t="s">
        <v>101</v>
      </c>
      <c r="BM220" s="243" t="s">
        <v>3708</v>
      </c>
    </row>
    <row r="221" s="2" customFormat="1">
      <c r="A221" s="41"/>
      <c r="B221" s="42"/>
      <c r="C221" s="43"/>
      <c r="D221" s="245" t="s">
        <v>192</v>
      </c>
      <c r="E221" s="43"/>
      <c r="F221" s="246" t="s">
        <v>1937</v>
      </c>
      <c r="G221" s="43"/>
      <c r="H221" s="43"/>
      <c r="I221" s="247"/>
      <c r="J221" s="43"/>
      <c r="K221" s="43"/>
      <c r="L221" s="47"/>
      <c r="M221" s="248"/>
      <c r="N221" s="249"/>
      <c r="O221" s="94"/>
      <c r="P221" s="94"/>
      <c r="Q221" s="94"/>
      <c r="R221" s="94"/>
      <c r="S221" s="94"/>
      <c r="T221" s="95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192</v>
      </c>
      <c r="AU221" s="19" t="s">
        <v>98</v>
      </c>
    </row>
    <row r="222" s="14" customFormat="1">
      <c r="A222" s="14"/>
      <c r="B222" s="262"/>
      <c r="C222" s="263"/>
      <c r="D222" s="245" t="s">
        <v>196</v>
      </c>
      <c r="E222" s="264" t="s">
        <v>1</v>
      </c>
      <c r="F222" s="265" t="s">
        <v>1939</v>
      </c>
      <c r="G222" s="263"/>
      <c r="H222" s="266">
        <v>92</v>
      </c>
      <c r="I222" s="267"/>
      <c r="J222" s="263"/>
      <c r="K222" s="263"/>
      <c r="L222" s="268"/>
      <c r="M222" s="269"/>
      <c r="N222" s="270"/>
      <c r="O222" s="270"/>
      <c r="P222" s="270"/>
      <c r="Q222" s="270"/>
      <c r="R222" s="270"/>
      <c r="S222" s="270"/>
      <c r="T222" s="27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72" t="s">
        <v>196</v>
      </c>
      <c r="AU222" s="272" t="s">
        <v>98</v>
      </c>
      <c r="AV222" s="14" t="s">
        <v>90</v>
      </c>
      <c r="AW222" s="14" t="s">
        <v>38</v>
      </c>
      <c r="AX222" s="14" t="s">
        <v>86</v>
      </c>
      <c r="AY222" s="272" t="s">
        <v>183</v>
      </c>
    </row>
    <row r="223" s="2" customFormat="1" ht="16.5" customHeight="1">
      <c r="A223" s="41"/>
      <c r="B223" s="42"/>
      <c r="C223" s="232" t="s">
        <v>314</v>
      </c>
      <c r="D223" s="232" t="s">
        <v>186</v>
      </c>
      <c r="E223" s="233" t="s">
        <v>1940</v>
      </c>
      <c r="F223" s="234" t="s">
        <v>1941</v>
      </c>
      <c r="G223" s="235" t="s">
        <v>294</v>
      </c>
      <c r="H223" s="236">
        <v>4</v>
      </c>
      <c r="I223" s="237"/>
      <c r="J223" s="238">
        <f>ROUND(I223*H223,2)</f>
        <v>0</v>
      </c>
      <c r="K223" s="234" t="s">
        <v>190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101</v>
      </c>
      <c r="AT223" s="243" t="s">
        <v>186</v>
      </c>
      <c r="AU223" s="243" t="s">
        <v>98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101</v>
      </c>
      <c r="BM223" s="243" t="s">
        <v>3709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1943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98</v>
      </c>
    </row>
    <row r="225" s="2" customFormat="1">
      <c r="A225" s="41"/>
      <c r="B225" s="42"/>
      <c r="C225" s="43"/>
      <c r="D225" s="250" t="s">
        <v>194</v>
      </c>
      <c r="E225" s="43"/>
      <c r="F225" s="251" t="s">
        <v>1944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194</v>
      </c>
      <c r="AU225" s="19" t="s">
        <v>98</v>
      </c>
    </row>
    <row r="226" s="13" customFormat="1">
      <c r="A226" s="13"/>
      <c r="B226" s="252"/>
      <c r="C226" s="253"/>
      <c r="D226" s="245" t="s">
        <v>196</v>
      </c>
      <c r="E226" s="254" t="s">
        <v>1</v>
      </c>
      <c r="F226" s="255" t="s">
        <v>1945</v>
      </c>
      <c r="G226" s="253"/>
      <c r="H226" s="254" t="s">
        <v>1</v>
      </c>
      <c r="I226" s="256"/>
      <c r="J226" s="253"/>
      <c r="K226" s="253"/>
      <c r="L226" s="257"/>
      <c r="M226" s="258"/>
      <c r="N226" s="259"/>
      <c r="O226" s="259"/>
      <c r="P226" s="259"/>
      <c r="Q226" s="259"/>
      <c r="R226" s="259"/>
      <c r="S226" s="259"/>
      <c r="T226" s="26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1" t="s">
        <v>196</v>
      </c>
      <c r="AU226" s="261" t="s">
        <v>98</v>
      </c>
      <c r="AV226" s="13" t="s">
        <v>86</v>
      </c>
      <c r="AW226" s="13" t="s">
        <v>38</v>
      </c>
      <c r="AX226" s="13" t="s">
        <v>82</v>
      </c>
      <c r="AY226" s="261" t="s">
        <v>183</v>
      </c>
    </row>
    <row r="227" s="14" customFormat="1">
      <c r="A227" s="14"/>
      <c r="B227" s="262"/>
      <c r="C227" s="263"/>
      <c r="D227" s="245" t="s">
        <v>196</v>
      </c>
      <c r="E227" s="264" t="s">
        <v>1</v>
      </c>
      <c r="F227" s="265" t="s">
        <v>1274</v>
      </c>
      <c r="G227" s="263"/>
      <c r="H227" s="266">
        <v>4</v>
      </c>
      <c r="I227" s="267"/>
      <c r="J227" s="263"/>
      <c r="K227" s="263"/>
      <c r="L227" s="268"/>
      <c r="M227" s="269"/>
      <c r="N227" s="270"/>
      <c r="O227" s="270"/>
      <c r="P227" s="270"/>
      <c r="Q227" s="270"/>
      <c r="R227" s="270"/>
      <c r="S227" s="270"/>
      <c r="T227" s="27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2" t="s">
        <v>196</v>
      </c>
      <c r="AU227" s="272" t="s">
        <v>98</v>
      </c>
      <c r="AV227" s="14" t="s">
        <v>90</v>
      </c>
      <c r="AW227" s="14" t="s">
        <v>38</v>
      </c>
      <c r="AX227" s="14" t="s">
        <v>86</v>
      </c>
      <c r="AY227" s="272" t="s">
        <v>183</v>
      </c>
    </row>
    <row r="228" s="2" customFormat="1" ht="16.5" customHeight="1">
      <c r="A228" s="41"/>
      <c r="B228" s="42"/>
      <c r="C228" s="232" t="s">
        <v>252</v>
      </c>
      <c r="D228" s="232" t="s">
        <v>186</v>
      </c>
      <c r="E228" s="233" t="s">
        <v>1946</v>
      </c>
      <c r="F228" s="234" t="s">
        <v>1947</v>
      </c>
      <c r="G228" s="235" t="s">
        <v>231</v>
      </c>
      <c r="H228" s="236">
        <v>20.699999999999999</v>
      </c>
      <c r="I228" s="237"/>
      <c r="J228" s="238">
        <f>ROUND(I228*H228,2)</f>
        <v>0</v>
      </c>
      <c r="K228" s="234" t="s">
        <v>190</v>
      </c>
      <c r="L228" s="47"/>
      <c r="M228" s="239" t="s">
        <v>1</v>
      </c>
      <c r="N228" s="240" t="s">
        <v>47</v>
      </c>
      <c r="O228" s="94"/>
      <c r="P228" s="241">
        <f>O228*H228</f>
        <v>0</v>
      </c>
      <c r="Q228" s="241">
        <v>0</v>
      </c>
      <c r="R228" s="241">
        <f>Q228*H228</f>
        <v>0</v>
      </c>
      <c r="S228" s="241">
        <v>0</v>
      </c>
      <c r="T228" s="242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43" t="s">
        <v>101</v>
      </c>
      <c r="AT228" s="243" t="s">
        <v>186</v>
      </c>
      <c r="AU228" s="243" t="s">
        <v>98</v>
      </c>
      <c r="AY228" s="19" t="s">
        <v>183</v>
      </c>
      <c r="BE228" s="244">
        <f>IF(N228="základní",J228,0)</f>
        <v>0</v>
      </c>
      <c r="BF228" s="244">
        <f>IF(N228="snížená",J228,0)</f>
        <v>0</v>
      </c>
      <c r="BG228" s="244">
        <f>IF(N228="zákl. přenesená",J228,0)</f>
        <v>0</v>
      </c>
      <c r="BH228" s="244">
        <f>IF(N228="sníž. přenesená",J228,0)</f>
        <v>0</v>
      </c>
      <c r="BI228" s="244">
        <f>IF(N228="nulová",J228,0)</f>
        <v>0</v>
      </c>
      <c r="BJ228" s="19" t="s">
        <v>86</v>
      </c>
      <c r="BK228" s="244">
        <f>ROUND(I228*H228,2)</f>
        <v>0</v>
      </c>
      <c r="BL228" s="19" t="s">
        <v>101</v>
      </c>
      <c r="BM228" s="243" t="s">
        <v>3710</v>
      </c>
    </row>
    <row r="229" s="2" customFormat="1">
      <c r="A229" s="41"/>
      <c r="B229" s="42"/>
      <c r="C229" s="43"/>
      <c r="D229" s="245" t="s">
        <v>192</v>
      </c>
      <c r="E229" s="43"/>
      <c r="F229" s="246" t="s">
        <v>1947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192</v>
      </c>
      <c r="AU229" s="19" t="s">
        <v>98</v>
      </c>
    </row>
    <row r="230" s="2" customFormat="1">
      <c r="A230" s="41"/>
      <c r="B230" s="42"/>
      <c r="C230" s="43"/>
      <c r="D230" s="250" t="s">
        <v>194</v>
      </c>
      <c r="E230" s="43"/>
      <c r="F230" s="251" t="s">
        <v>1949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194</v>
      </c>
      <c r="AU230" s="19" t="s">
        <v>98</v>
      </c>
    </row>
    <row r="231" s="14" customFormat="1">
      <c r="A231" s="14"/>
      <c r="B231" s="262"/>
      <c r="C231" s="263"/>
      <c r="D231" s="245" t="s">
        <v>196</v>
      </c>
      <c r="E231" s="264" t="s">
        <v>1</v>
      </c>
      <c r="F231" s="265" t="s">
        <v>1950</v>
      </c>
      <c r="G231" s="263"/>
      <c r="H231" s="266">
        <v>20.699999999999999</v>
      </c>
      <c r="I231" s="267"/>
      <c r="J231" s="263"/>
      <c r="K231" s="263"/>
      <c r="L231" s="268"/>
      <c r="M231" s="269"/>
      <c r="N231" s="270"/>
      <c r="O231" s="270"/>
      <c r="P231" s="270"/>
      <c r="Q231" s="270"/>
      <c r="R231" s="270"/>
      <c r="S231" s="270"/>
      <c r="T231" s="27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72" t="s">
        <v>196</v>
      </c>
      <c r="AU231" s="272" t="s">
        <v>98</v>
      </c>
      <c r="AV231" s="14" t="s">
        <v>90</v>
      </c>
      <c r="AW231" s="14" t="s">
        <v>38</v>
      </c>
      <c r="AX231" s="14" t="s">
        <v>86</v>
      </c>
      <c r="AY231" s="272" t="s">
        <v>183</v>
      </c>
    </row>
    <row r="232" s="2" customFormat="1" ht="24.15" customHeight="1">
      <c r="A232" s="41"/>
      <c r="B232" s="42"/>
      <c r="C232" s="232" t="s">
        <v>7</v>
      </c>
      <c r="D232" s="232" t="s">
        <v>186</v>
      </c>
      <c r="E232" s="233" t="s">
        <v>1951</v>
      </c>
      <c r="F232" s="234" t="s">
        <v>1952</v>
      </c>
      <c r="G232" s="235" t="s">
        <v>294</v>
      </c>
      <c r="H232" s="236">
        <v>1.5</v>
      </c>
      <c r="I232" s="237"/>
      <c r="J232" s="238">
        <f>ROUND(I232*H232,2)</f>
        <v>0</v>
      </c>
      <c r="K232" s="234" t="s">
        <v>1</v>
      </c>
      <c r="L232" s="47"/>
      <c r="M232" s="239" t="s">
        <v>1</v>
      </c>
      <c r="N232" s="240" t="s">
        <v>47</v>
      </c>
      <c r="O232" s="94"/>
      <c r="P232" s="241">
        <f>O232*H232</f>
        <v>0</v>
      </c>
      <c r="Q232" s="241">
        <v>0</v>
      </c>
      <c r="R232" s="241">
        <f>Q232*H232</f>
        <v>0</v>
      </c>
      <c r="S232" s="241">
        <v>0</v>
      </c>
      <c r="T232" s="242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43" t="s">
        <v>101</v>
      </c>
      <c r="AT232" s="243" t="s">
        <v>186</v>
      </c>
      <c r="AU232" s="243" t="s">
        <v>98</v>
      </c>
      <c r="AY232" s="19" t="s">
        <v>183</v>
      </c>
      <c r="BE232" s="244">
        <f>IF(N232="základní",J232,0)</f>
        <v>0</v>
      </c>
      <c r="BF232" s="244">
        <f>IF(N232="snížená",J232,0)</f>
        <v>0</v>
      </c>
      <c r="BG232" s="244">
        <f>IF(N232="zákl. přenesená",J232,0)</f>
        <v>0</v>
      </c>
      <c r="BH232" s="244">
        <f>IF(N232="sníž. přenesená",J232,0)</f>
        <v>0</v>
      </c>
      <c r="BI232" s="244">
        <f>IF(N232="nulová",J232,0)</f>
        <v>0</v>
      </c>
      <c r="BJ232" s="19" t="s">
        <v>86</v>
      </c>
      <c r="BK232" s="244">
        <f>ROUND(I232*H232,2)</f>
        <v>0</v>
      </c>
      <c r="BL232" s="19" t="s">
        <v>101</v>
      </c>
      <c r="BM232" s="243" t="s">
        <v>3711</v>
      </c>
    </row>
    <row r="233" s="2" customFormat="1">
      <c r="A233" s="41"/>
      <c r="B233" s="42"/>
      <c r="C233" s="43"/>
      <c r="D233" s="245" t="s">
        <v>192</v>
      </c>
      <c r="E233" s="43"/>
      <c r="F233" s="246" t="s">
        <v>1954</v>
      </c>
      <c r="G233" s="43"/>
      <c r="H233" s="43"/>
      <c r="I233" s="247"/>
      <c r="J233" s="43"/>
      <c r="K233" s="43"/>
      <c r="L233" s="47"/>
      <c r="M233" s="248"/>
      <c r="N233" s="249"/>
      <c r="O233" s="94"/>
      <c r="P233" s="94"/>
      <c r="Q233" s="94"/>
      <c r="R233" s="94"/>
      <c r="S233" s="94"/>
      <c r="T233" s="95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192</v>
      </c>
      <c r="AU233" s="19" t="s">
        <v>98</v>
      </c>
    </row>
    <row r="234" s="2" customFormat="1">
      <c r="A234" s="41"/>
      <c r="B234" s="42"/>
      <c r="C234" s="43"/>
      <c r="D234" s="245" t="s">
        <v>227</v>
      </c>
      <c r="E234" s="43"/>
      <c r="F234" s="273" t="s">
        <v>1931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227</v>
      </c>
      <c r="AU234" s="19" t="s">
        <v>98</v>
      </c>
    </row>
    <row r="235" s="14" customFormat="1">
      <c r="A235" s="14"/>
      <c r="B235" s="262"/>
      <c r="C235" s="263"/>
      <c r="D235" s="245" t="s">
        <v>196</v>
      </c>
      <c r="E235" s="264" t="s">
        <v>1</v>
      </c>
      <c r="F235" s="265" t="s">
        <v>1778</v>
      </c>
      <c r="G235" s="263"/>
      <c r="H235" s="266">
        <v>1.5</v>
      </c>
      <c r="I235" s="267"/>
      <c r="J235" s="263"/>
      <c r="K235" s="263"/>
      <c r="L235" s="268"/>
      <c r="M235" s="269"/>
      <c r="N235" s="270"/>
      <c r="O235" s="270"/>
      <c r="P235" s="270"/>
      <c r="Q235" s="270"/>
      <c r="R235" s="270"/>
      <c r="S235" s="270"/>
      <c r="T235" s="27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72" t="s">
        <v>196</v>
      </c>
      <c r="AU235" s="272" t="s">
        <v>98</v>
      </c>
      <c r="AV235" s="14" t="s">
        <v>90</v>
      </c>
      <c r="AW235" s="14" t="s">
        <v>38</v>
      </c>
      <c r="AX235" s="14" t="s">
        <v>86</v>
      </c>
      <c r="AY235" s="272" t="s">
        <v>183</v>
      </c>
    </row>
    <row r="236" s="2" customFormat="1" ht="16.5" customHeight="1">
      <c r="A236" s="41"/>
      <c r="B236" s="42"/>
      <c r="C236" s="274" t="s">
        <v>335</v>
      </c>
      <c r="D236" s="274" t="s">
        <v>222</v>
      </c>
      <c r="E236" s="275" t="s">
        <v>1955</v>
      </c>
      <c r="F236" s="276" t="s">
        <v>1956</v>
      </c>
      <c r="G236" s="277" t="s">
        <v>1957</v>
      </c>
      <c r="H236" s="278">
        <v>1.5</v>
      </c>
      <c r="I236" s="279"/>
      <c r="J236" s="280">
        <f>ROUND(I236*H236,2)</f>
        <v>0</v>
      </c>
      <c r="K236" s="276" t="s">
        <v>1</v>
      </c>
      <c r="L236" s="281"/>
      <c r="M236" s="282" t="s">
        <v>1</v>
      </c>
      <c r="N236" s="283" t="s">
        <v>47</v>
      </c>
      <c r="O236" s="94"/>
      <c r="P236" s="241">
        <f>O236*H236</f>
        <v>0</v>
      </c>
      <c r="Q236" s="241">
        <v>0</v>
      </c>
      <c r="R236" s="241">
        <f>Q236*H236</f>
        <v>0</v>
      </c>
      <c r="S236" s="241">
        <v>0</v>
      </c>
      <c r="T236" s="242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43" t="s">
        <v>113</v>
      </c>
      <c r="AT236" s="243" t="s">
        <v>222</v>
      </c>
      <c r="AU236" s="243" t="s">
        <v>98</v>
      </c>
      <c r="AY236" s="19" t="s">
        <v>183</v>
      </c>
      <c r="BE236" s="244">
        <f>IF(N236="základní",J236,0)</f>
        <v>0</v>
      </c>
      <c r="BF236" s="244">
        <f>IF(N236="snížená",J236,0)</f>
        <v>0</v>
      </c>
      <c r="BG236" s="244">
        <f>IF(N236="zákl. přenesená",J236,0)</f>
        <v>0</v>
      </c>
      <c r="BH236" s="244">
        <f>IF(N236="sníž. přenesená",J236,0)</f>
        <v>0</v>
      </c>
      <c r="BI236" s="244">
        <f>IF(N236="nulová",J236,0)</f>
        <v>0</v>
      </c>
      <c r="BJ236" s="19" t="s">
        <v>86</v>
      </c>
      <c r="BK236" s="244">
        <f>ROUND(I236*H236,2)</f>
        <v>0</v>
      </c>
      <c r="BL236" s="19" t="s">
        <v>101</v>
      </c>
      <c r="BM236" s="243" t="s">
        <v>3712</v>
      </c>
    </row>
    <row r="237" s="2" customFormat="1">
      <c r="A237" s="41"/>
      <c r="B237" s="42"/>
      <c r="C237" s="43"/>
      <c r="D237" s="245" t="s">
        <v>192</v>
      </c>
      <c r="E237" s="43"/>
      <c r="F237" s="246" t="s">
        <v>1959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192</v>
      </c>
      <c r="AU237" s="19" t="s">
        <v>98</v>
      </c>
    </row>
    <row r="238" s="2" customFormat="1">
      <c r="A238" s="41"/>
      <c r="B238" s="42"/>
      <c r="C238" s="43"/>
      <c r="D238" s="245" t="s">
        <v>227</v>
      </c>
      <c r="E238" s="43"/>
      <c r="F238" s="273" t="s">
        <v>1931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227</v>
      </c>
      <c r="AU238" s="19" t="s">
        <v>98</v>
      </c>
    </row>
    <row r="239" s="14" customFormat="1">
      <c r="A239" s="14"/>
      <c r="B239" s="262"/>
      <c r="C239" s="263"/>
      <c r="D239" s="245" t="s">
        <v>196</v>
      </c>
      <c r="E239" s="264" t="s">
        <v>1</v>
      </c>
      <c r="F239" s="265" t="s">
        <v>1778</v>
      </c>
      <c r="G239" s="263"/>
      <c r="H239" s="266">
        <v>1.5</v>
      </c>
      <c r="I239" s="267"/>
      <c r="J239" s="263"/>
      <c r="K239" s="263"/>
      <c r="L239" s="268"/>
      <c r="M239" s="269"/>
      <c r="N239" s="270"/>
      <c r="O239" s="270"/>
      <c r="P239" s="270"/>
      <c r="Q239" s="270"/>
      <c r="R239" s="270"/>
      <c r="S239" s="270"/>
      <c r="T239" s="27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72" t="s">
        <v>196</v>
      </c>
      <c r="AU239" s="272" t="s">
        <v>98</v>
      </c>
      <c r="AV239" s="14" t="s">
        <v>90</v>
      </c>
      <c r="AW239" s="14" t="s">
        <v>38</v>
      </c>
      <c r="AX239" s="14" t="s">
        <v>86</v>
      </c>
      <c r="AY239" s="272" t="s">
        <v>183</v>
      </c>
    </row>
    <row r="240" s="2" customFormat="1" ht="33" customHeight="1">
      <c r="A240" s="41"/>
      <c r="B240" s="42"/>
      <c r="C240" s="232" t="s">
        <v>470</v>
      </c>
      <c r="D240" s="232" t="s">
        <v>186</v>
      </c>
      <c r="E240" s="233" t="s">
        <v>1960</v>
      </c>
      <c r="F240" s="234" t="s">
        <v>1961</v>
      </c>
      <c r="G240" s="235" t="s">
        <v>231</v>
      </c>
      <c r="H240" s="236">
        <v>18</v>
      </c>
      <c r="I240" s="237"/>
      <c r="J240" s="238">
        <f>ROUND(I240*H240,2)</f>
        <v>0</v>
      </c>
      <c r="K240" s="234" t="s">
        <v>1</v>
      </c>
      <c r="L240" s="47"/>
      <c r="M240" s="239" t="s">
        <v>1</v>
      </c>
      <c r="N240" s="240" t="s">
        <v>47</v>
      </c>
      <c r="O240" s="94"/>
      <c r="P240" s="241">
        <f>O240*H240</f>
        <v>0</v>
      </c>
      <c r="Q240" s="241">
        <v>0</v>
      </c>
      <c r="R240" s="241">
        <f>Q240*H240</f>
        <v>0</v>
      </c>
      <c r="S240" s="241">
        <v>0</v>
      </c>
      <c r="T240" s="242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43" t="s">
        <v>101</v>
      </c>
      <c r="AT240" s="243" t="s">
        <v>186</v>
      </c>
      <c r="AU240" s="243" t="s">
        <v>98</v>
      </c>
      <c r="AY240" s="19" t="s">
        <v>183</v>
      </c>
      <c r="BE240" s="244">
        <f>IF(N240="základní",J240,0)</f>
        <v>0</v>
      </c>
      <c r="BF240" s="244">
        <f>IF(N240="snížená",J240,0)</f>
        <v>0</v>
      </c>
      <c r="BG240" s="244">
        <f>IF(N240="zákl. přenesená",J240,0)</f>
        <v>0</v>
      </c>
      <c r="BH240" s="244">
        <f>IF(N240="sníž. přenesená",J240,0)</f>
        <v>0</v>
      </c>
      <c r="BI240" s="244">
        <f>IF(N240="nulová",J240,0)</f>
        <v>0</v>
      </c>
      <c r="BJ240" s="19" t="s">
        <v>86</v>
      </c>
      <c r="BK240" s="244">
        <f>ROUND(I240*H240,2)</f>
        <v>0</v>
      </c>
      <c r="BL240" s="19" t="s">
        <v>101</v>
      </c>
      <c r="BM240" s="243" t="s">
        <v>3713</v>
      </c>
    </row>
    <row r="241" s="2" customFormat="1">
      <c r="A241" s="41"/>
      <c r="B241" s="42"/>
      <c r="C241" s="43"/>
      <c r="D241" s="245" t="s">
        <v>192</v>
      </c>
      <c r="E241" s="43"/>
      <c r="F241" s="246" t="s">
        <v>1963</v>
      </c>
      <c r="G241" s="43"/>
      <c r="H241" s="43"/>
      <c r="I241" s="247"/>
      <c r="J241" s="43"/>
      <c r="K241" s="43"/>
      <c r="L241" s="47"/>
      <c r="M241" s="248"/>
      <c r="N241" s="249"/>
      <c r="O241" s="94"/>
      <c r="P241" s="94"/>
      <c r="Q241" s="94"/>
      <c r="R241" s="94"/>
      <c r="S241" s="94"/>
      <c r="T241" s="95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192</v>
      </c>
      <c r="AU241" s="19" t="s">
        <v>98</v>
      </c>
    </row>
    <row r="242" s="14" customFormat="1">
      <c r="A242" s="14"/>
      <c r="B242" s="262"/>
      <c r="C242" s="263"/>
      <c r="D242" s="245" t="s">
        <v>196</v>
      </c>
      <c r="E242" s="264" t="s">
        <v>1</v>
      </c>
      <c r="F242" s="265" t="s">
        <v>1964</v>
      </c>
      <c r="G242" s="263"/>
      <c r="H242" s="266">
        <v>18</v>
      </c>
      <c r="I242" s="267"/>
      <c r="J242" s="263"/>
      <c r="K242" s="263"/>
      <c r="L242" s="268"/>
      <c r="M242" s="269"/>
      <c r="N242" s="270"/>
      <c r="O242" s="270"/>
      <c r="P242" s="270"/>
      <c r="Q242" s="270"/>
      <c r="R242" s="270"/>
      <c r="S242" s="270"/>
      <c r="T242" s="27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2" t="s">
        <v>196</v>
      </c>
      <c r="AU242" s="272" t="s">
        <v>98</v>
      </c>
      <c r="AV242" s="14" t="s">
        <v>90</v>
      </c>
      <c r="AW242" s="14" t="s">
        <v>38</v>
      </c>
      <c r="AX242" s="14" t="s">
        <v>86</v>
      </c>
      <c r="AY242" s="272" t="s">
        <v>183</v>
      </c>
    </row>
    <row r="243" s="2" customFormat="1" ht="24.15" customHeight="1">
      <c r="A243" s="41"/>
      <c r="B243" s="42"/>
      <c r="C243" s="274" t="s">
        <v>476</v>
      </c>
      <c r="D243" s="274" t="s">
        <v>222</v>
      </c>
      <c r="E243" s="275" t="s">
        <v>1965</v>
      </c>
      <c r="F243" s="276" t="s">
        <v>1966</v>
      </c>
      <c r="G243" s="277" t="s">
        <v>1967</v>
      </c>
      <c r="H243" s="278">
        <v>190</v>
      </c>
      <c r="I243" s="279"/>
      <c r="J243" s="280">
        <f>ROUND(I243*H243,2)</f>
        <v>0</v>
      </c>
      <c r="K243" s="276" t="s">
        <v>1</v>
      </c>
      <c r="L243" s="281"/>
      <c r="M243" s="282" t="s">
        <v>1</v>
      </c>
      <c r="N243" s="283" t="s">
        <v>47</v>
      </c>
      <c r="O243" s="94"/>
      <c r="P243" s="241">
        <f>O243*H243</f>
        <v>0</v>
      </c>
      <c r="Q243" s="241">
        <v>0.001</v>
      </c>
      <c r="R243" s="241">
        <f>Q243*H243</f>
        <v>0.19</v>
      </c>
      <c r="S243" s="241">
        <v>0</v>
      </c>
      <c r="T243" s="242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43" t="s">
        <v>113</v>
      </c>
      <c r="AT243" s="243" t="s">
        <v>222</v>
      </c>
      <c r="AU243" s="243" t="s">
        <v>98</v>
      </c>
      <c r="AY243" s="19" t="s">
        <v>183</v>
      </c>
      <c r="BE243" s="244">
        <f>IF(N243="základní",J243,0)</f>
        <v>0</v>
      </c>
      <c r="BF243" s="244">
        <f>IF(N243="snížená",J243,0)</f>
        <v>0</v>
      </c>
      <c r="BG243" s="244">
        <f>IF(N243="zákl. přenesená",J243,0)</f>
        <v>0</v>
      </c>
      <c r="BH243" s="244">
        <f>IF(N243="sníž. přenesená",J243,0)</f>
        <v>0</v>
      </c>
      <c r="BI243" s="244">
        <f>IF(N243="nulová",J243,0)</f>
        <v>0</v>
      </c>
      <c r="BJ243" s="19" t="s">
        <v>86</v>
      </c>
      <c r="BK243" s="244">
        <f>ROUND(I243*H243,2)</f>
        <v>0</v>
      </c>
      <c r="BL243" s="19" t="s">
        <v>101</v>
      </c>
      <c r="BM243" s="243" t="s">
        <v>3714</v>
      </c>
    </row>
    <row r="244" s="2" customFormat="1">
      <c r="A244" s="41"/>
      <c r="B244" s="42"/>
      <c r="C244" s="43"/>
      <c r="D244" s="245" t="s">
        <v>192</v>
      </c>
      <c r="E244" s="43"/>
      <c r="F244" s="246" t="s">
        <v>1969</v>
      </c>
      <c r="G244" s="43"/>
      <c r="H244" s="43"/>
      <c r="I244" s="247"/>
      <c r="J244" s="43"/>
      <c r="K244" s="43"/>
      <c r="L244" s="47"/>
      <c r="M244" s="248"/>
      <c r="N244" s="249"/>
      <c r="O244" s="94"/>
      <c r="P244" s="94"/>
      <c r="Q244" s="94"/>
      <c r="R244" s="94"/>
      <c r="S244" s="94"/>
      <c r="T244" s="95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192</v>
      </c>
      <c r="AU244" s="19" t="s">
        <v>98</v>
      </c>
    </row>
    <row r="245" s="13" customFormat="1">
      <c r="A245" s="13"/>
      <c r="B245" s="252"/>
      <c r="C245" s="253"/>
      <c r="D245" s="245" t="s">
        <v>196</v>
      </c>
      <c r="E245" s="254" t="s">
        <v>1</v>
      </c>
      <c r="F245" s="255" t="s">
        <v>1970</v>
      </c>
      <c r="G245" s="253"/>
      <c r="H245" s="254" t="s">
        <v>1</v>
      </c>
      <c r="I245" s="256"/>
      <c r="J245" s="253"/>
      <c r="K245" s="253"/>
      <c r="L245" s="257"/>
      <c r="M245" s="258"/>
      <c r="N245" s="259"/>
      <c r="O245" s="259"/>
      <c r="P245" s="259"/>
      <c r="Q245" s="259"/>
      <c r="R245" s="259"/>
      <c r="S245" s="259"/>
      <c r="T245" s="26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61" t="s">
        <v>196</v>
      </c>
      <c r="AU245" s="261" t="s">
        <v>98</v>
      </c>
      <c r="AV245" s="13" t="s">
        <v>86</v>
      </c>
      <c r="AW245" s="13" t="s">
        <v>38</v>
      </c>
      <c r="AX245" s="13" t="s">
        <v>82</v>
      </c>
      <c r="AY245" s="261" t="s">
        <v>183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1971</v>
      </c>
      <c r="G246" s="263"/>
      <c r="H246" s="266">
        <v>190</v>
      </c>
      <c r="I246" s="267"/>
      <c r="J246" s="263"/>
      <c r="K246" s="263"/>
      <c r="L246" s="268"/>
      <c r="M246" s="269"/>
      <c r="N246" s="270"/>
      <c r="O246" s="270"/>
      <c r="P246" s="270"/>
      <c r="Q246" s="270"/>
      <c r="R246" s="270"/>
      <c r="S246" s="270"/>
      <c r="T246" s="27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98</v>
      </c>
      <c r="AV246" s="14" t="s">
        <v>90</v>
      </c>
      <c r="AW246" s="14" t="s">
        <v>38</v>
      </c>
      <c r="AX246" s="14" t="s">
        <v>86</v>
      </c>
      <c r="AY246" s="272" t="s">
        <v>183</v>
      </c>
    </row>
    <row r="247" s="2" customFormat="1" ht="21.75" customHeight="1">
      <c r="A247" s="41"/>
      <c r="B247" s="42"/>
      <c r="C247" s="232" t="s">
        <v>480</v>
      </c>
      <c r="D247" s="232" t="s">
        <v>186</v>
      </c>
      <c r="E247" s="233" t="s">
        <v>1414</v>
      </c>
      <c r="F247" s="234" t="s">
        <v>1415</v>
      </c>
      <c r="G247" s="235" t="s">
        <v>209</v>
      </c>
      <c r="H247" s="236">
        <v>9.4090000000000007</v>
      </c>
      <c r="I247" s="237"/>
      <c r="J247" s="238">
        <f>ROUND(I247*H247,2)</f>
        <v>0</v>
      </c>
      <c r="K247" s="234" t="s">
        <v>190</v>
      </c>
      <c r="L247" s="47"/>
      <c r="M247" s="239" t="s">
        <v>1</v>
      </c>
      <c r="N247" s="240" t="s">
        <v>47</v>
      </c>
      <c r="O247" s="94"/>
      <c r="P247" s="241">
        <f>O247*H247</f>
        <v>0</v>
      </c>
      <c r="Q247" s="241">
        <v>0</v>
      </c>
      <c r="R247" s="241">
        <f>Q247*H247</f>
        <v>0</v>
      </c>
      <c r="S247" s="241">
        <v>0</v>
      </c>
      <c r="T247" s="242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43" t="s">
        <v>101</v>
      </c>
      <c r="AT247" s="243" t="s">
        <v>186</v>
      </c>
      <c r="AU247" s="243" t="s">
        <v>98</v>
      </c>
      <c r="AY247" s="19" t="s">
        <v>183</v>
      </c>
      <c r="BE247" s="244">
        <f>IF(N247="základní",J247,0)</f>
        <v>0</v>
      </c>
      <c r="BF247" s="244">
        <f>IF(N247="snížená",J247,0)</f>
        <v>0</v>
      </c>
      <c r="BG247" s="244">
        <f>IF(N247="zákl. přenesená",J247,0)</f>
        <v>0</v>
      </c>
      <c r="BH247" s="244">
        <f>IF(N247="sníž. přenesená",J247,0)</f>
        <v>0</v>
      </c>
      <c r="BI247" s="244">
        <f>IF(N247="nulová",J247,0)</f>
        <v>0</v>
      </c>
      <c r="BJ247" s="19" t="s">
        <v>86</v>
      </c>
      <c r="BK247" s="244">
        <f>ROUND(I247*H247,2)</f>
        <v>0</v>
      </c>
      <c r="BL247" s="19" t="s">
        <v>101</v>
      </c>
      <c r="BM247" s="243" t="s">
        <v>3715</v>
      </c>
    </row>
    <row r="248" s="2" customFormat="1">
      <c r="A248" s="41"/>
      <c r="B248" s="42"/>
      <c r="C248" s="43"/>
      <c r="D248" s="245" t="s">
        <v>192</v>
      </c>
      <c r="E248" s="43"/>
      <c r="F248" s="246" t="s">
        <v>1417</v>
      </c>
      <c r="G248" s="43"/>
      <c r="H248" s="43"/>
      <c r="I248" s="247"/>
      <c r="J248" s="43"/>
      <c r="K248" s="43"/>
      <c r="L248" s="47"/>
      <c r="M248" s="248"/>
      <c r="N248" s="249"/>
      <c r="O248" s="94"/>
      <c r="P248" s="94"/>
      <c r="Q248" s="94"/>
      <c r="R248" s="94"/>
      <c r="S248" s="94"/>
      <c r="T248" s="95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192</v>
      </c>
      <c r="AU248" s="19" t="s">
        <v>98</v>
      </c>
    </row>
    <row r="249" s="2" customFormat="1">
      <c r="A249" s="41"/>
      <c r="B249" s="42"/>
      <c r="C249" s="43"/>
      <c r="D249" s="250" t="s">
        <v>194</v>
      </c>
      <c r="E249" s="43"/>
      <c r="F249" s="251" t="s">
        <v>1418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194</v>
      </c>
      <c r="AU249" s="19" t="s">
        <v>98</v>
      </c>
    </row>
    <row r="250" s="12" customFormat="1" ht="20.88" customHeight="1">
      <c r="A250" s="12"/>
      <c r="B250" s="216"/>
      <c r="C250" s="217"/>
      <c r="D250" s="218" t="s">
        <v>81</v>
      </c>
      <c r="E250" s="230" t="s">
        <v>215</v>
      </c>
      <c r="F250" s="230" t="s">
        <v>216</v>
      </c>
      <c r="G250" s="217"/>
      <c r="H250" s="217"/>
      <c r="I250" s="220"/>
      <c r="J250" s="231">
        <f>BK250</f>
        <v>0</v>
      </c>
      <c r="K250" s="217"/>
      <c r="L250" s="222"/>
      <c r="M250" s="223"/>
      <c r="N250" s="224"/>
      <c r="O250" s="224"/>
      <c r="P250" s="225">
        <f>SUM(P251:P275)</f>
        <v>0</v>
      </c>
      <c r="Q250" s="224"/>
      <c r="R250" s="225">
        <f>SUM(R251:R275)</f>
        <v>9.03668066</v>
      </c>
      <c r="S250" s="224"/>
      <c r="T250" s="226">
        <f>SUM(T251:T275)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27" t="s">
        <v>86</v>
      </c>
      <c r="AT250" s="228" t="s">
        <v>81</v>
      </c>
      <c r="AU250" s="228" t="s">
        <v>90</v>
      </c>
      <c r="AY250" s="227" t="s">
        <v>183</v>
      </c>
      <c r="BK250" s="229">
        <f>SUM(BK251:BK275)</f>
        <v>0</v>
      </c>
    </row>
    <row r="251" s="2" customFormat="1" ht="24.15" customHeight="1">
      <c r="A251" s="41"/>
      <c r="B251" s="42"/>
      <c r="C251" s="232" t="s">
        <v>486</v>
      </c>
      <c r="D251" s="232" t="s">
        <v>186</v>
      </c>
      <c r="E251" s="233" t="s">
        <v>1973</v>
      </c>
      <c r="F251" s="234" t="s">
        <v>1974</v>
      </c>
      <c r="G251" s="235" t="s">
        <v>189</v>
      </c>
      <c r="H251" s="236">
        <v>25.5</v>
      </c>
      <c r="I251" s="237"/>
      <c r="J251" s="238">
        <f>ROUND(I251*H251,2)</f>
        <v>0</v>
      </c>
      <c r="K251" s="234" t="s">
        <v>190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0.1837</v>
      </c>
      <c r="R251" s="241">
        <f>Q251*H251</f>
        <v>4.6843500000000002</v>
      </c>
      <c r="S251" s="241">
        <v>0</v>
      </c>
      <c r="T251" s="242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98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3716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1976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98</v>
      </c>
    </row>
    <row r="253" s="2" customFormat="1">
      <c r="A253" s="41"/>
      <c r="B253" s="42"/>
      <c r="C253" s="43"/>
      <c r="D253" s="250" t="s">
        <v>194</v>
      </c>
      <c r="E253" s="43"/>
      <c r="F253" s="251" t="s">
        <v>1977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194</v>
      </c>
      <c r="AU253" s="19" t="s">
        <v>98</v>
      </c>
    </row>
    <row r="254" s="14" customFormat="1">
      <c r="A254" s="14"/>
      <c r="B254" s="262"/>
      <c r="C254" s="263"/>
      <c r="D254" s="245" t="s">
        <v>196</v>
      </c>
      <c r="E254" s="264" t="s">
        <v>1</v>
      </c>
      <c r="F254" s="265" t="s">
        <v>1885</v>
      </c>
      <c r="G254" s="263"/>
      <c r="H254" s="266">
        <v>25.5</v>
      </c>
      <c r="I254" s="267"/>
      <c r="J254" s="263"/>
      <c r="K254" s="263"/>
      <c r="L254" s="268"/>
      <c r="M254" s="269"/>
      <c r="N254" s="270"/>
      <c r="O254" s="270"/>
      <c r="P254" s="270"/>
      <c r="Q254" s="270"/>
      <c r="R254" s="270"/>
      <c r="S254" s="270"/>
      <c r="T254" s="27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72" t="s">
        <v>196</v>
      </c>
      <c r="AU254" s="272" t="s">
        <v>98</v>
      </c>
      <c r="AV254" s="14" t="s">
        <v>90</v>
      </c>
      <c r="AW254" s="14" t="s">
        <v>38</v>
      </c>
      <c r="AX254" s="14" t="s">
        <v>82</v>
      </c>
      <c r="AY254" s="272" t="s">
        <v>183</v>
      </c>
    </row>
    <row r="255" s="2" customFormat="1" ht="16.5" customHeight="1">
      <c r="A255" s="41"/>
      <c r="B255" s="42"/>
      <c r="C255" s="274" t="s">
        <v>490</v>
      </c>
      <c r="D255" s="274" t="s">
        <v>222</v>
      </c>
      <c r="E255" s="275" t="s">
        <v>1978</v>
      </c>
      <c r="F255" s="276" t="s">
        <v>1979</v>
      </c>
      <c r="G255" s="277" t="s">
        <v>189</v>
      </c>
      <c r="H255" s="278">
        <v>4.3780000000000001</v>
      </c>
      <c r="I255" s="279"/>
      <c r="J255" s="280">
        <f>ROUND(I255*H255,2)</f>
        <v>0</v>
      </c>
      <c r="K255" s="276" t="s">
        <v>190</v>
      </c>
      <c r="L255" s="281"/>
      <c r="M255" s="282" t="s">
        <v>1</v>
      </c>
      <c r="N255" s="283" t="s">
        <v>47</v>
      </c>
      <c r="O255" s="94"/>
      <c r="P255" s="241">
        <f>O255*H255</f>
        <v>0</v>
      </c>
      <c r="Q255" s="241">
        <v>0.41699999999999998</v>
      </c>
      <c r="R255" s="241">
        <f>Q255*H255</f>
        <v>1.825626</v>
      </c>
      <c r="S255" s="241">
        <v>0</v>
      </c>
      <c r="T255" s="242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43" t="s">
        <v>113</v>
      </c>
      <c r="AT255" s="243" t="s">
        <v>222</v>
      </c>
      <c r="AU255" s="243" t="s">
        <v>98</v>
      </c>
      <c r="AY255" s="19" t="s">
        <v>183</v>
      </c>
      <c r="BE255" s="244">
        <f>IF(N255="základní",J255,0)</f>
        <v>0</v>
      </c>
      <c r="BF255" s="244">
        <f>IF(N255="snížená",J255,0)</f>
        <v>0</v>
      </c>
      <c r="BG255" s="244">
        <f>IF(N255="zákl. přenesená",J255,0)</f>
        <v>0</v>
      </c>
      <c r="BH255" s="244">
        <f>IF(N255="sníž. přenesená",J255,0)</f>
        <v>0</v>
      </c>
      <c r="BI255" s="244">
        <f>IF(N255="nulová",J255,0)</f>
        <v>0</v>
      </c>
      <c r="BJ255" s="19" t="s">
        <v>86</v>
      </c>
      <c r="BK255" s="244">
        <f>ROUND(I255*H255,2)</f>
        <v>0</v>
      </c>
      <c r="BL255" s="19" t="s">
        <v>101</v>
      </c>
      <c r="BM255" s="243" t="s">
        <v>3717</v>
      </c>
    </row>
    <row r="256" s="2" customFormat="1">
      <c r="A256" s="41"/>
      <c r="B256" s="42"/>
      <c r="C256" s="43"/>
      <c r="D256" s="245" t="s">
        <v>192</v>
      </c>
      <c r="E256" s="43"/>
      <c r="F256" s="246" t="s">
        <v>1979</v>
      </c>
      <c r="G256" s="43"/>
      <c r="H256" s="43"/>
      <c r="I256" s="247"/>
      <c r="J256" s="43"/>
      <c r="K256" s="43"/>
      <c r="L256" s="47"/>
      <c r="M256" s="248"/>
      <c r="N256" s="249"/>
      <c r="O256" s="94"/>
      <c r="P256" s="94"/>
      <c r="Q256" s="94"/>
      <c r="R256" s="94"/>
      <c r="S256" s="94"/>
      <c r="T256" s="95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192</v>
      </c>
      <c r="AU256" s="19" t="s">
        <v>98</v>
      </c>
    </row>
    <row r="257" s="14" customFormat="1">
      <c r="A257" s="14"/>
      <c r="B257" s="262"/>
      <c r="C257" s="263"/>
      <c r="D257" s="245" t="s">
        <v>196</v>
      </c>
      <c r="E257" s="264" t="s">
        <v>1</v>
      </c>
      <c r="F257" s="265" t="s">
        <v>1981</v>
      </c>
      <c r="G257" s="263"/>
      <c r="H257" s="266">
        <v>4.3780000000000001</v>
      </c>
      <c r="I257" s="267"/>
      <c r="J257" s="263"/>
      <c r="K257" s="263"/>
      <c r="L257" s="268"/>
      <c r="M257" s="269"/>
      <c r="N257" s="270"/>
      <c r="O257" s="270"/>
      <c r="P257" s="270"/>
      <c r="Q257" s="270"/>
      <c r="R257" s="270"/>
      <c r="S257" s="270"/>
      <c r="T257" s="27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72" t="s">
        <v>196</v>
      </c>
      <c r="AU257" s="272" t="s">
        <v>98</v>
      </c>
      <c r="AV257" s="14" t="s">
        <v>90</v>
      </c>
      <c r="AW257" s="14" t="s">
        <v>38</v>
      </c>
      <c r="AX257" s="14" t="s">
        <v>82</v>
      </c>
      <c r="AY257" s="272" t="s">
        <v>183</v>
      </c>
    </row>
    <row r="258" s="2" customFormat="1" ht="24.15" customHeight="1">
      <c r="A258" s="41"/>
      <c r="B258" s="42"/>
      <c r="C258" s="232" t="s">
        <v>495</v>
      </c>
      <c r="D258" s="232" t="s">
        <v>186</v>
      </c>
      <c r="E258" s="233" t="s">
        <v>229</v>
      </c>
      <c r="F258" s="234" t="s">
        <v>230</v>
      </c>
      <c r="G258" s="235" t="s">
        <v>231</v>
      </c>
      <c r="H258" s="236">
        <v>15.5</v>
      </c>
      <c r="I258" s="237"/>
      <c r="J258" s="238">
        <f>ROUND(I258*H258,2)</f>
        <v>0</v>
      </c>
      <c r="K258" s="234" t="s">
        <v>190</v>
      </c>
      <c r="L258" s="47"/>
      <c r="M258" s="239" t="s">
        <v>1</v>
      </c>
      <c r="N258" s="240" t="s">
        <v>47</v>
      </c>
      <c r="O258" s="94"/>
      <c r="P258" s="241">
        <f>O258*H258</f>
        <v>0</v>
      </c>
      <c r="Q258" s="241">
        <v>0.089779999999999999</v>
      </c>
      <c r="R258" s="241">
        <f>Q258*H258</f>
        <v>1.3915899999999999</v>
      </c>
      <c r="S258" s="241">
        <v>0</v>
      </c>
      <c r="T258" s="242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43" t="s">
        <v>101</v>
      </c>
      <c r="AT258" s="243" t="s">
        <v>186</v>
      </c>
      <c r="AU258" s="243" t="s">
        <v>98</v>
      </c>
      <c r="AY258" s="19" t="s">
        <v>183</v>
      </c>
      <c r="BE258" s="244">
        <f>IF(N258="základní",J258,0)</f>
        <v>0</v>
      </c>
      <c r="BF258" s="244">
        <f>IF(N258="snížená",J258,0)</f>
        <v>0</v>
      </c>
      <c r="BG258" s="244">
        <f>IF(N258="zákl. přenesená",J258,0)</f>
        <v>0</v>
      </c>
      <c r="BH258" s="244">
        <f>IF(N258="sníž. přenesená",J258,0)</f>
        <v>0</v>
      </c>
      <c r="BI258" s="244">
        <f>IF(N258="nulová",J258,0)</f>
        <v>0</v>
      </c>
      <c r="BJ258" s="19" t="s">
        <v>86</v>
      </c>
      <c r="BK258" s="244">
        <f>ROUND(I258*H258,2)</f>
        <v>0</v>
      </c>
      <c r="BL258" s="19" t="s">
        <v>101</v>
      </c>
      <c r="BM258" s="243" t="s">
        <v>3718</v>
      </c>
    </row>
    <row r="259" s="2" customFormat="1">
      <c r="A259" s="41"/>
      <c r="B259" s="42"/>
      <c r="C259" s="43"/>
      <c r="D259" s="245" t="s">
        <v>192</v>
      </c>
      <c r="E259" s="43"/>
      <c r="F259" s="246" t="s">
        <v>233</v>
      </c>
      <c r="G259" s="43"/>
      <c r="H259" s="43"/>
      <c r="I259" s="247"/>
      <c r="J259" s="43"/>
      <c r="K259" s="43"/>
      <c r="L259" s="47"/>
      <c r="M259" s="248"/>
      <c r="N259" s="249"/>
      <c r="O259" s="94"/>
      <c r="P259" s="94"/>
      <c r="Q259" s="94"/>
      <c r="R259" s="94"/>
      <c r="S259" s="94"/>
      <c r="T259" s="95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19" t="s">
        <v>192</v>
      </c>
      <c r="AU259" s="19" t="s">
        <v>98</v>
      </c>
    </row>
    <row r="260" s="2" customFormat="1">
      <c r="A260" s="41"/>
      <c r="B260" s="42"/>
      <c r="C260" s="43"/>
      <c r="D260" s="250" t="s">
        <v>194</v>
      </c>
      <c r="E260" s="43"/>
      <c r="F260" s="251" t="s">
        <v>234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194</v>
      </c>
      <c r="AU260" s="19" t="s">
        <v>98</v>
      </c>
    </row>
    <row r="261" s="13" customFormat="1">
      <c r="A261" s="13"/>
      <c r="B261" s="252"/>
      <c r="C261" s="253"/>
      <c r="D261" s="245" t="s">
        <v>196</v>
      </c>
      <c r="E261" s="254" t="s">
        <v>1</v>
      </c>
      <c r="F261" s="255" t="s">
        <v>1983</v>
      </c>
      <c r="G261" s="253"/>
      <c r="H261" s="254" t="s">
        <v>1</v>
      </c>
      <c r="I261" s="256"/>
      <c r="J261" s="253"/>
      <c r="K261" s="253"/>
      <c r="L261" s="257"/>
      <c r="M261" s="258"/>
      <c r="N261" s="259"/>
      <c r="O261" s="259"/>
      <c r="P261" s="259"/>
      <c r="Q261" s="259"/>
      <c r="R261" s="259"/>
      <c r="S261" s="259"/>
      <c r="T261" s="26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1" t="s">
        <v>196</v>
      </c>
      <c r="AU261" s="261" t="s">
        <v>98</v>
      </c>
      <c r="AV261" s="13" t="s">
        <v>86</v>
      </c>
      <c r="AW261" s="13" t="s">
        <v>38</v>
      </c>
      <c r="AX261" s="13" t="s">
        <v>82</v>
      </c>
      <c r="AY261" s="261" t="s">
        <v>183</v>
      </c>
    </row>
    <row r="262" s="14" customFormat="1">
      <c r="A262" s="14"/>
      <c r="B262" s="262"/>
      <c r="C262" s="263"/>
      <c r="D262" s="245" t="s">
        <v>196</v>
      </c>
      <c r="E262" s="264" t="s">
        <v>1</v>
      </c>
      <c r="F262" s="265" t="s">
        <v>1984</v>
      </c>
      <c r="G262" s="263"/>
      <c r="H262" s="266">
        <v>15.5</v>
      </c>
      <c r="I262" s="267"/>
      <c r="J262" s="263"/>
      <c r="K262" s="263"/>
      <c r="L262" s="268"/>
      <c r="M262" s="269"/>
      <c r="N262" s="270"/>
      <c r="O262" s="270"/>
      <c r="P262" s="270"/>
      <c r="Q262" s="270"/>
      <c r="R262" s="270"/>
      <c r="S262" s="270"/>
      <c r="T262" s="27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2" t="s">
        <v>196</v>
      </c>
      <c r="AU262" s="272" t="s">
        <v>98</v>
      </c>
      <c r="AV262" s="14" t="s">
        <v>90</v>
      </c>
      <c r="AW262" s="14" t="s">
        <v>38</v>
      </c>
      <c r="AX262" s="14" t="s">
        <v>86</v>
      </c>
      <c r="AY262" s="272" t="s">
        <v>183</v>
      </c>
    </row>
    <row r="263" s="2" customFormat="1" ht="16.5" customHeight="1">
      <c r="A263" s="41"/>
      <c r="B263" s="42"/>
      <c r="C263" s="274" t="s">
        <v>501</v>
      </c>
      <c r="D263" s="274" t="s">
        <v>222</v>
      </c>
      <c r="E263" s="275" t="s">
        <v>1985</v>
      </c>
      <c r="F263" s="276" t="s">
        <v>240</v>
      </c>
      <c r="G263" s="277" t="s">
        <v>189</v>
      </c>
      <c r="H263" s="278">
        <v>1.5660000000000001</v>
      </c>
      <c r="I263" s="279"/>
      <c r="J263" s="280">
        <f>ROUND(I263*H263,2)</f>
        <v>0</v>
      </c>
      <c r="K263" s="276" t="s">
        <v>190</v>
      </c>
      <c r="L263" s="281"/>
      <c r="M263" s="282" t="s">
        <v>1</v>
      </c>
      <c r="N263" s="283" t="s">
        <v>47</v>
      </c>
      <c r="O263" s="94"/>
      <c r="P263" s="241">
        <f>O263*H263</f>
        <v>0</v>
      </c>
      <c r="Q263" s="241">
        <v>0.222</v>
      </c>
      <c r="R263" s="241">
        <f>Q263*H263</f>
        <v>0.34765200000000002</v>
      </c>
      <c r="S263" s="241">
        <v>0</v>
      </c>
      <c r="T263" s="242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43" t="s">
        <v>113</v>
      </c>
      <c r="AT263" s="243" t="s">
        <v>222</v>
      </c>
      <c r="AU263" s="243" t="s">
        <v>98</v>
      </c>
      <c r="AY263" s="19" t="s">
        <v>183</v>
      </c>
      <c r="BE263" s="244">
        <f>IF(N263="základní",J263,0)</f>
        <v>0</v>
      </c>
      <c r="BF263" s="244">
        <f>IF(N263="snížená",J263,0)</f>
        <v>0</v>
      </c>
      <c r="BG263" s="244">
        <f>IF(N263="zákl. přenesená",J263,0)</f>
        <v>0</v>
      </c>
      <c r="BH263" s="244">
        <f>IF(N263="sníž. přenesená",J263,0)</f>
        <v>0</v>
      </c>
      <c r="BI263" s="244">
        <f>IF(N263="nulová",J263,0)</f>
        <v>0</v>
      </c>
      <c r="BJ263" s="19" t="s">
        <v>86</v>
      </c>
      <c r="BK263" s="244">
        <f>ROUND(I263*H263,2)</f>
        <v>0</v>
      </c>
      <c r="BL263" s="19" t="s">
        <v>101</v>
      </c>
      <c r="BM263" s="243" t="s">
        <v>3719</v>
      </c>
    </row>
    <row r="264" s="2" customFormat="1">
      <c r="A264" s="41"/>
      <c r="B264" s="42"/>
      <c r="C264" s="43"/>
      <c r="D264" s="245" t="s">
        <v>192</v>
      </c>
      <c r="E264" s="43"/>
      <c r="F264" s="246" t="s">
        <v>240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192</v>
      </c>
      <c r="AU264" s="19" t="s">
        <v>98</v>
      </c>
    </row>
    <row r="265" s="2" customFormat="1">
      <c r="A265" s="41"/>
      <c r="B265" s="42"/>
      <c r="C265" s="43"/>
      <c r="D265" s="245" t="s">
        <v>227</v>
      </c>
      <c r="E265" s="43"/>
      <c r="F265" s="273" t="s">
        <v>1987</v>
      </c>
      <c r="G265" s="43"/>
      <c r="H265" s="43"/>
      <c r="I265" s="247"/>
      <c r="J265" s="43"/>
      <c r="K265" s="43"/>
      <c r="L265" s="47"/>
      <c r="M265" s="248"/>
      <c r="N265" s="249"/>
      <c r="O265" s="94"/>
      <c r="P265" s="94"/>
      <c r="Q265" s="94"/>
      <c r="R265" s="94"/>
      <c r="S265" s="94"/>
      <c r="T265" s="95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19" t="s">
        <v>227</v>
      </c>
      <c r="AU265" s="19" t="s">
        <v>98</v>
      </c>
    </row>
    <row r="266" s="13" customFormat="1">
      <c r="A266" s="13"/>
      <c r="B266" s="252"/>
      <c r="C266" s="253"/>
      <c r="D266" s="245" t="s">
        <v>196</v>
      </c>
      <c r="E266" s="254" t="s">
        <v>1</v>
      </c>
      <c r="F266" s="255" t="s">
        <v>1983</v>
      </c>
      <c r="G266" s="253"/>
      <c r="H266" s="254" t="s">
        <v>1</v>
      </c>
      <c r="I266" s="256"/>
      <c r="J266" s="253"/>
      <c r="K266" s="253"/>
      <c r="L266" s="257"/>
      <c r="M266" s="258"/>
      <c r="N266" s="259"/>
      <c r="O266" s="259"/>
      <c r="P266" s="259"/>
      <c r="Q266" s="259"/>
      <c r="R266" s="259"/>
      <c r="S266" s="259"/>
      <c r="T266" s="26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1" t="s">
        <v>196</v>
      </c>
      <c r="AU266" s="261" t="s">
        <v>98</v>
      </c>
      <c r="AV266" s="13" t="s">
        <v>86</v>
      </c>
      <c r="AW266" s="13" t="s">
        <v>38</v>
      </c>
      <c r="AX266" s="13" t="s">
        <v>82</v>
      </c>
      <c r="AY266" s="261" t="s">
        <v>183</v>
      </c>
    </row>
    <row r="267" s="14" customFormat="1">
      <c r="A267" s="14"/>
      <c r="B267" s="262"/>
      <c r="C267" s="263"/>
      <c r="D267" s="245" t="s">
        <v>196</v>
      </c>
      <c r="E267" s="264" t="s">
        <v>1</v>
      </c>
      <c r="F267" s="265" t="s">
        <v>1988</v>
      </c>
      <c r="G267" s="263"/>
      <c r="H267" s="266">
        <v>1.5660000000000001</v>
      </c>
      <c r="I267" s="267"/>
      <c r="J267" s="263"/>
      <c r="K267" s="263"/>
      <c r="L267" s="268"/>
      <c r="M267" s="269"/>
      <c r="N267" s="270"/>
      <c r="O267" s="270"/>
      <c r="P267" s="270"/>
      <c r="Q267" s="270"/>
      <c r="R267" s="270"/>
      <c r="S267" s="270"/>
      <c r="T267" s="27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72" t="s">
        <v>196</v>
      </c>
      <c r="AU267" s="272" t="s">
        <v>98</v>
      </c>
      <c r="AV267" s="14" t="s">
        <v>90</v>
      </c>
      <c r="AW267" s="14" t="s">
        <v>38</v>
      </c>
      <c r="AX267" s="14" t="s">
        <v>86</v>
      </c>
      <c r="AY267" s="272" t="s">
        <v>183</v>
      </c>
    </row>
    <row r="268" s="2" customFormat="1" ht="24.15" customHeight="1">
      <c r="A268" s="41"/>
      <c r="B268" s="42"/>
      <c r="C268" s="232" t="s">
        <v>198</v>
      </c>
      <c r="D268" s="232" t="s">
        <v>186</v>
      </c>
      <c r="E268" s="233" t="s">
        <v>282</v>
      </c>
      <c r="F268" s="234" t="s">
        <v>283</v>
      </c>
      <c r="G268" s="235" t="s">
        <v>284</v>
      </c>
      <c r="H268" s="236">
        <v>0.34899999999999998</v>
      </c>
      <c r="I268" s="237"/>
      <c r="J268" s="238">
        <f>ROUND(I268*H268,2)</f>
        <v>0</v>
      </c>
      <c r="K268" s="234" t="s">
        <v>190</v>
      </c>
      <c r="L268" s="47"/>
      <c r="M268" s="239" t="s">
        <v>1</v>
      </c>
      <c r="N268" s="240" t="s">
        <v>47</v>
      </c>
      <c r="O268" s="94"/>
      <c r="P268" s="241">
        <f>O268*H268</f>
        <v>0</v>
      </c>
      <c r="Q268" s="241">
        <v>2.2563399999999998</v>
      </c>
      <c r="R268" s="241">
        <f>Q268*H268</f>
        <v>0.78746265999999987</v>
      </c>
      <c r="S268" s="241">
        <v>0</v>
      </c>
      <c r="T268" s="242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43" t="s">
        <v>101</v>
      </c>
      <c r="AT268" s="243" t="s">
        <v>186</v>
      </c>
      <c r="AU268" s="243" t="s">
        <v>98</v>
      </c>
      <c r="AY268" s="19" t="s">
        <v>183</v>
      </c>
      <c r="BE268" s="244">
        <f>IF(N268="základní",J268,0)</f>
        <v>0</v>
      </c>
      <c r="BF268" s="244">
        <f>IF(N268="snížená",J268,0)</f>
        <v>0</v>
      </c>
      <c r="BG268" s="244">
        <f>IF(N268="zákl. přenesená",J268,0)</f>
        <v>0</v>
      </c>
      <c r="BH268" s="244">
        <f>IF(N268="sníž. přenesená",J268,0)</f>
        <v>0</v>
      </c>
      <c r="BI268" s="244">
        <f>IF(N268="nulová",J268,0)</f>
        <v>0</v>
      </c>
      <c r="BJ268" s="19" t="s">
        <v>86</v>
      </c>
      <c r="BK268" s="244">
        <f>ROUND(I268*H268,2)</f>
        <v>0</v>
      </c>
      <c r="BL268" s="19" t="s">
        <v>101</v>
      </c>
      <c r="BM268" s="243" t="s">
        <v>3720</v>
      </c>
    </row>
    <row r="269" s="2" customFormat="1">
      <c r="A269" s="41"/>
      <c r="B269" s="42"/>
      <c r="C269" s="43"/>
      <c r="D269" s="245" t="s">
        <v>192</v>
      </c>
      <c r="E269" s="43"/>
      <c r="F269" s="246" t="s">
        <v>283</v>
      </c>
      <c r="G269" s="43"/>
      <c r="H269" s="43"/>
      <c r="I269" s="247"/>
      <c r="J269" s="43"/>
      <c r="K269" s="43"/>
      <c r="L269" s="47"/>
      <c r="M269" s="248"/>
      <c r="N269" s="249"/>
      <c r="O269" s="94"/>
      <c r="P269" s="94"/>
      <c r="Q269" s="94"/>
      <c r="R269" s="94"/>
      <c r="S269" s="94"/>
      <c r="T269" s="95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192</v>
      </c>
      <c r="AU269" s="19" t="s">
        <v>98</v>
      </c>
    </row>
    <row r="270" s="2" customFormat="1">
      <c r="A270" s="41"/>
      <c r="B270" s="42"/>
      <c r="C270" s="43"/>
      <c r="D270" s="250" t="s">
        <v>194</v>
      </c>
      <c r="E270" s="43"/>
      <c r="F270" s="251" t="s">
        <v>286</v>
      </c>
      <c r="G270" s="43"/>
      <c r="H270" s="43"/>
      <c r="I270" s="247"/>
      <c r="J270" s="43"/>
      <c r="K270" s="43"/>
      <c r="L270" s="47"/>
      <c r="M270" s="248"/>
      <c r="N270" s="249"/>
      <c r="O270" s="94"/>
      <c r="P270" s="94"/>
      <c r="Q270" s="94"/>
      <c r="R270" s="94"/>
      <c r="S270" s="94"/>
      <c r="T270" s="95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19" t="s">
        <v>194</v>
      </c>
      <c r="AU270" s="19" t="s">
        <v>98</v>
      </c>
    </row>
    <row r="271" s="13" customFormat="1">
      <c r="A271" s="13"/>
      <c r="B271" s="252"/>
      <c r="C271" s="253"/>
      <c r="D271" s="245" t="s">
        <v>196</v>
      </c>
      <c r="E271" s="254" t="s">
        <v>1</v>
      </c>
      <c r="F271" s="255" t="s">
        <v>1983</v>
      </c>
      <c r="G271" s="253"/>
      <c r="H271" s="254" t="s">
        <v>1</v>
      </c>
      <c r="I271" s="256"/>
      <c r="J271" s="253"/>
      <c r="K271" s="253"/>
      <c r="L271" s="257"/>
      <c r="M271" s="258"/>
      <c r="N271" s="259"/>
      <c r="O271" s="259"/>
      <c r="P271" s="259"/>
      <c r="Q271" s="259"/>
      <c r="R271" s="259"/>
      <c r="S271" s="259"/>
      <c r="T271" s="26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1" t="s">
        <v>196</v>
      </c>
      <c r="AU271" s="261" t="s">
        <v>98</v>
      </c>
      <c r="AV271" s="13" t="s">
        <v>86</v>
      </c>
      <c r="AW271" s="13" t="s">
        <v>38</v>
      </c>
      <c r="AX271" s="13" t="s">
        <v>82</v>
      </c>
      <c r="AY271" s="261" t="s">
        <v>183</v>
      </c>
    </row>
    <row r="272" s="14" customFormat="1">
      <c r="A272" s="14"/>
      <c r="B272" s="262"/>
      <c r="C272" s="263"/>
      <c r="D272" s="245" t="s">
        <v>196</v>
      </c>
      <c r="E272" s="264" t="s">
        <v>1</v>
      </c>
      <c r="F272" s="265" t="s">
        <v>1990</v>
      </c>
      <c r="G272" s="263"/>
      <c r="H272" s="266">
        <v>0.34899999999999998</v>
      </c>
      <c r="I272" s="267"/>
      <c r="J272" s="263"/>
      <c r="K272" s="263"/>
      <c r="L272" s="268"/>
      <c r="M272" s="269"/>
      <c r="N272" s="270"/>
      <c r="O272" s="270"/>
      <c r="P272" s="270"/>
      <c r="Q272" s="270"/>
      <c r="R272" s="270"/>
      <c r="S272" s="270"/>
      <c r="T272" s="27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72" t="s">
        <v>196</v>
      </c>
      <c r="AU272" s="272" t="s">
        <v>98</v>
      </c>
      <c r="AV272" s="14" t="s">
        <v>90</v>
      </c>
      <c r="AW272" s="14" t="s">
        <v>38</v>
      </c>
      <c r="AX272" s="14" t="s">
        <v>86</v>
      </c>
      <c r="AY272" s="272" t="s">
        <v>183</v>
      </c>
    </row>
    <row r="273" s="2" customFormat="1" ht="24.15" customHeight="1">
      <c r="A273" s="41"/>
      <c r="B273" s="42"/>
      <c r="C273" s="232" t="s">
        <v>512</v>
      </c>
      <c r="D273" s="232" t="s">
        <v>186</v>
      </c>
      <c r="E273" s="233" t="s">
        <v>299</v>
      </c>
      <c r="F273" s="234" t="s">
        <v>300</v>
      </c>
      <c r="G273" s="235" t="s">
        <v>209</v>
      </c>
      <c r="H273" s="236">
        <v>9.0370000000000008</v>
      </c>
      <c r="I273" s="237"/>
      <c r="J273" s="238">
        <f>ROUND(I273*H273,2)</f>
        <v>0</v>
      </c>
      <c r="K273" s="234" t="s">
        <v>190</v>
      </c>
      <c r="L273" s="47"/>
      <c r="M273" s="239" t="s">
        <v>1</v>
      </c>
      <c r="N273" s="240" t="s">
        <v>47</v>
      </c>
      <c r="O273" s="94"/>
      <c r="P273" s="241">
        <f>O273*H273</f>
        <v>0</v>
      </c>
      <c r="Q273" s="241">
        <v>0</v>
      </c>
      <c r="R273" s="241">
        <f>Q273*H273</f>
        <v>0</v>
      </c>
      <c r="S273" s="241">
        <v>0</v>
      </c>
      <c r="T273" s="242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43" t="s">
        <v>101</v>
      </c>
      <c r="AT273" s="243" t="s">
        <v>186</v>
      </c>
      <c r="AU273" s="243" t="s">
        <v>98</v>
      </c>
      <c r="AY273" s="19" t="s">
        <v>183</v>
      </c>
      <c r="BE273" s="244">
        <f>IF(N273="základní",J273,0)</f>
        <v>0</v>
      </c>
      <c r="BF273" s="244">
        <f>IF(N273="snížená",J273,0)</f>
        <v>0</v>
      </c>
      <c r="BG273" s="244">
        <f>IF(N273="zákl. přenesená",J273,0)</f>
        <v>0</v>
      </c>
      <c r="BH273" s="244">
        <f>IF(N273="sníž. přenesená",J273,0)</f>
        <v>0</v>
      </c>
      <c r="BI273" s="244">
        <f>IF(N273="nulová",J273,0)</f>
        <v>0</v>
      </c>
      <c r="BJ273" s="19" t="s">
        <v>86</v>
      </c>
      <c r="BK273" s="244">
        <f>ROUND(I273*H273,2)</f>
        <v>0</v>
      </c>
      <c r="BL273" s="19" t="s">
        <v>101</v>
      </c>
      <c r="BM273" s="243" t="s">
        <v>3721</v>
      </c>
    </row>
    <row r="274" s="2" customFormat="1">
      <c r="A274" s="41"/>
      <c r="B274" s="42"/>
      <c r="C274" s="43"/>
      <c r="D274" s="245" t="s">
        <v>192</v>
      </c>
      <c r="E274" s="43"/>
      <c r="F274" s="246" t="s">
        <v>302</v>
      </c>
      <c r="G274" s="43"/>
      <c r="H274" s="43"/>
      <c r="I274" s="247"/>
      <c r="J274" s="43"/>
      <c r="K274" s="43"/>
      <c r="L274" s="47"/>
      <c r="M274" s="248"/>
      <c r="N274" s="249"/>
      <c r="O274" s="94"/>
      <c r="P274" s="94"/>
      <c r="Q274" s="94"/>
      <c r="R274" s="94"/>
      <c r="S274" s="94"/>
      <c r="T274" s="95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19" t="s">
        <v>192</v>
      </c>
      <c r="AU274" s="19" t="s">
        <v>98</v>
      </c>
    </row>
    <row r="275" s="2" customFormat="1">
      <c r="A275" s="41"/>
      <c r="B275" s="42"/>
      <c r="C275" s="43"/>
      <c r="D275" s="250" t="s">
        <v>194</v>
      </c>
      <c r="E275" s="43"/>
      <c r="F275" s="251" t="s">
        <v>303</v>
      </c>
      <c r="G275" s="43"/>
      <c r="H275" s="43"/>
      <c r="I275" s="247"/>
      <c r="J275" s="43"/>
      <c r="K275" s="43"/>
      <c r="L275" s="47"/>
      <c r="M275" s="248"/>
      <c r="N275" s="249"/>
      <c r="O275" s="94"/>
      <c r="P275" s="94"/>
      <c r="Q275" s="94"/>
      <c r="R275" s="94"/>
      <c r="S275" s="94"/>
      <c r="T275" s="95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19" t="s">
        <v>194</v>
      </c>
      <c r="AU275" s="19" t="s">
        <v>98</v>
      </c>
    </row>
    <row r="276" s="12" customFormat="1" ht="20.88" customHeight="1">
      <c r="A276" s="12"/>
      <c r="B276" s="216"/>
      <c r="C276" s="217"/>
      <c r="D276" s="218" t="s">
        <v>81</v>
      </c>
      <c r="E276" s="230" t="s">
        <v>199</v>
      </c>
      <c r="F276" s="230" t="s">
        <v>200</v>
      </c>
      <c r="G276" s="217"/>
      <c r="H276" s="217"/>
      <c r="I276" s="220"/>
      <c r="J276" s="231">
        <f>BK276</f>
        <v>0</v>
      </c>
      <c r="K276" s="217"/>
      <c r="L276" s="222"/>
      <c r="M276" s="223"/>
      <c r="N276" s="224"/>
      <c r="O276" s="224"/>
      <c r="P276" s="225">
        <f>SUM(P277:P312)</f>
        <v>0</v>
      </c>
      <c r="Q276" s="224"/>
      <c r="R276" s="225">
        <f>SUM(R277:R312)</f>
        <v>7.7458550000000006</v>
      </c>
      <c r="S276" s="224"/>
      <c r="T276" s="226">
        <f>SUM(T277:T312)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7" t="s">
        <v>86</v>
      </c>
      <c r="AT276" s="228" t="s">
        <v>81</v>
      </c>
      <c r="AU276" s="228" t="s">
        <v>90</v>
      </c>
      <c r="AY276" s="227" t="s">
        <v>183</v>
      </c>
      <c r="BK276" s="229">
        <f>SUM(BK277:BK312)</f>
        <v>0</v>
      </c>
    </row>
    <row r="277" s="2" customFormat="1" ht="21.75" customHeight="1">
      <c r="A277" s="41"/>
      <c r="B277" s="42"/>
      <c r="C277" s="232" t="s">
        <v>518</v>
      </c>
      <c r="D277" s="232" t="s">
        <v>186</v>
      </c>
      <c r="E277" s="233" t="s">
        <v>1992</v>
      </c>
      <c r="F277" s="234" t="s">
        <v>1993</v>
      </c>
      <c r="G277" s="235" t="s">
        <v>189</v>
      </c>
      <c r="H277" s="236">
        <v>5.7999999999999998</v>
      </c>
      <c r="I277" s="237"/>
      <c r="J277" s="238">
        <f>ROUND(I277*H277,2)</f>
        <v>0</v>
      </c>
      <c r="K277" s="234" t="s">
        <v>190</v>
      </c>
      <c r="L277" s="47"/>
      <c r="M277" s="239" t="s">
        <v>1</v>
      </c>
      <c r="N277" s="240" t="s">
        <v>47</v>
      </c>
      <c r="O277" s="94"/>
      <c r="P277" s="241">
        <f>O277*H277</f>
        <v>0</v>
      </c>
      <c r="Q277" s="241">
        <v>0.41399999999999998</v>
      </c>
      <c r="R277" s="241">
        <f>Q277*H277</f>
        <v>2.4011999999999998</v>
      </c>
      <c r="S277" s="241">
        <v>0</v>
      </c>
      <c r="T277" s="242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43" t="s">
        <v>101</v>
      </c>
      <c r="AT277" s="243" t="s">
        <v>186</v>
      </c>
      <c r="AU277" s="243" t="s">
        <v>98</v>
      </c>
      <c r="AY277" s="19" t="s">
        <v>183</v>
      </c>
      <c r="BE277" s="244">
        <f>IF(N277="základní",J277,0)</f>
        <v>0</v>
      </c>
      <c r="BF277" s="244">
        <f>IF(N277="snížená",J277,0)</f>
        <v>0</v>
      </c>
      <c r="BG277" s="244">
        <f>IF(N277="zákl. přenesená",J277,0)</f>
        <v>0</v>
      </c>
      <c r="BH277" s="244">
        <f>IF(N277="sníž. přenesená",J277,0)</f>
        <v>0</v>
      </c>
      <c r="BI277" s="244">
        <f>IF(N277="nulová",J277,0)</f>
        <v>0</v>
      </c>
      <c r="BJ277" s="19" t="s">
        <v>86</v>
      </c>
      <c r="BK277" s="244">
        <f>ROUND(I277*H277,2)</f>
        <v>0</v>
      </c>
      <c r="BL277" s="19" t="s">
        <v>101</v>
      </c>
      <c r="BM277" s="243" t="s">
        <v>3722</v>
      </c>
    </row>
    <row r="278" s="2" customFormat="1">
      <c r="A278" s="41"/>
      <c r="B278" s="42"/>
      <c r="C278" s="43"/>
      <c r="D278" s="245" t="s">
        <v>192</v>
      </c>
      <c r="E278" s="43"/>
      <c r="F278" s="246" t="s">
        <v>1995</v>
      </c>
      <c r="G278" s="43"/>
      <c r="H278" s="43"/>
      <c r="I278" s="247"/>
      <c r="J278" s="43"/>
      <c r="K278" s="43"/>
      <c r="L278" s="47"/>
      <c r="M278" s="248"/>
      <c r="N278" s="249"/>
      <c r="O278" s="94"/>
      <c r="P278" s="94"/>
      <c r="Q278" s="94"/>
      <c r="R278" s="94"/>
      <c r="S278" s="94"/>
      <c r="T278" s="95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19" t="s">
        <v>192</v>
      </c>
      <c r="AU278" s="19" t="s">
        <v>98</v>
      </c>
    </row>
    <row r="279" s="2" customFormat="1">
      <c r="A279" s="41"/>
      <c r="B279" s="42"/>
      <c r="C279" s="43"/>
      <c r="D279" s="250" t="s">
        <v>194</v>
      </c>
      <c r="E279" s="43"/>
      <c r="F279" s="251" t="s">
        <v>1996</v>
      </c>
      <c r="G279" s="43"/>
      <c r="H279" s="43"/>
      <c r="I279" s="247"/>
      <c r="J279" s="43"/>
      <c r="K279" s="43"/>
      <c r="L279" s="47"/>
      <c r="M279" s="248"/>
      <c r="N279" s="249"/>
      <c r="O279" s="94"/>
      <c r="P279" s="94"/>
      <c r="Q279" s="94"/>
      <c r="R279" s="94"/>
      <c r="S279" s="94"/>
      <c r="T279" s="95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19" t="s">
        <v>194</v>
      </c>
      <c r="AU279" s="19" t="s">
        <v>98</v>
      </c>
    </row>
    <row r="280" s="13" customFormat="1">
      <c r="A280" s="13"/>
      <c r="B280" s="252"/>
      <c r="C280" s="253"/>
      <c r="D280" s="245" t="s">
        <v>196</v>
      </c>
      <c r="E280" s="254" t="s">
        <v>1</v>
      </c>
      <c r="F280" s="255" t="s">
        <v>1997</v>
      </c>
      <c r="G280" s="253"/>
      <c r="H280" s="254" t="s">
        <v>1</v>
      </c>
      <c r="I280" s="256"/>
      <c r="J280" s="253"/>
      <c r="K280" s="253"/>
      <c r="L280" s="257"/>
      <c r="M280" s="258"/>
      <c r="N280" s="259"/>
      <c r="O280" s="259"/>
      <c r="P280" s="259"/>
      <c r="Q280" s="259"/>
      <c r="R280" s="259"/>
      <c r="S280" s="259"/>
      <c r="T280" s="26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61" t="s">
        <v>196</v>
      </c>
      <c r="AU280" s="261" t="s">
        <v>98</v>
      </c>
      <c r="AV280" s="13" t="s">
        <v>86</v>
      </c>
      <c r="AW280" s="13" t="s">
        <v>38</v>
      </c>
      <c r="AX280" s="13" t="s">
        <v>82</v>
      </c>
      <c r="AY280" s="261" t="s">
        <v>183</v>
      </c>
    </row>
    <row r="281" s="14" customFormat="1">
      <c r="A281" s="14"/>
      <c r="B281" s="262"/>
      <c r="C281" s="263"/>
      <c r="D281" s="245" t="s">
        <v>196</v>
      </c>
      <c r="E281" s="264" t="s">
        <v>1</v>
      </c>
      <c r="F281" s="265" t="s">
        <v>1998</v>
      </c>
      <c r="G281" s="263"/>
      <c r="H281" s="266">
        <v>5.7999999999999998</v>
      </c>
      <c r="I281" s="267"/>
      <c r="J281" s="263"/>
      <c r="K281" s="263"/>
      <c r="L281" s="268"/>
      <c r="M281" s="269"/>
      <c r="N281" s="270"/>
      <c r="O281" s="270"/>
      <c r="P281" s="270"/>
      <c r="Q281" s="270"/>
      <c r="R281" s="270"/>
      <c r="S281" s="270"/>
      <c r="T281" s="271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72" t="s">
        <v>196</v>
      </c>
      <c r="AU281" s="272" t="s">
        <v>98</v>
      </c>
      <c r="AV281" s="14" t="s">
        <v>90</v>
      </c>
      <c r="AW281" s="14" t="s">
        <v>38</v>
      </c>
      <c r="AX281" s="14" t="s">
        <v>86</v>
      </c>
      <c r="AY281" s="272" t="s">
        <v>183</v>
      </c>
    </row>
    <row r="282" s="2" customFormat="1" ht="21.75" customHeight="1">
      <c r="A282" s="41"/>
      <c r="B282" s="42"/>
      <c r="C282" s="232" t="s">
        <v>524</v>
      </c>
      <c r="D282" s="232" t="s">
        <v>186</v>
      </c>
      <c r="E282" s="233" t="s">
        <v>662</v>
      </c>
      <c r="F282" s="234" t="s">
        <v>663</v>
      </c>
      <c r="G282" s="235" t="s">
        <v>189</v>
      </c>
      <c r="H282" s="236">
        <v>11.6</v>
      </c>
      <c r="I282" s="237"/>
      <c r="J282" s="238">
        <f>ROUND(I282*H282,2)</f>
        <v>0</v>
      </c>
      <c r="K282" s="234" t="s">
        <v>190</v>
      </c>
      <c r="L282" s="47"/>
      <c r="M282" s="239" t="s">
        <v>1</v>
      </c>
      <c r="N282" s="240" t="s">
        <v>47</v>
      </c>
      <c r="O282" s="94"/>
      <c r="P282" s="241">
        <f>O282*H282</f>
        <v>0</v>
      </c>
      <c r="Q282" s="241">
        <v>0.46000000000000002</v>
      </c>
      <c r="R282" s="241">
        <f>Q282*H282</f>
        <v>5.3360000000000003</v>
      </c>
      <c r="S282" s="241">
        <v>0</v>
      </c>
      <c r="T282" s="242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43" t="s">
        <v>101</v>
      </c>
      <c r="AT282" s="243" t="s">
        <v>186</v>
      </c>
      <c r="AU282" s="243" t="s">
        <v>98</v>
      </c>
      <c r="AY282" s="19" t="s">
        <v>183</v>
      </c>
      <c r="BE282" s="244">
        <f>IF(N282="základní",J282,0)</f>
        <v>0</v>
      </c>
      <c r="BF282" s="244">
        <f>IF(N282="snížená",J282,0)</f>
        <v>0</v>
      </c>
      <c r="BG282" s="244">
        <f>IF(N282="zákl. přenesená",J282,0)</f>
        <v>0</v>
      </c>
      <c r="BH282" s="244">
        <f>IF(N282="sníž. přenesená",J282,0)</f>
        <v>0</v>
      </c>
      <c r="BI282" s="244">
        <f>IF(N282="nulová",J282,0)</f>
        <v>0</v>
      </c>
      <c r="BJ282" s="19" t="s">
        <v>86</v>
      </c>
      <c r="BK282" s="244">
        <f>ROUND(I282*H282,2)</f>
        <v>0</v>
      </c>
      <c r="BL282" s="19" t="s">
        <v>101</v>
      </c>
      <c r="BM282" s="243" t="s">
        <v>3723</v>
      </c>
    </row>
    <row r="283" s="2" customFormat="1">
      <c r="A283" s="41"/>
      <c r="B283" s="42"/>
      <c r="C283" s="43"/>
      <c r="D283" s="245" t="s">
        <v>192</v>
      </c>
      <c r="E283" s="43"/>
      <c r="F283" s="246" t="s">
        <v>665</v>
      </c>
      <c r="G283" s="43"/>
      <c r="H283" s="43"/>
      <c r="I283" s="247"/>
      <c r="J283" s="43"/>
      <c r="K283" s="43"/>
      <c r="L283" s="47"/>
      <c r="M283" s="248"/>
      <c r="N283" s="249"/>
      <c r="O283" s="94"/>
      <c r="P283" s="94"/>
      <c r="Q283" s="94"/>
      <c r="R283" s="94"/>
      <c r="S283" s="94"/>
      <c r="T283" s="95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192</v>
      </c>
      <c r="AU283" s="19" t="s">
        <v>98</v>
      </c>
    </row>
    <row r="284" s="2" customFormat="1">
      <c r="A284" s="41"/>
      <c r="B284" s="42"/>
      <c r="C284" s="43"/>
      <c r="D284" s="250" t="s">
        <v>194</v>
      </c>
      <c r="E284" s="43"/>
      <c r="F284" s="251" t="s">
        <v>666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194</v>
      </c>
      <c r="AU284" s="19" t="s">
        <v>98</v>
      </c>
    </row>
    <row r="285" s="13" customFormat="1">
      <c r="A285" s="13"/>
      <c r="B285" s="252"/>
      <c r="C285" s="253"/>
      <c r="D285" s="245" t="s">
        <v>196</v>
      </c>
      <c r="E285" s="254" t="s">
        <v>1</v>
      </c>
      <c r="F285" s="255" t="s">
        <v>1997</v>
      </c>
      <c r="G285" s="253"/>
      <c r="H285" s="254" t="s">
        <v>1</v>
      </c>
      <c r="I285" s="256"/>
      <c r="J285" s="253"/>
      <c r="K285" s="253"/>
      <c r="L285" s="257"/>
      <c r="M285" s="258"/>
      <c r="N285" s="259"/>
      <c r="O285" s="259"/>
      <c r="P285" s="259"/>
      <c r="Q285" s="259"/>
      <c r="R285" s="259"/>
      <c r="S285" s="259"/>
      <c r="T285" s="26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1" t="s">
        <v>196</v>
      </c>
      <c r="AU285" s="261" t="s">
        <v>98</v>
      </c>
      <c r="AV285" s="13" t="s">
        <v>86</v>
      </c>
      <c r="AW285" s="13" t="s">
        <v>38</v>
      </c>
      <c r="AX285" s="13" t="s">
        <v>82</v>
      </c>
      <c r="AY285" s="261" t="s">
        <v>183</v>
      </c>
    </row>
    <row r="286" s="14" customFormat="1">
      <c r="A286" s="14"/>
      <c r="B286" s="262"/>
      <c r="C286" s="263"/>
      <c r="D286" s="245" t="s">
        <v>196</v>
      </c>
      <c r="E286" s="264" t="s">
        <v>1</v>
      </c>
      <c r="F286" s="265" t="s">
        <v>2000</v>
      </c>
      <c r="G286" s="263"/>
      <c r="H286" s="266">
        <v>11.6</v>
      </c>
      <c r="I286" s="267"/>
      <c r="J286" s="263"/>
      <c r="K286" s="263"/>
      <c r="L286" s="268"/>
      <c r="M286" s="269"/>
      <c r="N286" s="270"/>
      <c r="O286" s="270"/>
      <c r="P286" s="270"/>
      <c r="Q286" s="270"/>
      <c r="R286" s="270"/>
      <c r="S286" s="270"/>
      <c r="T286" s="27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2" t="s">
        <v>196</v>
      </c>
      <c r="AU286" s="272" t="s">
        <v>98</v>
      </c>
      <c r="AV286" s="14" t="s">
        <v>90</v>
      </c>
      <c r="AW286" s="14" t="s">
        <v>38</v>
      </c>
      <c r="AX286" s="14" t="s">
        <v>86</v>
      </c>
      <c r="AY286" s="272" t="s">
        <v>183</v>
      </c>
    </row>
    <row r="287" s="2" customFormat="1" ht="24.15" customHeight="1">
      <c r="A287" s="41"/>
      <c r="B287" s="42"/>
      <c r="C287" s="232" t="s">
        <v>529</v>
      </c>
      <c r="D287" s="232" t="s">
        <v>186</v>
      </c>
      <c r="E287" s="233" t="s">
        <v>2001</v>
      </c>
      <c r="F287" s="234" t="s">
        <v>2002</v>
      </c>
      <c r="G287" s="235" t="s">
        <v>189</v>
      </c>
      <c r="H287" s="236">
        <v>8.1500000000000004</v>
      </c>
      <c r="I287" s="237"/>
      <c r="J287" s="238">
        <f>ROUND(I287*H287,2)</f>
        <v>0</v>
      </c>
      <c r="K287" s="234" t="s">
        <v>190</v>
      </c>
      <c r="L287" s="47"/>
      <c r="M287" s="239" t="s">
        <v>1</v>
      </c>
      <c r="N287" s="240" t="s">
        <v>47</v>
      </c>
      <c r="O287" s="94"/>
      <c r="P287" s="241">
        <f>O287*H287</f>
        <v>0</v>
      </c>
      <c r="Q287" s="241">
        <v>0</v>
      </c>
      <c r="R287" s="241">
        <f>Q287*H287</f>
        <v>0</v>
      </c>
      <c r="S287" s="241">
        <v>0</v>
      </c>
      <c r="T287" s="242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43" t="s">
        <v>101</v>
      </c>
      <c r="AT287" s="243" t="s">
        <v>186</v>
      </c>
      <c r="AU287" s="243" t="s">
        <v>98</v>
      </c>
      <c r="AY287" s="19" t="s">
        <v>183</v>
      </c>
      <c r="BE287" s="244">
        <f>IF(N287="základní",J287,0)</f>
        <v>0</v>
      </c>
      <c r="BF287" s="244">
        <f>IF(N287="snížená",J287,0)</f>
        <v>0</v>
      </c>
      <c r="BG287" s="244">
        <f>IF(N287="zákl. přenesená",J287,0)</f>
        <v>0</v>
      </c>
      <c r="BH287" s="244">
        <f>IF(N287="sníž. přenesená",J287,0)</f>
        <v>0</v>
      </c>
      <c r="BI287" s="244">
        <f>IF(N287="nulová",J287,0)</f>
        <v>0</v>
      </c>
      <c r="BJ287" s="19" t="s">
        <v>86</v>
      </c>
      <c r="BK287" s="244">
        <f>ROUND(I287*H287,2)</f>
        <v>0</v>
      </c>
      <c r="BL287" s="19" t="s">
        <v>101</v>
      </c>
      <c r="BM287" s="243" t="s">
        <v>3724</v>
      </c>
    </row>
    <row r="288" s="2" customFormat="1">
      <c r="A288" s="41"/>
      <c r="B288" s="42"/>
      <c r="C288" s="43"/>
      <c r="D288" s="245" t="s">
        <v>192</v>
      </c>
      <c r="E288" s="43"/>
      <c r="F288" s="246" t="s">
        <v>2004</v>
      </c>
      <c r="G288" s="43"/>
      <c r="H288" s="43"/>
      <c r="I288" s="247"/>
      <c r="J288" s="43"/>
      <c r="K288" s="43"/>
      <c r="L288" s="47"/>
      <c r="M288" s="248"/>
      <c r="N288" s="249"/>
      <c r="O288" s="94"/>
      <c r="P288" s="94"/>
      <c r="Q288" s="94"/>
      <c r="R288" s="94"/>
      <c r="S288" s="94"/>
      <c r="T288" s="95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192</v>
      </c>
      <c r="AU288" s="19" t="s">
        <v>98</v>
      </c>
    </row>
    <row r="289" s="2" customFormat="1">
      <c r="A289" s="41"/>
      <c r="B289" s="42"/>
      <c r="C289" s="43"/>
      <c r="D289" s="250" t="s">
        <v>194</v>
      </c>
      <c r="E289" s="43"/>
      <c r="F289" s="251" t="s">
        <v>2005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194</v>
      </c>
      <c r="AU289" s="19" t="s">
        <v>98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2006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98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4" customFormat="1">
      <c r="A291" s="14"/>
      <c r="B291" s="262"/>
      <c r="C291" s="263"/>
      <c r="D291" s="245" t="s">
        <v>196</v>
      </c>
      <c r="E291" s="264" t="s">
        <v>1</v>
      </c>
      <c r="F291" s="265" t="s">
        <v>2007</v>
      </c>
      <c r="G291" s="263"/>
      <c r="H291" s="266">
        <v>8.1500000000000004</v>
      </c>
      <c r="I291" s="267"/>
      <c r="J291" s="263"/>
      <c r="K291" s="263"/>
      <c r="L291" s="268"/>
      <c r="M291" s="269"/>
      <c r="N291" s="270"/>
      <c r="O291" s="270"/>
      <c r="P291" s="270"/>
      <c r="Q291" s="270"/>
      <c r="R291" s="270"/>
      <c r="S291" s="270"/>
      <c r="T291" s="27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72" t="s">
        <v>196</v>
      </c>
      <c r="AU291" s="272" t="s">
        <v>98</v>
      </c>
      <c r="AV291" s="14" t="s">
        <v>90</v>
      </c>
      <c r="AW291" s="14" t="s">
        <v>38</v>
      </c>
      <c r="AX291" s="14" t="s">
        <v>86</v>
      </c>
      <c r="AY291" s="272" t="s">
        <v>183</v>
      </c>
    </row>
    <row r="292" s="2" customFormat="1" ht="33" customHeight="1">
      <c r="A292" s="41"/>
      <c r="B292" s="42"/>
      <c r="C292" s="232" t="s">
        <v>531</v>
      </c>
      <c r="D292" s="232" t="s">
        <v>186</v>
      </c>
      <c r="E292" s="233" t="s">
        <v>2008</v>
      </c>
      <c r="F292" s="234" t="s">
        <v>2009</v>
      </c>
      <c r="G292" s="235" t="s">
        <v>189</v>
      </c>
      <c r="H292" s="236">
        <v>5.7999999999999998</v>
      </c>
      <c r="I292" s="237"/>
      <c r="J292" s="238">
        <f>ROUND(I292*H292,2)</f>
        <v>0</v>
      </c>
      <c r="K292" s="234" t="s">
        <v>190</v>
      </c>
      <c r="L292" s="47"/>
      <c r="M292" s="239" t="s">
        <v>1</v>
      </c>
      <c r="N292" s="240" t="s">
        <v>47</v>
      </c>
      <c r="O292" s="94"/>
      <c r="P292" s="241">
        <f>O292*H292</f>
        <v>0</v>
      </c>
      <c r="Q292" s="241">
        <v>0</v>
      </c>
      <c r="R292" s="241">
        <f>Q292*H292</f>
        <v>0</v>
      </c>
      <c r="S292" s="241">
        <v>0</v>
      </c>
      <c r="T292" s="242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43" t="s">
        <v>101</v>
      </c>
      <c r="AT292" s="243" t="s">
        <v>186</v>
      </c>
      <c r="AU292" s="243" t="s">
        <v>98</v>
      </c>
      <c r="AY292" s="19" t="s">
        <v>183</v>
      </c>
      <c r="BE292" s="244">
        <f>IF(N292="základní",J292,0)</f>
        <v>0</v>
      </c>
      <c r="BF292" s="244">
        <f>IF(N292="snížená",J292,0)</f>
        <v>0</v>
      </c>
      <c r="BG292" s="244">
        <f>IF(N292="zákl. přenesená",J292,0)</f>
        <v>0</v>
      </c>
      <c r="BH292" s="244">
        <f>IF(N292="sníž. přenesená",J292,0)</f>
        <v>0</v>
      </c>
      <c r="BI292" s="244">
        <f>IF(N292="nulová",J292,0)</f>
        <v>0</v>
      </c>
      <c r="BJ292" s="19" t="s">
        <v>86</v>
      </c>
      <c r="BK292" s="244">
        <f>ROUND(I292*H292,2)</f>
        <v>0</v>
      </c>
      <c r="BL292" s="19" t="s">
        <v>101</v>
      </c>
      <c r="BM292" s="243" t="s">
        <v>3725</v>
      </c>
    </row>
    <row r="293" s="2" customFormat="1">
      <c r="A293" s="41"/>
      <c r="B293" s="42"/>
      <c r="C293" s="43"/>
      <c r="D293" s="245" t="s">
        <v>192</v>
      </c>
      <c r="E293" s="43"/>
      <c r="F293" s="246" t="s">
        <v>2011</v>
      </c>
      <c r="G293" s="43"/>
      <c r="H293" s="43"/>
      <c r="I293" s="247"/>
      <c r="J293" s="43"/>
      <c r="K293" s="43"/>
      <c r="L293" s="47"/>
      <c r="M293" s="248"/>
      <c r="N293" s="249"/>
      <c r="O293" s="94"/>
      <c r="P293" s="94"/>
      <c r="Q293" s="94"/>
      <c r="R293" s="94"/>
      <c r="S293" s="94"/>
      <c r="T293" s="95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192</v>
      </c>
      <c r="AU293" s="19" t="s">
        <v>98</v>
      </c>
    </row>
    <row r="294" s="2" customFormat="1">
      <c r="A294" s="41"/>
      <c r="B294" s="42"/>
      <c r="C294" s="43"/>
      <c r="D294" s="250" t="s">
        <v>194</v>
      </c>
      <c r="E294" s="43"/>
      <c r="F294" s="251" t="s">
        <v>2012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194</v>
      </c>
      <c r="AU294" s="19" t="s">
        <v>98</v>
      </c>
    </row>
    <row r="295" s="13" customFormat="1">
      <c r="A295" s="13"/>
      <c r="B295" s="252"/>
      <c r="C295" s="253"/>
      <c r="D295" s="245" t="s">
        <v>196</v>
      </c>
      <c r="E295" s="254" t="s">
        <v>1</v>
      </c>
      <c r="F295" s="255" t="s">
        <v>2013</v>
      </c>
      <c r="G295" s="253"/>
      <c r="H295" s="254" t="s">
        <v>1</v>
      </c>
      <c r="I295" s="256"/>
      <c r="J295" s="253"/>
      <c r="K295" s="253"/>
      <c r="L295" s="257"/>
      <c r="M295" s="258"/>
      <c r="N295" s="259"/>
      <c r="O295" s="259"/>
      <c r="P295" s="259"/>
      <c r="Q295" s="259"/>
      <c r="R295" s="259"/>
      <c r="S295" s="259"/>
      <c r="T295" s="26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61" t="s">
        <v>196</v>
      </c>
      <c r="AU295" s="261" t="s">
        <v>98</v>
      </c>
      <c r="AV295" s="13" t="s">
        <v>86</v>
      </c>
      <c r="AW295" s="13" t="s">
        <v>38</v>
      </c>
      <c r="AX295" s="13" t="s">
        <v>82</v>
      </c>
      <c r="AY295" s="261" t="s">
        <v>183</v>
      </c>
    </row>
    <row r="296" s="14" customFormat="1">
      <c r="A296" s="14"/>
      <c r="B296" s="262"/>
      <c r="C296" s="263"/>
      <c r="D296" s="245" t="s">
        <v>196</v>
      </c>
      <c r="E296" s="264" t="s">
        <v>1</v>
      </c>
      <c r="F296" s="265" t="s">
        <v>1998</v>
      </c>
      <c r="G296" s="263"/>
      <c r="H296" s="266">
        <v>5.7999999999999998</v>
      </c>
      <c r="I296" s="267"/>
      <c r="J296" s="263"/>
      <c r="K296" s="263"/>
      <c r="L296" s="268"/>
      <c r="M296" s="269"/>
      <c r="N296" s="270"/>
      <c r="O296" s="270"/>
      <c r="P296" s="270"/>
      <c r="Q296" s="270"/>
      <c r="R296" s="270"/>
      <c r="S296" s="270"/>
      <c r="T296" s="27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72" t="s">
        <v>196</v>
      </c>
      <c r="AU296" s="272" t="s">
        <v>98</v>
      </c>
      <c r="AV296" s="14" t="s">
        <v>90</v>
      </c>
      <c r="AW296" s="14" t="s">
        <v>38</v>
      </c>
      <c r="AX296" s="14" t="s">
        <v>86</v>
      </c>
      <c r="AY296" s="272" t="s">
        <v>183</v>
      </c>
    </row>
    <row r="297" s="2" customFormat="1" ht="33" customHeight="1">
      <c r="A297" s="41"/>
      <c r="B297" s="42"/>
      <c r="C297" s="232" t="s">
        <v>533</v>
      </c>
      <c r="D297" s="232" t="s">
        <v>186</v>
      </c>
      <c r="E297" s="233" t="s">
        <v>2014</v>
      </c>
      <c r="F297" s="234" t="s">
        <v>2015</v>
      </c>
      <c r="G297" s="235" t="s">
        <v>189</v>
      </c>
      <c r="H297" s="236">
        <v>8.1500000000000004</v>
      </c>
      <c r="I297" s="237"/>
      <c r="J297" s="238">
        <f>ROUND(I297*H297,2)</f>
        <v>0</v>
      </c>
      <c r="K297" s="234" t="s">
        <v>190</v>
      </c>
      <c r="L297" s="47"/>
      <c r="M297" s="239" t="s">
        <v>1</v>
      </c>
      <c r="N297" s="240" t="s">
        <v>47</v>
      </c>
      <c r="O297" s="94"/>
      <c r="P297" s="241">
        <f>O297*H297</f>
        <v>0</v>
      </c>
      <c r="Q297" s="241">
        <v>0</v>
      </c>
      <c r="R297" s="241">
        <f>Q297*H297</f>
        <v>0</v>
      </c>
      <c r="S297" s="241">
        <v>0</v>
      </c>
      <c r="T297" s="242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43" t="s">
        <v>101</v>
      </c>
      <c r="AT297" s="243" t="s">
        <v>186</v>
      </c>
      <c r="AU297" s="243" t="s">
        <v>98</v>
      </c>
      <c r="AY297" s="19" t="s">
        <v>183</v>
      </c>
      <c r="BE297" s="244">
        <f>IF(N297="základní",J297,0)</f>
        <v>0</v>
      </c>
      <c r="BF297" s="244">
        <f>IF(N297="snížená",J297,0)</f>
        <v>0</v>
      </c>
      <c r="BG297" s="244">
        <f>IF(N297="zákl. přenesená",J297,0)</f>
        <v>0</v>
      </c>
      <c r="BH297" s="244">
        <f>IF(N297="sníž. přenesená",J297,0)</f>
        <v>0</v>
      </c>
      <c r="BI297" s="244">
        <f>IF(N297="nulová",J297,0)</f>
        <v>0</v>
      </c>
      <c r="BJ297" s="19" t="s">
        <v>86</v>
      </c>
      <c r="BK297" s="244">
        <f>ROUND(I297*H297,2)</f>
        <v>0</v>
      </c>
      <c r="BL297" s="19" t="s">
        <v>101</v>
      </c>
      <c r="BM297" s="243" t="s">
        <v>3726</v>
      </c>
    </row>
    <row r="298" s="2" customFormat="1">
      <c r="A298" s="41"/>
      <c r="B298" s="42"/>
      <c r="C298" s="43"/>
      <c r="D298" s="245" t="s">
        <v>192</v>
      </c>
      <c r="E298" s="43"/>
      <c r="F298" s="246" t="s">
        <v>2017</v>
      </c>
      <c r="G298" s="43"/>
      <c r="H298" s="43"/>
      <c r="I298" s="247"/>
      <c r="J298" s="43"/>
      <c r="K298" s="43"/>
      <c r="L298" s="47"/>
      <c r="M298" s="248"/>
      <c r="N298" s="249"/>
      <c r="O298" s="94"/>
      <c r="P298" s="94"/>
      <c r="Q298" s="94"/>
      <c r="R298" s="94"/>
      <c r="S298" s="94"/>
      <c r="T298" s="95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19" t="s">
        <v>192</v>
      </c>
      <c r="AU298" s="19" t="s">
        <v>98</v>
      </c>
    </row>
    <row r="299" s="2" customFormat="1">
      <c r="A299" s="41"/>
      <c r="B299" s="42"/>
      <c r="C299" s="43"/>
      <c r="D299" s="250" t="s">
        <v>194</v>
      </c>
      <c r="E299" s="43"/>
      <c r="F299" s="251" t="s">
        <v>2018</v>
      </c>
      <c r="G299" s="43"/>
      <c r="H299" s="43"/>
      <c r="I299" s="247"/>
      <c r="J299" s="43"/>
      <c r="K299" s="43"/>
      <c r="L299" s="47"/>
      <c r="M299" s="248"/>
      <c r="N299" s="249"/>
      <c r="O299" s="94"/>
      <c r="P299" s="94"/>
      <c r="Q299" s="94"/>
      <c r="R299" s="94"/>
      <c r="S299" s="94"/>
      <c r="T299" s="95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19" t="s">
        <v>194</v>
      </c>
      <c r="AU299" s="19" t="s">
        <v>98</v>
      </c>
    </row>
    <row r="300" s="14" customFormat="1">
      <c r="A300" s="14"/>
      <c r="B300" s="262"/>
      <c r="C300" s="263"/>
      <c r="D300" s="245" t="s">
        <v>196</v>
      </c>
      <c r="E300" s="264" t="s">
        <v>1</v>
      </c>
      <c r="F300" s="265" t="s">
        <v>2007</v>
      </c>
      <c r="G300" s="263"/>
      <c r="H300" s="266">
        <v>8.1500000000000004</v>
      </c>
      <c r="I300" s="267"/>
      <c r="J300" s="263"/>
      <c r="K300" s="263"/>
      <c r="L300" s="268"/>
      <c r="M300" s="269"/>
      <c r="N300" s="270"/>
      <c r="O300" s="270"/>
      <c r="P300" s="270"/>
      <c r="Q300" s="270"/>
      <c r="R300" s="270"/>
      <c r="S300" s="270"/>
      <c r="T300" s="27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72" t="s">
        <v>196</v>
      </c>
      <c r="AU300" s="272" t="s">
        <v>98</v>
      </c>
      <c r="AV300" s="14" t="s">
        <v>90</v>
      </c>
      <c r="AW300" s="14" t="s">
        <v>38</v>
      </c>
      <c r="AX300" s="14" t="s">
        <v>86</v>
      </c>
      <c r="AY300" s="272" t="s">
        <v>183</v>
      </c>
    </row>
    <row r="301" s="2" customFormat="1" ht="24.15" customHeight="1">
      <c r="A301" s="41"/>
      <c r="B301" s="42"/>
      <c r="C301" s="232" t="s">
        <v>538</v>
      </c>
      <c r="D301" s="232" t="s">
        <v>186</v>
      </c>
      <c r="E301" s="233" t="s">
        <v>2019</v>
      </c>
      <c r="F301" s="234" t="s">
        <v>2020</v>
      </c>
      <c r="G301" s="235" t="s">
        <v>189</v>
      </c>
      <c r="H301" s="236">
        <v>5.7999999999999998</v>
      </c>
      <c r="I301" s="237"/>
      <c r="J301" s="238">
        <f>ROUND(I301*H301,2)</f>
        <v>0</v>
      </c>
      <c r="K301" s="234" t="s">
        <v>190</v>
      </c>
      <c r="L301" s="47"/>
      <c r="M301" s="239" t="s">
        <v>1</v>
      </c>
      <c r="N301" s="240" t="s">
        <v>47</v>
      </c>
      <c r="O301" s="94"/>
      <c r="P301" s="241">
        <f>O301*H301</f>
        <v>0</v>
      </c>
      <c r="Q301" s="241">
        <v>0.00034000000000000002</v>
      </c>
      <c r="R301" s="241">
        <f>Q301*H301</f>
        <v>0.0019720000000000002</v>
      </c>
      <c r="S301" s="241">
        <v>0</v>
      </c>
      <c r="T301" s="242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43" t="s">
        <v>101</v>
      </c>
      <c r="AT301" s="243" t="s">
        <v>186</v>
      </c>
      <c r="AU301" s="243" t="s">
        <v>98</v>
      </c>
      <c r="AY301" s="19" t="s">
        <v>183</v>
      </c>
      <c r="BE301" s="244">
        <f>IF(N301="základní",J301,0)</f>
        <v>0</v>
      </c>
      <c r="BF301" s="244">
        <f>IF(N301="snížená",J301,0)</f>
        <v>0</v>
      </c>
      <c r="BG301" s="244">
        <f>IF(N301="zákl. přenesená",J301,0)</f>
        <v>0</v>
      </c>
      <c r="BH301" s="244">
        <f>IF(N301="sníž. přenesená",J301,0)</f>
        <v>0</v>
      </c>
      <c r="BI301" s="244">
        <f>IF(N301="nulová",J301,0)</f>
        <v>0</v>
      </c>
      <c r="BJ301" s="19" t="s">
        <v>86</v>
      </c>
      <c r="BK301" s="244">
        <f>ROUND(I301*H301,2)</f>
        <v>0</v>
      </c>
      <c r="BL301" s="19" t="s">
        <v>101</v>
      </c>
      <c r="BM301" s="243" t="s">
        <v>3727</v>
      </c>
    </row>
    <row r="302" s="2" customFormat="1">
      <c r="A302" s="41"/>
      <c r="B302" s="42"/>
      <c r="C302" s="43"/>
      <c r="D302" s="245" t="s">
        <v>192</v>
      </c>
      <c r="E302" s="43"/>
      <c r="F302" s="246" t="s">
        <v>2022</v>
      </c>
      <c r="G302" s="43"/>
      <c r="H302" s="43"/>
      <c r="I302" s="247"/>
      <c r="J302" s="43"/>
      <c r="K302" s="43"/>
      <c r="L302" s="47"/>
      <c r="M302" s="248"/>
      <c r="N302" s="249"/>
      <c r="O302" s="94"/>
      <c r="P302" s="94"/>
      <c r="Q302" s="94"/>
      <c r="R302" s="94"/>
      <c r="S302" s="94"/>
      <c r="T302" s="95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192</v>
      </c>
      <c r="AU302" s="19" t="s">
        <v>98</v>
      </c>
    </row>
    <row r="303" s="2" customFormat="1">
      <c r="A303" s="41"/>
      <c r="B303" s="42"/>
      <c r="C303" s="43"/>
      <c r="D303" s="250" t="s">
        <v>194</v>
      </c>
      <c r="E303" s="43"/>
      <c r="F303" s="251" t="s">
        <v>2023</v>
      </c>
      <c r="G303" s="43"/>
      <c r="H303" s="43"/>
      <c r="I303" s="247"/>
      <c r="J303" s="43"/>
      <c r="K303" s="43"/>
      <c r="L303" s="47"/>
      <c r="M303" s="248"/>
      <c r="N303" s="249"/>
      <c r="O303" s="94"/>
      <c r="P303" s="94"/>
      <c r="Q303" s="94"/>
      <c r="R303" s="94"/>
      <c r="S303" s="94"/>
      <c r="T303" s="95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194</v>
      </c>
      <c r="AU303" s="19" t="s">
        <v>98</v>
      </c>
    </row>
    <row r="304" s="13" customFormat="1">
      <c r="A304" s="13"/>
      <c r="B304" s="252"/>
      <c r="C304" s="253"/>
      <c r="D304" s="245" t="s">
        <v>196</v>
      </c>
      <c r="E304" s="254" t="s">
        <v>1</v>
      </c>
      <c r="F304" s="255" t="s">
        <v>2024</v>
      </c>
      <c r="G304" s="253"/>
      <c r="H304" s="254" t="s">
        <v>1</v>
      </c>
      <c r="I304" s="256"/>
      <c r="J304" s="253"/>
      <c r="K304" s="253"/>
      <c r="L304" s="257"/>
      <c r="M304" s="258"/>
      <c r="N304" s="259"/>
      <c r="O304" s="259"/>
      <c r="P304" s="259"/>
      <c r="Q304" s="259"/>
      <c r="R304" s="259"/>
      <c r="S304" s="259"/>
      <c r="T304" s="26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61" t="s">
        <v>196</v>
      </c>
      <c r="AU304" s="261" t="s">
        <v>98</v>
      </c>
      <c r="AV304" s="13" t="s">
        <v>86</v>
      </c>
      <c r="AW304" s="13" t="s">
        <v>38</v>
      </c>
      <c r="AX304" s="13" t="s">
        <v>82</v>
      </c>
      <c r="AY304" s="261" t="s">
        <v>183</v>
      </c>
    </row>
    <row r="305" s="14" customFormat="1">
      <c r="A305" s="14"/>
      <c r="B305" s="262"/>
      <c r="C305" s="263"/>
      <c r="D305" s="245" t="s">
        <v>196</v>
      </c>
      <c r="E305" s="264" t="s">
        <v>1</v>
      </c>
      <c r="F305" s="265" t="s">
        <v>1998</v>
      </c>
      <c r="G305" s="263"/>
      <c r="H305" s="266">
        <v>5.7999999999999998</v>
      </c>
      <c r="I305" s="267"/>
      <c r="J305" s="263"/>
      <c r="K305" s="263"/>
      <c r="L305" s="268"/>
      <c r="M305" s="269"/>
      <c r="N305" s="270"/>
      <c r="O305" s="270"/>
      <c r="P305" s="270"/>
      <c r="Q305" s="270"/>
      <c r="R305" s="270"/>
      <c r="S305" s="270"/>
      <c r="T305" s="27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72" t="s">
        <v>196</v>
      </c>
      <c r="AU305" s="272" t="s">
        <v>98</v>
      </c>
      <c r="AV305" s="14" t="s">
        <v>90</v>
      </c>
      <c r="AW305" s="14" t="s">
        <v>38</v>
      </c>
      <c r="AX305" s="14" t="s">
        <v>86</v>
      </c>
      <c r="AY305" s="272" t="s">
        <v>183</v>
      </c>
    </row>
    <row r="306" s="2" customFormat="1" ht="24.15" customHeight="1">
      <c r="A306" s="41"/>
      <c r="B306" s="42"/>
      <c r="C306" s="232" t="s">
        <v>545</v>
      </c>
      <c r="D306" s="232" t="s">
        <v>186</v>
      </c>
      <c r="E306" s="233" t="s">
        <v>2025</v>
      </c>
      <c r="F306" s="234" t="s">
        <v>2026</v>
      </c>
      <c r="G306" s="235" t="s">
        <v>189</v>
      </c>
      <c r="H306" s="236">
        <v>16.300000000000001</v>
      </c>
      <c r="I306" s="237"/>
      <c r="J306" s="238">
        <f>ROUND(I306*H306,2)</f>
        <v>0</v>
      </c>
      <c r="K306" s="234" t="s">
        <v>190</v>
      </c>
      <c r="L306" s="47"/>
      <c r="M306" s="239" t="s">
        <v>1</v>
      </c>
      <c r="N306" s="240" t="s">
        <v>47</v>
      </c>
      <c r="O306" s="94"/>
      <c r="P306" s="241">
        <f>O306*H306</f>
        <v>0</v>
      </c>
      <c r="Q306" s="241">
        <v>0.00040999999999999999</v>
      </c>
      <c r="R306" s="241">
        <f>Q306*H306</f>
        <v>0.0066830000000000006</v>
      </c>
      <c r="S306" s="241">
        <v>0</v>
      </c>
      <c r="T306" s="242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43" t="s">
        <v>101</v>
      </c>
      <c r="AT306" s="243" t="s">
        <v>186</v>
      </c>
      <c r="AU306" s="243" t="s">
        <v>98</v>
      </c>
      <c r="AY306" s="19" t="s">
        <v>183</v>
      </c>
      <c r="BE306" s="244">
        <f>IF(N306="základní",J306,0)</f>
        <v>0</v>
      </c>
      <c r="BF306" s="244">
        <f>IF(N306="snížená",J306,0)</f>
        <v>0</v>
      </c>
      <c r="BG306" s="244">
        <f>IF(N306="zákl. přenesená",J306,0)</f>
        <v>0</v>
      </c>
      <c r="BH306" s="244">
        <f>IF(N306="sníž. přenesená",J306,0)</f>
        <v>0</v>
      </c>
      <c r="BI306" s="244">
        <f>IF(N306="nulová",J306,0)</f>
        <v>0</v>
      </c>
      <c r="BJ306" s="19" t="s">
        <v>86</v>
      </c>
      <c r="BK306" s="244">
        <f>ROUND(I306*H306,2)</f>
        <v>0</v>
      </c>
      <c r="BL306" s="19" t="s">
        <v>101</v>
      </c>
      <c r="BM306" s="243" t="s">
        <v>3728</v>
      </c>
    </row>
    <row r="307" s="2" customFormat="1">
      <c r="A307" s="41"/>
      <c r="B307" s="42"/>
      <c r="C307" s="43"/>
      <c r="D307" s="245" t="s">
        <v>192</v>
      </c>
      <c r="E307" s="43"/>
      <c r="F307" s="246" t="s">
        <v>2028</v>
      </c>
      <c r="G307" s="43"/>
      <c r="H307" s="43"/>
      <c r="I307" s="247"/>
      <c r="J307" s="43"/>
      <c r="K307" s="43"/>
      <c r="L307" s="47"/>
      <c r="M307" s="248"/>
      <c r="N307" s="249"/>
      <c r="O307" s="94"/>
      <c r="P307" s="94"/>
      <c r="Q307" s="94"/>
      <c r="R307" s="94"/>
      <c r="S307" s="94"/>
      <c r="T307" s="95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19" t="s">
        <v>192</v>
      </c>
      <c r="AU307" s="19" t="s">
        <v>98</v>
      </c>
    </row>
    <row r="308" s="2" customFormat="1">
      <c r="A308" s="41"/>
      <c r="B308" s="42"/>
      <c r="C308" s="43"/>
      <c r="D308" s="250" t="s">
        <v>194</v>
      </c>
      <c r="E308" s="43"/>
      <c r="F308" s="251" t="s">
        <v>2029</v>
      </c>
      <c r="G308" s="43"/>
      <c r="H308" s="43"/>
      <c r="I308" s="247"/>
      <c r="J308" s="43"/>
      <c r="K308" s="43"/>
      <c r="L308" s="47"/>
      <c r="M308" s="248"/>
      <c r="N308" s="249"/>
      <c r="O308" s="94"/>
      <c r="P308" s="94"/>
      <c r="Q308" s="94"/>
      <c r="R308" s="94"/>
      <c r="S308" s="94"/>
      <c r="T308" s="9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19" t="s">
        <v>194</v>
      </c>
      <c r="AU308" s="19" t="s">
        <v>98</v>
      </c>
    </row>
    <row r="309" s="14" customFormat="1">
      <c r="A309" s="14"/>
      <c r="B309" s="262"/>
      <c r="C309" s="263"/>
      <c r="D309" s="245" t="s">
        <v>196</v>
      </c>
      <c r="E309" s="264" t="s">
        <v>1</v>
      </c>
      <c r="F309" s="265" t="s">
        <v>2030</v>
      </c>
      <c r="G309" s="263"/>
      <c r="H309" s="266">
        <v>16.300000000000001</v>
      </c>
      <c r="I309" s="267"/>
      <c r="J309" s="263"/>
      <c r="K309" s="263"/>
      <c r="L309" s="268"/>
      <c r="M309" s="269"/>
      <c r="N309" s="270"/>
      <c r="O309" s="270"/>
      <c r="P309" s="270"/>
      <c r="Q309" s="270"/>
      <c r="R309" s="270"/>
      <c r="S309" s="270"/>
      <c r="T309" s="27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72" t="s">
        <v>196</v>
      </c>
      <c r="AU309" s="272" t="s">
        <v>98</v>
      </c>
      <c r="AV309" s="14" t="s">
        <v>90</v>
      </c>
      <c r="AW309" s="14" t="s">
        <v>38</v>
      </c>
      <c r="AX309" s="14" t="s">
        <v>86</v>
      </c>
      <c r="AY309" s="272" t="s">
        <v>183</v>
      </c>
    </row>
    <row r="310" s="2" customFormat="1" ht="33" customHeight="1">
      <c r="A310" s="41"/>
      <c r="B310" s="42"/>
      <c r="C310" s="232" t="s">
        <v>551</v>
      </c>
      <c r="D310" s="232" t="s">
        <v>186</v>
      </c>
      <c r="E310" s="233" t="s">
        <v>207</v>
      </c>
      <c r="F310" s="234" t="s">
        <v>208</v>
      </c>
      <c r="G310" s="235" t="s">
        <v>209</v>
      </c>
      <c r="H310" s="236">
        <v>7.7460000000000004</v>
      </c>
      <c r="I310" s="237"/>
      <c r="J310" s="238">
        <f>ROUND(I310*H310,2)</f>
        <v>0</v>
      </c>
      <c r="K310" s="234" t="s">
        <v>190</v>
      </c>
      <c r="L310" s="47"/>
      <c r="M310" s="239" t="s">
        <v>1</v>
      </c>
      <c r="N310" s="240" t="s">
        <v>47</v>
      </c>
      <c r="O310" s="94"/>
      <c r="P310" s="241">
        <f>O310*H310</f>
        <v>0</v>
      </c>
      <c r="Q310" s="241">
        <v>0</v>
      </c>
      <c r="R310" s="241">
        <f>Q310*H310</f>
        <v>0</v>
      </c>
      <c r="S310" s="241">
        <v>0</v>
      </c>
      <c r="T310" s="242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43" t="s">
        <v>101</v>
      </c>
      <c r="AT310" s="243" t="s">
        <v>186</v>
      </c>
      <c r="AU310" s="243" t="s">
        <v>98</v>
      </c>
      <c r="AY310" s="19" t="s">
        <v>183</v>
      </c>
      <c r="BE310" s="244">
        <f>IF(N310="základní",J310,0)</f>
        <v>0</v>
      </c>
      <c r="BF310" s="244">
        <f>IF(N310="snížená",J310,0)</f>
        <v>0</v>
      </c>
      <c r="BG310" s="244">
        <f>IF(N310="zákl. přenesená",J310,0)</f>
        <v>0</v>
      </c>
      <c r="BH310" s="244">
        <f>IF(N310="sníž. přenesená",J310,0)</f>
        <v>0</v>
      </c>
      <c r="BI310" s="244">
        <f>IF(N310="nulová",J310,0)</f>
        <v>0</v>
      </c>
      <c r="BJ310" s="19" t="s">
        <v>86</v>
      </c>
      <c r="BK310" s="244">
        <f>ROUND(I310*H310,2)</f>
        <v>0</v>
      </c>
      <c r="BL310" s="19" t="s">
        <v>101</v>
      </c>
      <c r="BM310" s="243" t="s">
        <v>3729</v>
      </c>
    </row>
    <row r="311" s="2" customFormat="1">
      <c r="A311" s="41"/>
      <c r="B311" s="42"/>
      <c r="C311" s="43"/>
      <c r="D311" s="245" t="s">
        <v>192</v>
      </c>
      <c r="E311" s="43"/>
      <c r="F311" s="246" t="s">
        <v>211</v>
      </c>
      <c r="G311" s="43"/>
      <c r="H311" s="43"/>
      <c r="I311" s="247"/>
      <c r="J311" s="43"/>
      <c r="K311" s="43"/>
      <c r="L311" s="47"/>
      <c r="M311" s="248"/>
      <c r="N311" s="249"/>
      <c r="O311" s="94"/>
      <c r="P311" s="94"/>
      <c r="Q311" s="94"/>
      <c r="R311" s="94"/>
      <c r="S311" s="94"/>
      <c r="T311" s="95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19" t="s">
        <v>192</v>
      </c>
      <c r="AU311" s="19" t="s">
        <v>98</v>
      </c>
    </row>
    <row r="312" s="2" customFormat="1">
      <c r="A312" s="41"/>
      <c r="B312" s="42"/>
      <c r="C312" s="43"/>
      <c r="D312" s="250" t="s">
        <v>194</v>
      </c>
      <c r="E312" s="43"/>
      <c r="F312" s="251" t="s">
        <v>212</v>
      </c>
      <c r="G312" s="43"/>
      <c r="H312" s="43"/>
      <c r="I312" s="247"/>
      <c r="J312" s="43"/>
      <c r="K312" s="43"/>
      <c r="L312" s="47"/>
      <c r="M312" s="248"/>
      <c r="N312" s="249"/>
      <c r="O312" s="94"/>
      <c r="P312" s="94"/>
      <c r="Q312" s="94"/>
      <c r="R312" s="94"/>
      <c r="S312" s="94"/>
      <c r="T312" s="95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19" t="s">
        <v>194</v>
      </c>
      <c r="AU312" s="19" t="s">
        <v>98</v>
      </c>
    </row>
    <row r="313" s="12" customFormat="1" ht="20.88" customHeight="1">
      <c r="A313" s="12"/>
      <c r="B313" s="216"/>
      <c r="C313" s="217"/>
      <c r="D313" s="218" t="s">
        <v>81</v>
      </c>
      <c r="E313" s="230" t="s">
        <v>794</v>
      </c>
      <c r="F313" s="230" t="s">
        <v>1467</v>
      </c>
      <c r="G313" s="217"/>
      <c r="H313" s="217"/>
      <c r="I313" s="220"/>
      <c r="J313" s="231">
        <f>BK313</f>
        <v>0</v>
      </c>
      <c r="K313" s="217"/>
      <c r="L313" s="222"/>
      <c r="M313" s="223"/>
      <c r="N313" s="224"/>
      <c r="O313" s="224"/>
      <c r="P313" s="225">
        <f>SUM(P314:P367)</f>
        <v>0</v>
      </c>
      <c r="Q313" s="224"/>
      <c r="R313" s="225">
        <f>SUM(R314:R367)</f>
        <v>0.068240349999999991</v>
      </c>
      <c r="S313" s="224"/>
      <c r="T313" s="226">
        <f>SUM(T314:T367)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27" t="s">
        <v>86</v>
      </c>
      <c r="AT313" s="228" t="s">
        <v>81</v>
      </c>
      <c r="AU313" s="228" t="s">
        <v>90</v>
      </c>
      <c r="AY313" s="227" t="s">
        <v>183</v>
      </c>
      <c r="BK313" s="229">
        <f>SUM(BK314:BK367)</f>
        <v>0</v>
      </c>
    </row>
    <row r="314" s="2" customFormat="1" ht="16.5" customHeight="1">
      <c r="A314" s="41"/>
      <c r="B314" s="42"/>
      <c r="C314" s="232" t="s">
        <v>555</v>
      </c>
      <c r="D314" s="232" t="s">
        <v>186</v>
      </c>
      <c r="E314" s="233" t="s">
        <v>2032</v>
      </c>
      <c r="F314" s="234" t="s">
        <v>3730</v>
      </c>
      <c r="G314" s="235" t="s">
        <v>294</v>
      </c>
      <c r="H314" s="236">
        <v>8</v>
      </c>
      <c r="I314" s="237"/>
      <c r="J314" s="238">
        <f>ROUND(I314*H314,2)</f>
        <v>0</v>
      </c>
      <c r="K314" s="234" t="s">
        <v>1</v>
      </c>
      <c r="L314" s="47"/>
      <c r="M314" s="239" t="s">
        <v>1</v>
      </c>
      <c r="N314" s="240" t="s">
        <v>47</v>
      </c>
      <c r="O314" s="94"/>
      <c r="P314" s="241">
        <f>O314*H314</f>
        <v>0</v>
      </c>
      <c r="Q314" s="241">
        <v>0</v>
      </c>
      <c r="R314" s="241">
        <f>Q314*H314</f>
        <v>0</v>
      </c>
      <c r="S314" s="241">
        <v>0</v>
      </c>
      <c r="T314" s="242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43" t="s">
        <v>101</v>
      </c>
      <c r="AT314" s="243" t="s">
        <v>186</v>
      </c>
      <c r="AU314" s="243" t="s">
        <v>98</v>
      </c>
      <c r="AY314" s="19" t="s">
        <v>183</v>
      </c>
      <c r="BE314" s="244">
        <f>IF(N314="základní",J314,0)</f>
        <v>0</v>
      </c>
      <c r="BF314" s="244">
        <f>IF(N314="snížená",J314,0)</f>
        <v>0</v>
      </c>
      <c r="BG314" s="244">
        <f>IF(N314="zákl. přenesená",J314,0)</f>
        <v>0</v>
      </c>
      <c r="BH314" s="244">
        <f>IF(N314="sníž. přenesená",J314,0)</f>
        <v>0</v>
      </c>
      <c r="BI314" s="244">
        <f>IF(N314="nulová",J314,0)</f>
        <v>0</v>
      </c>
      <c r="BJ314" s="19" t="s">
        <v>86</v>
      </c>
      <c r="BK314" s="244">
        <f>ROUND(I314*H314,2)</f>
        <v>0</v>
      </c>
      <c r="BL314" s="19" t="s">
        <v>101</v>
      </c>
      <c r="BM314" s="243" t="s">
        <v>3731</v>
      </c>
    </row>
    <row r="315" s="2" customFormat="1">
      <c r="A315" s="41"/>
      <c r="B315" s="42"/>
      <c r="C315" s="43"/>
      <c r="D315" s="245" t="s">
        <v>192</v>
      </c>
      <c r="E315" s="43"/>
      <c r="F315" s="246" t="s">
        <v>3732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192</v>
      </c>
      <c r="AU315" s="19" t="s">
        <v>98</v>
      </c>
    </row>
    <row r="316" s="13" customFormat="1">
      <c r="A316" s="13"/>
      <c r="B316" s="252"/>
      <c r="C316" s="253"/>
      <c r="D316" s="245" t="s">
        <v>196</v>
      </c>
      <c r="E316" s="254" t="s">
        <v>1</v>
      </c>
      <c r="F316" s="255" t="s">
        <v>2036</v>
      </c>
      <c r="G316" s="253"/>
      <c r="H316" s="254" t="s">
        <v>1</v>
      </c>
      <c r="I316" s="256"/>
      <c r="J316" s="253"/>
      <c r="K316" s="253"/>
      <c r="L316" s="257"/>
      <c r="M316" s="258"/>
      <c r="N316" s="259"/>
      <c r="O316" s="259"/>
      <c r="P316" s="259"/>
      <c r="Q316" s="259"/>
      <c r="R316" s="259"/>
      <c r="S316" s="259"/>
      <c r="T316" s="26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61" t="s">
        <v>196</v>
      </c>
      <c r="AU316" s="261" t="s">
        <v>98</v>
      </c>
      <c r="AV316" s="13" t="s">
        <v>86</v>
      </c>
      <c r="AW316" s="13" t="s">
        <v>38</v>
      </c>
      <c r="AX316" s="13" t="s">
        <v>82</v>
      </c>
      <c r="AY316" s="261" t="s">
        <v>183</v>
      </c>
    </row>
    <row r="317" s="14" customFormat="1">
      <c r="A317" s="14"/>
      <c r="B317" s="262"/>
      <c r="C317" s="263"/>
      <c r="D317" s="245" t="s">
        <v>196</v>
      </c>
      <c r="E317" s="264" t="s">
        <v>1</v>
      </c>
      <c r="F317" s="265" t="s">
        <v>2037</v>
      </c>
      <c r="G317" s="263"/>
      <c r="H317" s="266">
        <v>8</v>
      </c>
      <c r="I317" s="267"/>
      <c r="J317" s="263"/>
      <c r="K317" s="263"/>
      <c r="L317" s="268"/>
      <c r="M317" s="269"/>
      <c r="N317" s="270"/>
      <c r="O317" s="270"/>
      <c r="P317" s="270"/>
      <c r="Q317" s="270"/>
      <c r="R317" s="270"/>
      <c r="S317" s="270"/>
      <c r="T317" s="27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72" t="s">
        <v>196</v>
      </c>
      <c r="AU317" s="272" t="s">
        <v>98</v>
      </c>
      <c r="AV317" s="14" t="s">
        <v>90</v>
      </c>
      <c r="AW317" s="14" t="s">
        <v>38</v>
      </c>
      <c r="AX317" s="14" t="s">
        <v>82</v>
      </c>
      <c r="AY317" s="272" t="s">
        <v>183</v>
      </c>
    </row>
    <row r="318" s="2" customFormat="1" ht="21.75" customHeight="1">
      <c r="A318" s="41"/>
      <c r="B318" s="42"/>
      <c r="C318" s="232" t="s">
        <v>561</v>
      </c>
      <c r="D318" s="232" t="s">
        <v>186</v>
      </c>
      <c r="E318" s="233" t="s">
        <v>2038</v>
      </c>
      <c r="F318" s="234" t="s">
        <v>2039</v>
      </c>
      <c r="G318" s="235" t="s">
        <v>294</v>
      </c>
      <c r="H318" s="236">
        <v>0.5</v>
      </c>
      <c r="I318" s="237"/>
      <c r="J318" s="238">
        <f>ROUND(I318*H318,2)</f>
        <v>0</v>
      </c>
      <c r="K318" s="234" t="s">
        <v>1</v>
      </c>
      <c r="L318" s="47"/>
      <c r="M318" s="239" t="s">
        <v>1</v>
      </c>
      <c r="N318" s="240" t="s">
        <v>47</v>
      </c>
      <c r="O318" s="94"/>
      <c r="P318" s="241">
        <f>O318*H318</f>
        <v>0</v>
      </c>
      <c r="Q318" s="241">
        <v>0</v>
      </c>
      <c r="R318" s="241">
        <f>Q318*H318</f>
        <v>0</v>
      </c>
      <c r="S318" s="241">
        <v>0</v>
      </c>
      <c r="T318" s="242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43" t="s">
        <v>101</v>
      </c>
      <c r="AT318" s="243" t="s">
        <v>186</v>
      </c>
      <c r="AU318" s="243" t="s">
        <v>98</v>
      </c>
      <c r="AY318" s="19" t="s">
        <v>183</v>
      </c>
      <c r="BE318" s="244">
        <f>IF(N318="základní",J318,0)</f>
        <v>0</v>
      </c>
      <c r="BF318" s="244">
        <f>IF(N318="snížená",J318,0)</f>
        <v>0</v>
      </c>
      <c r="BG318" s="244">
        <f>IF(N318="zákl. přenesená",J318,0)</f>
        <v>0</v>
      </c>
      <c r="BH318" s="244">
        <f>IF(N318="sníž. přenesená",J318,0)</f>
        <v>0</v>
      </c>
      <c r="BI318" s="244">
        <f>IF(N318="nulová",J318,0)</f>
        <v>0</v>
      </c>
      <c r="BJ318" s="19" t="s">
        <v>86</v>
      </c>
      <c r="BK318" s="244">
        <f>ROUND(I318*H318,2)</f>
        <v>0</v>
      </c>
      <c r="BL318" s="19" t="s">
        <v>101</v>
      </c>
      <c r="BM318" s="243" t="s">
        <v>3733</v>
      </c>
    </row>
    <row r="319" s="2" customFormat="1">
      <c r="A319" s="41"/>
      <c r="B319" s="42"/>
      <c r="C319" s="43"/>
      <c r="D319" s="245" t="s">
        <v>192</v>
      </c>
      <c r="E319" s="43"/>
      <c r="F319" s="246" t="s">
        <v>2041</v>
      </c>
      <c r="G319" s="43"/>
      <c r="H319" s="43"/>
      <c r="I319" s="247"/>
      <c r="J319" s="43"/>
      <c r="K319" s="43"/>
      <c r="L319" s="47"/>
      <c r="M319" s="248"/>
      <c r="N319" s="249"/>
      <c r="O319" s="94"/>
      <c r="P319" s="94"/>
      <c r="Q319" s="94"/>
      <c r="R319" s="94"/>
      <c r="S319" s="94"/>
      <c r="T319" s="95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19" t="s">
        <v>192</v>
      </c>
      <c r="AU319" s="19" t="s">
        <v>98</v>
      </c>
    </row>
    <row r="320" s="14" customFormat="1">
      <c r="A320" s="14"/>
      <c r="B320" s="262"/>
      <c r="C320" s="263"/>
      <c r="D320" s="245" t="s">
        <v>196</v>
      </c>
      <c r="E320" s="264" t="s">
        <v>1</v>
      </c>
      <c r="F320" s="265" t="s">
        <v>1776</v>
      </c>
      <c r="G320" s="263"/>
      <c r="H320" s="266">
        <v>0.5</v>
      </c>
      <c r="I320" s="267"/>
      <c r="J320" s="263"/>
      <c r="K320" s="263"/>
      <c r="L320" s="268"/>
      <c r="M320" s="269"/>
      <c r="N320" s="270"/>
      <c r="O320" s="270"/>
      <c r="P320" s="270"/>
      <c r="Q320" s="270"/>
      <c r="R320" s="270"/>
      <c r="S320" s="270"/>
      <c r="T320" s="27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2" t="s">
        <v>196</v>
      </c>
      <c r="AU320" s="272" t="s">
        <v>98</v>
      </c>
      <c r="AV320" s="14" t="s">
        <v>90</v>
      </c>
      <c r="AW320" s="14" t="s">
        <v>38</v>
      </c>
      <c r="AX320" s="14" t="s">
        <v>82</v>
      </c>
      <c r="AY320" s="272" t="s">
        <v>183</v>
      </c>
    </row>
    <row r="321" s="2" customFormat="1" ht="24.15" customHeight="1">
      <c r="A321" s="41"/>
      <c r="B321" s="42"/>
      <c r="C321" s="232" t="s">
        <v>567</v>
      </c>
      <c r="D321" s="232" t="s">
        <v>186</v>
      </c>
      <c r="E321" s="233" t="s">
        <v>2042</v>
      </c>
      <c r="F321" s="234" t="s">
        <v>2043</v>
      </c>
      <c r="G321" s="235" t="s">
        <v>231</v>
      </c>
      <c r="H321" s="236">
        <v>10.375</v>
      </c>
      <c r="I321" s="237"/>
      <c r="J321" s="238">
        <f>ROUND(I321*H321,2)</f>
        <v>0</v>
      </c>
      <c r="K321" s="234" t="s">
        <v>190</v>
      </c>
      <c r="L321" s="47"/>
      <c r="M321" s="239" t="s">
        <v>1</v>
      </c>
      <c r="N321" s="240" t="s">
        <v>47</v>
      </c>
      <c r="O321" s="94"/>
      <c r="P321" s="241">
        <f>O321*H321</f>
        <v>0</v>
      </c>
      <c r="Q321" s="241">
        <v>1.0000000000000001E-05</v>
      </c>
      <c r="R321" s="241">
        <f>Q321*H321</f>
        <v>0.00010375000000000002</v>
      </c>
      <c r="S321" s="241">
        <v>0</v>
      </c>
      <c r="T321" s="242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43" t="s">
        <v>101</v>
      </c>
      <c r="AT321" s="243" t="s">
        <v>186</v>
      </c>
      <c r="AU321" s="243" t="s">
        <v>98</v>
      </c>
      <c r="AY321" s="19" t="s">
        <v>183</v>
      </c>
      <c r="BE321" s="244">
        <f>IF(N321="základní",J321,0)</f>
        <v>0</v>
      </c>
      <c r="BF321" s="244">
        <f>IF(N321="snížená",J321,0)</f>
        <v>0</v>
      </c>
      <c r="BG321" s="244">
        <f>IF(N321="zákl. přenesená",J321,0)</f>
        <v>0</v>
      </c>
      <c r="BH321" s="244">
        <f>IF(N321="sníž. přenesená",J321,0)</f>
        <v>0</v>
      </c>
      <c r="BI321" s="244">
        <f>IF(N321="nulová",J321,0)</f>
        <v>0</v>
      </c>
      <c r="BJ321" s="19" t="s">
        <v>86</v>
      </c>
      <c r="BK321" s="244">
        <f>ROUND(I321*H321,2)</f>
        <v>0</v>
      </c>
      <c r="BL321" s="19" t="s">
        <v>101</v>
      </c>
      <c r="BM321" s="243" t="s">
        <v>3734</v>
      </c>
    </row>
    <row r="322" s="2" customFormat="1">
      <c r="A322" s="41"/>
      <c r="B322" s="42"/>
      <c r="C322" s="43"/>
      <c r="D322" s="245" t="s">
        <v>192</v>
      </c>
      <c r="E322" s="43"/>
      <c r="F322" s="246" t="s">
        <v>2045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192</v>
      </c>
      <c r="AU322" s="19" t="s">
        <v>98</v>
      </c>
    </row>
    <row r="323" s="2" customFormat="1">
      <c r="A323" s="41"/>
      <c r="B323" s="42"/>
      <c r="C323" s="43"/>
      <c r="D323" s="250" t="s">
        <v>194</v>
      </c>
      <c r="E323" s="43"/>
      <c r="F323" s="251" t="s">
        <v>2046</v>
      </c>
      <c r="G323" s="43"/>
      <c r="H323" s="43"/>
      <c r="I323" s="247"/>
      <c r="J323" s="43"/>
      <c r="K323" s="43"/>
      <c r="L323" s="47"/>
      <c r="M323" s="248"/>
      <c r="N323" s="249"/>
      <c r="O323" s="94"/>
      <c r="P323" s="94"/>
      <c r="Q323" s="94"/>
      <c r="R323" s="94"/>
      <c r="S323" s="94"/>
      <c r="T323" s="95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194</v>
      </c>
      <c r="AU323" s="19" t="s">
        <v>98</v>
      </c>
    </row>
    <row r="324" s="13" customFormat="1">
      <c r="A324" s="13"/>
      <c r="B324" s="252"/>
      <c r="C324" s="253"/>
      <c r="D324" s="245" t="s">
        <v>196</v>
      </c>
      <c r="E324" s="254" t="s">
        <v>1</v>
      </c>
      <c r="F324" s="255" t="s">
        <v>2047</v>
      </c>
      <c r="G324" s="253"/>
      <c r="H324" s="254" t="s">
        <v>1</v>
      </c>
      <c r="I324" s="256"/>
      <c r="J324" s="253"/>
      <c r="K324" s="253"/>
      <c r="L324" s="257"/>
      <c r="M324" s="258"/>
      <c r="N324" s="259"/>
      <c r="O324" s="259"/>
      <c r="P324" s="259"/>
      <c r="Q324" s="259"/>
      <c r="R324" s="259"/>
      <c r="S324" s="259"/>
      <c r="T324" s="26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61" t="s">
        <v>196</v>
      </c>
      <c r="AU324" s="261" t="s">
        <v>98</v>
      </c>
      <c r="AV324" s="13" t="s">
        <v>86</v>
      </c>
      <c r="AW324" s="13" t="s">
        <v>38</v>
      </c>
      <c r="AX324" s="13" t="s">
        <v>82</v>
      </c>
      <c r="AY324" s="261" t="s">
        <v>183</v>
      </c>
    </row>
    <row r="325" s="14" customFormat="1">
      <c r="A325" s="14"/>
      <c r="B325" s="262"/>
      <c r="C325" s="263"/>
      <c r="D325" s="245" t="s">
        <v>196</v>
      </c>
      <c r="E325" s="264" t="s">
        <v>1</v>
      </c>
      <c r="F325" s="265" t="s">
        <v>2048</v>
      </c>
      <c r="G325" s="263"/>
      <c r="H325" s="266">
        <v>10.375</v>
      </c>
      <c r="I325" s="267"/>
      <c r="J325" s="263"/>
      <c r="K325" s="263"/>
      <c r="L325" s="268"/>
      <c r="M325" s="269"/>
      <c r="N325" s="270"/>
      <c r="O325" s="270"/>
      <c r="P325" s="270"/>
      <c r="Q325" s="270"/>
      <c r="R325" s="270"/>
      <c r="S325" s="270"/>
      <c r="T325" s="27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72" t="s">
        <v>196</v>
      </c>
      <c r="AU325" s="272" t="s">
        <v>98</v>
      </c>
      <c r="AV325" s="14" t="s">
        <v>90</v>
      </c>
      <c r="AW325" s="14" t="s">
        <v>38</v>
      </c>
      <c r="AX325" s="14" t="s">
        <v>86</v>
      </c>
      <c r="AY325" s="272" t="s">
        <v>183</v>
      </c>
    </row>
    <row r="326" s="2" customFormat="1" ht="24.15" customHeight="1">
      <c r="A326" s="41"/>
      <c r="B326" s="42"/>
      <c r="C326" s="274" t="s">
        <v>573</v>
      </c>
      <c r="D326" s="274" t="s">
        <v>222</v>
      </c>
      <c r="E326" s="275" t="s">
        <v>2049</v>
      </c>
      <c r="F326" s="276" t="s">
        <v>2050</v>
      </c>
      <c r="G326" s="277" t="s">
        <v>294</v>
      </c>
      <c r="H326" s="278">
        <v>10.894</v>
      </c>
      <c r="I326" s="279"/>
      <c r="J326" s="280">
        <f>ROUND(I326*H326,2)</f>
        <v>0</v>
      </c>
      <c r="K326" s="276" t="s">
        <v>1</v>
      </c>
      <c r="L326" s="281"/>
      <c r="M326" s="282" t="s">
        <v>1</v>
      </c>
      <c r="N326" s="283" t="s">
        <v>47</v>
      </c>
      <c r="O326" s="94"/>
      <c r="P326" s="241">
        <f>O326*H326</f>
        <v>0</v>
      </c>
      <c r="Q326" s="241">
        <v>0.0014</v>
      </c>
      <c r="R326" s="241">
        <f>Q326*H326</f>
        <v>0.015251600000000001</v>
      </c>
      <c r="S326" s="241">
        <v>0</v>
      </c>
      <c r="T326" s="242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43" t="s">
        <v>113</v>
      </c>
      <c r="AT326" s="243" t="s">
        <v>222</v>
      </c>
      <c r="AU326" s="243" t="s">
        <v>98</v>
      </c>
      <c r="AY326" s="19" t="s">
        <v>183</v>
      </c>
      <c r="BE326" s="244">
        <f>IF(N326="základní",J326,0)</f>
        <v>0</v>
      </c>
      <c r="BF326" s="244">
        <f>IF(N326="snížená",J326,0)</f>
        <v>0</v>
      </c>
      <c r="BG326" s="244">
        <f>IF(N326="zákl. přenesená",J326,0)</f>
        <v>0</v>
      </c>
      <c r="BH326" s="244">
        <f>IF(N326="sníž. přenesená",J326,0)</f>
        <v>0</v>
      </c>
      <c r="BI326" s="244">
        <f>IF(N326="nulová",J326,0)</f>
        <v>0</v>
      </c>
      <c r="BJ326" s="19" t="s">
        <v>86</v>
      </c>
      <c r="BK326" s="244">
        <f>ROUND(I326*H326,2)</f>
        <v>0</v>
      </c>
      <c r="BL326" s="19" t="s">
        <v>101</v>
      </c>
      <c r="BM326" s="243" t="s">
        <v>3735</v>
      </c>
    </row>
    <row r="327" s="2" customFormat="1">
      <c r="A327" s="41"/>
      <c r="B327" s="42"/>
      <c r="C327" s="43"/>
      <c r="D327" s="245" t="s">
        <v>192</v>
      </c>
      <c r="E327" s="43"/>
      <c r="F327" s="246" t="s">
        <v>2050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192</v>
      </c>
      <c r="AU327" s="19" t="s">
        <v>98</v>
      </c>
    </row>
    <row r="328" s="13" customFormat="1">
      <c r="A328" s="13"/>
      <c r="B328" s="252"/>
      <c r="C328" s="253"/>
      <c r="D328" s="245" t="s">
        <v>196</v>
      </c>
      <c r="E328" s="254" t="s">
        <v>1</v>
      </c>
      <c r="F328" s="255" t="s">
        <v>2047</v>
      </c>
      <c r="G328" s="253"/>
      <c r="H328" s="254" t="s">
        <v>1</v>
      </c>
      <c r="I328" s="256"/>
      <c r="J328" s="253"/>
      <c r="K328" s="253"/>
      <c r="L328" s="257"/>
      <c r="M328" s="258"/>
      <c r="N328" s="259"/>
      <c r="O328" s="259"/>
      <c r="P328" s="259"/>
      <c r="Q328" s="259"/>
      <c r="R328" s="259"/>
      <c r="S328" s="259"/>
      <c r="T328" s="26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1" t="s">
        <v>196</v>
      </c>
      <c r="AU328" s="261" t="s">
        <v>98</v>
      </c>
      <c r="AV328" s="13" t="s">
        <v>86</v>
      </c>
      <c r="AW328" s="13" t="s">
        <v>38</v>
      </c>
      <c r="AX328" s="13" t="s">
        <v>82</v>
      </c>
      <c r="AY328" s="261" t="s">
        <v>183</v>
      </c>
    </row>
    <row r="329" s="14" customFormat="1">
      <c r="A329" s="14"/>
      <c r="B329" s="262"/>
      <c r="C329" s="263"/>
      <c r="D329" s="245" t="s">
        <v>196</v>
      </c>
      <c r="E329" s="264" t="s">
        <v>1</v>
      </c>
      <c r="F329" s="265" t="s">
        <v>2052</v>
      </c>
      <c r="G329" s="263"/>
      <c r="H329" s="266">
        <v>10.894</v>
      </c>
      <c r="I329" s="267"/>
      <c r="J329" s="263"/>
      <c r="K329" s="263"/>
      <c r="L329" s="268"/>
      <c r="M329" s="269"/>
      <c r="N329" s="270"/>
      <c r="O329" s="270"/>
      <c r="P329" s="270"/>
      <c r="Q329" s="270"/>
      <c r="R329" s="270"/>
      <c r="S329" s="270"/>
      <c r="T329" s="27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2" t="s">
        <v>196</v>
      </c>
      <c r="AU329" s="272" t="s">
        <v>98</v>
      </c>
      <c r="AV329" s="14" t="s">
        <v>90</v>
      </c>
      <c r="AW329" s="14" t="s">
        <v>38</v>
      </c>
      <c r="AX329" s="14" t="s">
        <v>86</v>
      </c>
      <c r="AY329" s="272" t="s">
        <v>183</v>
      </c>
    </row>
    <row r="330" s="2" customFormat="1" ht="24.15" customHeight="1">
      <c r="A330" s="41"/>
      <c r="B330" s="42"/>
      <c r="C330" s="232" t="s">
        <v>579</v>
      </c>
      <c r="D330" s="232" t="s">
        <v>186</v>
      </c>
      <c r="E330" s="233" t="s">
        <v>2053</v>
      </c>
      <c r="F330" s="234" t="s">
        <v>2054</v>
      </c>
      <c r="G330" s="235" t="s">
        <v>294</v>
      </c>
      <c r="H330" s="236">
        <v>13.5</v>
      </c>
      <c r="I330" s="237"/>
      <c r="J330" s="238">
        <f>ROUND(I330*H330,2)</f>
        <v>0</v>
      </c>
      <c r="K330" s="234" t="s">
        <v>190</v>
      </c>
      <c r="L330" s="47"/>
      <c r="M330" s="239" t="s">
        <v>1</v>
      </c>
      <c r="N330" s="240" t="s">
        <v>47</v>
      </c>
      <c r="O330" s="94"/>
      <c r="P330" s="241">
        <f>O330*H330</f>
        <v>0</v>
      </c>
      <c r="Q330" s="241">
        <v>3.0000000000000001E-05</v>
      </c>
      <c r="R330" s="241">
        <f>Q330*H330</f>
        <v>0.00040500000000000003</v>
      </c>
      <c r="S330" s="241">
        <v>0</v>
      </c>
      <c r="T330" s="242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43" t="s">
        <v>101</v>
      </c>
      <c r="AT330" s="243" t="s">
        <v>186</v>
      </c>
      <c r="AU330" s="243" t="s">
        <v>98</v>
      </c>
      <c r="AY330" s="19" t="s">
        <v>183</v>
      </c>
      <c r="BE330" s="244">
        <f>IF(N330="základní",J330,0)</f>
        <v>0</v>
      </c>
      <c r="BF330" s="244">
        <f>IF(N330="snížená",J330,0)</f>
        <v>0</v>
      </c>
      <c r="BG330" s="244">
        <f>IF(N330="zákl. přenesená",J330,0)</f>
        <v>0</v>
      </c>
      <c r="BH330" s="244">
        <f>IF(N330="sníž. přenesená",J330,0)</f>
        <v>0</v>
      </c>
      <c r="BI330" s="244">
        <f>IF(N330="nulová",J330,0)</f>
        <v>0</v>
      </c>
      <c r="BJ330" s="19" t="s">
        <v>86</v>
      </c>
      <c r="BK330" s="244">
        <f>ROUND(I330*H330,2)</f>
        <v>0</v>
      </c>
      <c r="BL330" s="19" t="s">
        <v>101</v>
      </c>
      <c r="BM330" s="243" t="s">
        <v>3736</v>
      </c>
    </row>
    <row r="331" s="2" customFormat="1">
      <c r="A331" s="41"/>
      <c r="B331" s="42"/>
      <c r="C331" s="43"/>
      <c r="D331" s="245" t="s">
        <v>192</v>
      </c>
      <c r="E331" s="43"/>
      <c r="F331" s="246" t="s">
        <v>2056</v>
      </c>
      <c r="G331" s="43"/>
      <c r="H331" s="43"/>
      <c r="I331" s="247"/>
      <c r="J331" s="43"/>
      <c r="K331" s="43"/>
      <c r="L331" s="47"/>
      <c r="M331" s="248"/>
      <c r="N331" s="249"/>
      <c r="O331" s="94"/>
      <c r="P331" s="94"/>
      <c r="Q331" s="94"/>
      <c r="R331" s="94"/>
      <c r="S331" s="94"/>
      <c r="T331" s="95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19" t="s">
        <v>192</v>
      </c>
      <c r="AU331" s="19" t="s">
        <v>98</v>
      </c>
    </row>
    <row r="332" s="2" customFormat="1">
      <c r="A332" s="41"/>
      <c r="B332" s="42"/>
      <c r="C332" s="43"/>
      <c r="D332" s="250" t="s">
        <v>194</v>
      </c>
      <c r="E332" s="43"/>
      <c r="F332" s="251" t="s">
        <v>2057</v>
      </c>
      <c r="G332" s="43"/>
      <c r="H332" s="43"/>
      <c r="I332" s="247"/>
      <c r="J332" s="43"/>
      <c r="K332" s="43"/>
      <c r="L332" s="47"/>
      <c r="M332" s="248"/>
      <c r="N332" s="249"/>
      <c r="O332" s="94"/>
      <c r="P332" s="94"/>
      <c r="Q332" s="94"/>
      <c r="R332" s="94"/>
      <c r="S332" s="94"/>
      <c r="T332" s="95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194</v>
      </c>
      <c r="AU332" s="19" t="s">
        <v>98</v>
      </c>
    </row>
    <row r="333" s="13" customFormat="1">
      <c r="A333" s="13"/>
      <c r="B333" s="252"/>
      <c r="C333" s="253"/>
      <c r="D333" s="245" t="s">
        <v>196</v>
      </c>
      <c r="E333" s="254" t="s">
        <v>1</v>
      </c>
      <c r="F333" s="255" t="s">
        <v>2047</v>
      </c>
      <c r="G333" s="253"/>
      <c r="H333" s="254" t="s">
        <v>1</v>
      </c>
      <c r="I333" s="256"/>
      <c r="J333" s="253"/>
      <c r="K333" s="253"/>
      <c r="L333" s="257"/>
      <c r="M333" s="258"/>
      <c r="N333" s="259"/>
      <c r="O333" s="259"/>
      <c r="P333" s="259"/>
      <c r="Q333" s="259"/>
      <c r="R333" s="259"/>
      <c r="S333" s="259"/>
      <c r="T333" s="26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61" t="s">
        <v>196</v>
      </c>
      <c r="AU333" s="261" t="s">
        <v>98</v>
      </c>
      <c r="AV333" s="13" t="s">
        <v>86</v>
      </c>
      <c r="AW333" s="13" t="s">
        <v>38</v>
      </c>
      <c r="AX333" s="13" t="s">
        <v>82</v>
      </c>
      <c r="AY333" s="261" t="s">
        <v>183</v>
      </c>
    </row>
    <row r="334" s="14" customFormat="1">
      <c r="A334" s="14"/>
      <c r="B334" s="262"/>
      <c r="C334" s="263"/>
      <c r="D334" s="245" t="s">
        <v>196</v>
      </c>
      <c r="E334" s="264" t="s">
        <v>1</v>
      </c>
      <c r="F334" s="265" t="s">
        <v>2058</v>
      </c>
      <c r="G334" s="263"/>
      <c r="H334" s="266">
        <v>13.5</v>
      </c>
      <c r="I334" s="267"/>
      <c r="J334" s="263"/>
      <c r="K334" s="263"/>
      <c r="L334" s="268"/>
      <c r="M334" s="269"/>
      <c r="N334" s="270"/>
      <c r="O334" s="270"/>
      <c r="P334" s="270"/>
      <c r="Q334" s="270"/>
      <c r="R334" s="270"/>
      <c r="S334" s="270"/>
      <c r="T334" s="27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72" t="s">
        <v>196</v>
      </c>
      <c r="AU334" s="272" t="s">
        <v>98</v>
      </c>
      <c r="AV334" s="14" t="s">
        <v>90</v>
      </c>
      <c r="AW334" s="14" t="s">
        <v>38</v>
      </c>
      <c r="AX334" s="14" t="s">
        <v>86</v>
      </c>
      <c r="AY334" s="272" t="s">
        <v>183</v>
      </c>
    </row>
    <row r="335" s="2" customFormat="1" ht="16.5" customHeight="1">
      <c r="A335" s="41"/>
      <c r="B335" s="42"/>
      <c r="C335" s="274" t="s">
        <v>584</v>
      </c>
      <c r="D335" s="274" t="s">
        <v>222</v>
      </c>
      <c r="E335" s="275" t="s">
        <v>2059</v>
      </c>
      <c r="F335" s="276" t="s">
        <v>2060</v>
      </c>
      <c r="G335" s="277" t="s">
        <v>294</v>
      </c>
      <c r="H335" s="278">
        <v>3</v>
      </c>
      <c r="I335" s="279"/>
      <c r="J335" s="280">
        <f>ROUND(I335*H335,2)</f>
        <v>0</v>
      </c>
      <c r="K335" s="276" t="s">
        <v>190</v>
      </c>
      <c r="L335" s="281"/>
      <c r="M335" s="282" t="s">
        <v>1</v>
      </c>
      <c r="N335" s="283" t="s">
        <v>47</v>
      </c>
      <c r="O335" s="94"/>
      <c r="P335" s="241">
        <f>O335*H335</f>
        <v>0</v>
      </c>
      <c r="Q335" s="241">
        <v>0.00034000000000000002</v>
      </c>
      <c r="R335" s="241">
        <f>Q335*H335</f>
        <v>0.0010200000000000001</v>
      </c>
      <c r="S335" s="241">
        <v>0</v>
      </c>
      <c r="T335" s="242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43" t="s">
        <v>113</v>
      </c>
      <c r="AT335" s="243" t="s">
        <v>222</v>
      </c>
      <c r="AU335" s="243" t="s">
        <v>98</v>
      </c>
      <c r="AY335" s="19" t="s">
        <v>183</v>
      </c>
      <c r="BE335" s="244">
        <f>IF(N335="základní",J335,0)</f>
        <v>0</v>
      </c>
      <c r="BF335" s="244">
        <f>IF(N335="snížená",J335,0)</f>
        <v>0</v>
      </c>
      <c r="BG335" s="244">
        <f>IF(N335="zákl. přenesená",J335,0)</f>
        <v>0</v>
      </c>
      <c r="BH335" s="244">
        <f>IF(N335="sníž. přenesená",J335,0)</f>
        <v>0</v>
      </c>
      <c r="BI335" s="244">
        <f>IF(N335="nulová",J335,0)</f>
        <v>0</v>
      </c>
      <c r="BJ335" s="19" t="s">
        <v>86</v>
      </c>
      <c r="BK335" s="244">
        <f>ROUND(I335*H335,2)</f>
        <v>0</v>
      </c>
      <c r="BL335" s="19" t="s">
        <v>101</v>
      </c>
      <c r="BM335" s="243" t="s">
        <v>3737</v>
      </c>
    </row>
    <row r="336" s="2" customFormat="1">
      <c r="A336" s="41"/>
      <c r="B336" s="42"/>
      <c r="C336" s="43"/>
      <c r="D336" s="245" t="s">
        <v>192</v>
      </c>
      <c r="E336" s="43"/>
      <c r="F336" s="246" t="s">
        <v>2060</v>
      </c>
      <c r="G336" s="43"/>
      <c r="H336" s="43"/>
      <c r="I336" s="247"/>
      <c r="J336" s="43"/>
      <c r="K336" s="43"/>
      <c r="L336" s="47"/>
      <c r="M336" s="248"/>
      <c r="N336" s="249"/>
      <c r="O336" s="94"/>
      <c r="P336" s="94"/>
      <c r="Q336" s="94"/>
      <c r="R336" s="94"/>
      <c r="S336" s="94"/>
      <c r="T336" s="95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19" t="s">
        <v>192</v>
      </c>
      <c r="AU336" s="19" t="s">
        <v>98</v>
      </c>
    </row>
    <row r="337" s="13" customFormat="1">
      <c r="A337" s="13"/>
      <c r="B337" s="252"/>
      <c r="C337" s="253"/>
      <c r="D337" s="245" t="s">
        <v>196</v>
      </c>
      <c r="E337" s="254" t="s">
        <v>1</v>
      </c>
      <c r="F337" s="255" t="s">
        <v>2047</v>
      </c>
      <c r="G337" s="253"/>
      <c r="H337" s="254" t="s">
        <v>1</v>
      </c>
      <c r="I337" s="256"/>
      <c r="J337" s="253"/>
      <c r="K337" s="253"/>
      <c r="L337" s="257"/>
      <c r="M337" s="258"/>
      <c r="N337" s="259"/>
      <c r="O337" s="259"/>
      <c r="P337" s="259"/>
      <c r="Q337" s="259"/>
      <c r="R337" s="259"/>
      <c r="S337" s="259"/>
      <c r="T337" s="26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1" t="s">
        <v>196</v>
      </c>
      <c r="AU337" s="261" t="s">
        <v>98</v>
      </c>
      <c r="AV337" s="13" t="s">
        <v>86</v>
      </c>
      <c r="AW337" s="13" t="s">
        <v>38</v>
      </c>
      <c r="AX337" s="13" t="s">
        <v>82</v>
      </c>
      <c r="AY337" s="261" t="s">
        <v>183</v>
      </c>
    </row>
    <row r="338" s="14" customFormat="1">
      <c r="A338" s="14"/>
      <c r="B338" s="262"/>
      <c r="C338" s="263"/>
      <c r="D338" s="245" t="s">
        <v>196</v>
      </c>
      <c r="E338" s="264" t="s">
        <v>1</v>
      </c>
      <c r="F338" s="265" t="s">
        <v>2062</v>
      </c>
      <c r="G338" s="263"/>
      <c r="H338" s="266">
        <v>3</v>
      </c>
      <c r="I338" s="267"/>
      <c r="J338" s="263"/>
      <c r="K338" s="263"/>
      <c r="L338" s="268"/>
      <c r="M338" s="269"/>
      <c r="N338" s="270"/>
      <c r="O338" s="270"/>
      <c r="P338" s="270"/>
      <c r="Q338" s="270"/>
      <c r="R338" s="270"/>
      <c r="S338" s="270"/>
      <c r="T338" s="271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72" t="s">
        <v>196</v>
      </c>
      <c r="AU338" s="272" t="s">
        <v>98</v>
      </c>
      <c r="AV338" s="14" t="s">
        <v>90</v>
      </c>
      <c r="AW338" s="14" t="s">
        <v>38</v>
      </c>
      <c r="AX338" s="14" t="s">
        <v>86</v>
      </c>
      <c r="AY338" s="272" t="s">
        <v>183</v>
      </c>
    </row>
    <row r="339" s="2" customFormat="1" ht="16.5" customHeight="1">
      <c r="A339" s="41"/>
      <c r="B339" s="42"/>
      <c r="C339" s="274" t="s">
        <v>588</v>
      </c>
      <c r="D339" s="274" t="s">
        <v>222</v>
      </c>
      <c r="E339" s="275" t="s">
        <v>2063</v>
      </c>
      <c r="F339" s="276" t="s">
        <v>2064</v>
      </c>
      <c r="G339" s="277" t="s">
        <v>294</v>
      </c>
      <c r="H339" s="278">
        <v>0.5</v>
      </c>
      <c r="I339" s="279"/>
      <c r="J339" s="280">
        <f>ROUND(I339*H339,2)</f>
        <v>0</v>
      </c>
      <c r="K339" s="276" t="s">
        <v>190</v>
      </c>
      <c r="L339" s="281"/>
      <c r="M339" s="282" t="s">
        <v>1</v>
      </c>
      <c r="N339" s="283" t="s">
        <v>47</v>
      </c>
      <c r="O339" s="94"/>
      <c r="P339" s="241">
        <f>O339*H339</f>
        <v>0</v>
      </c>
      <c r="Q339" s="241">
        <v>0.00027999999999999998</v>
      </c>
      <c r="R339" s="241">
        <f>Q339*H339</f>
        <v>0.00013999999999999999</v>
      </c>
      <c r="S339" s="241">
        <v>0</v>
      </c>
      <c r="T339" s="242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43" t="s">
        <v>113</v>
      </c>
      <c r="AT339" s="243" t="s">
        <v>222</v>
      </c>
      <c r="AU339" s="243" t="s">
        <v>98</v>
      </c>
      <c r="AY339" s="19" t="s">
        <v>183</v>
      </c>
      <c r="BE339" s="244">
        <f>IF(N339="základní",J339,0)</f>
        <v>0</v>
      </c>
      <c r="BF339" s="244">
        <f>IF(N339="snížená",J339,0)</f>
        <v>0</v>
      </c>
      <c r="BG339" s="244">
        <f>IF(N339="zákl. přenesená",J339,0)</f>
        <v>0</v>
      </c>
      <c r="BH339" s="244">
        <f>IF(N339="sníž. přenesená",J339,0)</f>
        <v>0</v>
      </c>
      <c r="BI339" s="244">
        <f>IF(N339="nulová",J339,0)</f>
        <v>0</v>
      </c>
      <c r="BJ339" s="19" t="s">
        <v>86</v>
      </c>
      <c r="BK339" s="244">
        <f>ROUND(I339*H339,2)</f>
        <v>0</v>
      </c>
      <c r="BL339" s="19" t="s">
        <v>101</v>
      </c>
      <c r="BM339" s="243" t="s">
        <v>3738</v>
      </c>
    </row>
    <row r="340" s="2" customFormat="1">
      <c r="A340" s="41"/>
      <c r="B340" s="42"/>
      <c r="C340" s="43"/>
      <c r="D340" s="245" t="s">
        <v>192</v>
      </c>
      <c r="E340" s="43"/>
      <c r="F340" s="246" t="s">
        <v>2064</v>
      </c>
      <c r="G340" s="43"/>
      <c r="H340" s="43"/>
      <c r="I340" s="247"/>
      <c r="J340" s="43"/>
      <c r="K340" s="43"/>
      <c r="L340" s="47"/>
      <c r="M340" s="248"/>
      <c r="N340" s="249"/>
      <c r="O340" s="94"/>
      <c r="P340" s="94"/>
      <c r="Q340" s="94"/>
      <c r="R340" s="94"/>
      <c r="S340" s="94"/>
      <c r="T340" s="95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19" t="s">
        <v>192</v>
      </c>
      <c r="AU340" s="19" t="s">
        <v>98</v>
      </c>
    </row>
    <row r="341" s="13" customFormat="1">
      <c r="A341" s="13"/>
      <c r="B341" s="252"/>
      <c r="C341" s="253"/>
      <c r="D341" s="245" t="s">
        <v>196</v>
      </c>
      <c r="E341" s="254" t="s">
        <v>1</v>
      </c>
      <c r="F341" s="255" t="s">
        <v>2047</v>
      </c>
      <c r="G341" s="253"/>
      <c r="H341" s="254" t="s">
        <v>1</v>
      </c>
      <c r="I341" s="256"/>
      <c r="J341" s="253"/>
      <c r="K341" s="253"/>
      <c r="L341" s="257"/>
      <c r="M341" s="258"/>
      <c r="N341" s="259"/>
      <c r="O341" s="259"/>
      <c r="P341" s="259"/>
      <c r="Q341" s="259"/>
      <c r="R341" s="259"/>
      <c r="S341" s="259"/>
      <c r="T341" s="26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61" t="s">
        <v>196</v>
      </c>
      <c r="AU341" s="261" t="s">
        <v>98</v>
      </c>
      <c r="AV341" s="13" t="s">
        <v>86</v>
      </c>
      <c r="AW341" s="13" t="s">
        <v>38</v>
      </c>
      <c r="AX341" s="13" t="s">
        <v>82</v>
      </c>
      <c r="AY341" s="261" t="s">
        <v>183</v>
      </c>
    </row>
    <row r="342" s="14" customFormat="1">
      <c r="A342" s="14"/>
      <c r="B342" s="262"/>
      <c r="C342" s="263"/>
      <c r="D342" s="245" t="s">
        <v>196</v>
      </c>
      <c r="E342" s="264" t="s">
        <v>1</v>
      </c>
      <c r="F342" s="265" t="s">
        <v>1776</v>
      </c>
      <c r="G342" s="263"/>
      <c r="H342" s="266">
        <v>0.5</v>
      </c>
      <c r="I342" s="267"/>
      <c r="J342" s="263"/>
      <c r="K342" s="263"/>
      <c r="L342" s="268"/>
      <c r="M342" s="269"/>
      <c r="N342" s="270"/>
      <c r="O342" s="270"/>
      <c r="P342" s="270"/>
      <c r="Q342" s="270"/>
      <c r="R342" s="270"/>
      <c r="S342" s="270"/>
      <c r="T342" s="271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72" t="s">
        <v>196</v>
      </c>
      <c r="AU342" s="272" t="s">
        <v>98</v>
      </c>
      <c r="AV342" s="14" t="s">
        <v>90</v>
      </c>
      <c r="AW342" s="14" t="s">
        <v>38</v>
      </c>
      <c r="AX342" s="14" t="s">
        <v>86</v>
      </c>
      <c r="AY342" s="272" t="s">
        <v>183</v>
      </c>
    </row>
    <row r="343" s="2" customFormat="1" ht="24.15" customHeight="1">
      <c r="A343" s="41"/>
      <c r="B343" s="42"/>
      <c r="C343" s="274" t="s">
        <v>592</v>
      </c>
      <c r="D343" s="274" t="s">
        <v>222</v>
      </c>
      <c r="E343" s="275" t="s">
        <v>2066</v>
      </c>
      <c r="F343" s="276" t="s">
        <v>2067</v>
      </c>
      <c r="G343" s="277" t="s">
        <v>294</v>
      </c>
      <c r="H343" s="278">
        <v>8</v>
      </c>
      <c r="I343" s="279"/>
      <c r="J343" s="280">
        <f>ROUND(I343*H343,2)</f>
        <v>0</v>
      </c>
      <c r="K343" s="276" t="s">
        <v>190</v>
      </c>
      <c r="L343" s="281"/>
      <c r="M343" s="282" t="s">
        <v>1</v>
      </c>
      <c r="N343" s="283" t="s">
        <v>47</v>
      </c>
      <c r="O343" s="94"/>
      <c r="P343" s="241">
        <f>O343*H343</f>
        <v>0</v>
      </c>
      <c r="Q343" s="241">
        <v>0.00050000000000000001</v>
      </c>
      <c r="R343" s="241">
        <f>Q343*H343</f>
        <v>0.0040000000000000001</v>
      </c>
      <c r="S343" s="241">
        <v>0</v>
      </c>
      <c r="T343" s="242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43" t="s">
        <v>113</v>
      </c>
      <c r="AT343" s="243" t="s">
        <v>222</v>
      </c>
      <c r="AU343" s="243" t="s">
        <v>98</v>
      </c>
      <c r="AY343" s="19" t="s">
        <v>183</v>
      </c>
      <c r="BE343" s="244">
        <f>IF(N343="základní",J343,0)</f>
        <v>0</v>
      </c>
      <c r="BF343" s="244">
        <f>IF(N343="snížená",J343,0)</f>
        <v>0</v>
      </c>
      <c r="BG343" s="244">
        <f>IF(N343="zákl. přenesená",J343,0)</f>
        <v>0</v>
      </c>
      <c r="BH343" s="244">
        <f>IF(N343="sníž. přenesená",J343,0)</f>
        <v>0</v>
      </c>
      <c r="BI343" s="244">
        <f>IF(N343="nulová",J343,0)</f>
        <v>0</v>
      </c>
      <c r="BJ343" s="19" t="s">
        <v>86</v>
      </c>
      <c r="BK343" s="244">
        <f>ROUND(I343*H343,2)</f>
        <v>0</v>
      </c>
      <c r="BL343" s="19" t="s">
        <v>101</v>
      </c>
      <c r="BM343" s="243" t="s">
        <v>3739</v>
      </c>
    </row>
    <row r="344" s="2" customFormat="1">
      <c r="A344" s="41"/>
      <c r="B344" s="42"/>
      <c r="C344" s="43"/>
      <c r="D344" s="245" t="s">
        <v>192</v>
      </c>
      <c r="E344" s="43"/>
      <c r="F344" s="246" t="s">
        <v>2067</v>
      </c>
      <c r="G344" s="43"/>
      <c r="H344" s="43"/>
      <c r="I344" s="247"/>
      <c r="J344" s="43"/>
      <c r="K344" s="43"/>
      <c r="L344" s="47"/>
      <c r="M344" s="248"/>
      <c r="N344" s="249"/>
      <c r="O344" s="94"/>
      <c r="P344" s="94"/>
      <c r="Q344" s="94"/>
      <c r="R344" s="94"/>
      <c r="S344" s="94"/>
      <c r="T344" s="95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19" t="s">
        <v>192</v>
      </c>
      <c r="AU344" s="19" t="s">
        <v>98</v>
      </c>
    </row>
    <row r="345" s="13" customFormat="1">
      <c r="A345" s="13"/>
      <c r="B345" s="252"/>
      <c r="C345" s="253"/>
      <c r="D345" s="245" t="s">
        <v>196</v>
      </c>
      <c r="E345" s="254" t="s">
        <v>1</v>
      </c>
      <c r="F345" s="255" t="s">
        <v>2047</v>
      </c>
      <c r="G345" s="253"/>
      <c r="H345" s="254" t="s">
        <v>1</v>
      </c>
      <c r="I345" s="256"/>
      <c r="J345" s="253"/>
      <c r="K345" s="253"/>
      <c r="L345" s="257"/>
      <c r="M345" s="258"/>
      <c r="N345" s="259"/>
      <c r="O345" s="259"/>
      <c r="P345" s="259"/>
      <c r="Q345" s="259"/>
      <c r="R345" s="259"/>
      <c r="S345" s="259"/>
      <c r="T345" s="26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1" t="s">
        <v>196</v>
      </c>
      <c r="AU345" s="261" t="s">
        <v>98</v>
      </c>
      <c r="AV345" s="13" t="s">
        <v>86</v>
      </c>
      <c r="AW345" s="13" t="s">
        <v>38</v>
      </c>
      <c r="AX345" s="13" t="s">
        <v>82</v>
      </c>
      <c r="AY345" s="261" t="s">
        <v>183</v>
      </c>
    </row>
    <row r="346" s="14" customFormat="1">
      <c r="A346" s="14"/>
      <c r="B346" s="262"/>
      <c r="C346" s="263"/>
      <c r="D346" s="245" t="s">
        <v>196</v>
      </c>
      <c r="E346" s="264" t="s">
        <v>1</v>
      </c>
      <c r="F346" s="265" t="s">
        <v>2069</v>
      </c>
      <c r="G346" s="263"/>
      <c r="H346" s="266">
        <v>8</v>
      </c>
      <c r="I346" s="267"/>
      <c r="J346" s="263"/>
      <c r="K346" s="263"/>
      <c r="L346" s="268"/>
      <c r="M346" s="269"/>
      <c r="N346" s="270"/>
      <c r="O346" s="270"/>
      <c r="P346" s="270"/>
      <c r="Q346" s="270"/>
      <c r="R346" s="270"/>
      <c r="S346" s="270"/>
      <c r="T346" s="27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72" t="s">
        <v>196</v>
      </c>
      <c r="AU346" s="272" t="s">
        <v>98</v>
      </c>
      <c r="AV346" s="14" t="s">
        <v>90</v>
      </c>
      <c r="AW346" s="14" t="s">
        <v>38</v>
      </c>
      <c r="AX346" s="14" t="s">
        <v>86</v>
      </c>
      <c r="AY346" s="272" t="s">
        <v>183</v>
      </c>
    </row>
    <row r="347" s="2" customFormat="1" ht="24.15" customHeight="1">
      <c r="A347" s="41"/>
      <c r="B347" s="42"/>
      <c r="C347" s="274" t="s">
        <v>596</v>
      </c>
      <c r="D347" s="274" t="s">
        <v>222</v>
      </c>
      <c r="E347" s="275" t="s">
        <v>2070</v>
      </c>
      <c r="F347" s="276" t="s">
        <v>2071</v>
      </c>
      <c r="G347" s="277" t="s">
        <v>294</v>
      </c>
      <c r="H347" s="278">
        <v>0.5</v>
      </c>
      <c r="I347" s="279"/>
      <c r="J347" s="280">
        <f>ROUND(I347*H347,2)</f>
        <v>0</v>
      </c>
      <c r="K347" s="276" t="s">
        <v>190</v>
      </c>
      <c r="L347" s="281"/>
      <c r="M347" s="282" t="s">
        <v>1</v>
      </c>
      <c r="N347" s="283" t="s">
        <v>47</v>
      </c>
      <c r="O347" s="94"/>
      <c r="P347" s="241">
        <f>O347*H347</f>
        <v>0</v>
      </c>
      <c r="Q347" s="241">
        <v>0.00062</v>
      </c>
      <c r="R347" s="241">
        <f>Q347*H347</f>
        <v>0.00031</v>
      </c>
      <c r="S347" s="241">
        <v>0</v>
      </c>
      <c r="T347" s="242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113</v>
      </c>
      <c r="AT347" s="243" t="s">
        <v>222</v>
      </c>
      <c r="AU347" s="243" t="s">
        <v>98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3740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2071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98</v>
      </c>
    </row>
    <row r="349" s="13" customFormat="1">
      <c r="A349" s="13"/>
      <c r="B349" s="252"/>
      <c r="C349" s="253"/>
      <c r="D349" s="245" t="s">
        <v>196</v>
      </c>
      <c r="E349" s="254" t="s">
        <v>1</v>
      </c>
      <c r="F349" s="255" t="s">
        <v>2047</v>
      </c>
      <c r="G349" s="253"/>
      <c r="H349" s="254" t="s">
        <v>1</v>
      </c>
      <c r="I349" s="256"/>
      <c r="J349" s="253"/>
      <c r="K349" s="253"/>
      <c r="L349" s="257"/>
      <c r="M349" s="258"/>
      <c r="N349" s="259"/>
      <c r="O349" s="259"/>
      <c r="P349" s="259"/>
      <c r="Q349" s="259"/>
      <c r="R349" s="259"/>
      <c r="S349" s="259"/>
      <c r="T349" s="26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1" t="s">
        <v>196</v>
      </c>
      <c r="AU349" s="261" t="s">
        <v>98</v>
      </c>
      <c r="AV349" s="13" t="s">
        <v>86</v>
      </c>
      <c r="AW349" s="13" t="s">
        <v>38</v>
      </c>
      <c r="AX349" s="13" t="s">
        <v>82</v>
      </c>
      <c r="AY349" s="261" t="s">
        <v>183</v>
      </c>
    </row>
    <row r="350" s="14" customFormat="1">
      <c r="A350" s="14"/>
      <c r="B350" s="262"/>
      <c r="C350" s="263"/>
      <c r="D350" s="245" t="s">
        <v>196</v>
      </c>
      <c r="E350" s="264" t="s">
        <v>1</v>
      </c>
      <c r="F350" s="265" t="s">
        <v>1776</v>
      </c>
      <c r="G350" s="263"/>
      <c r="H350" s="266">
        <v>0.5</v>
      </c>
      <c r="I350" s="267"/>
      <c r="J350" s="263"/>
      <c r="K350" s="263"/>
      <c r="L350" s="268"/>
      <c r="M350" s="269"/>
      <c r="N350" s="270"/>
      <c r="O350" s="270"/>
      <c r="P350" s="270"/>
      <c r="Q350" s="270"/>
      <c r="R350" s="270"/>
      <c r="S350" s="270"/>
      <c r="T350" s="27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2" t="s">
        <v>196</v>
      </c>
      <c r="AU350" s="272" t="s">
        <v>98</v>
      </c>
      <c r="AV350" s="14" t="s">
        <v>90</v>
      </c>
      <c r="AW350" s="14" t="s">
        <v>38</v>
      </c>
      <c r="AX350" s="14" t="s">
        <v>86</v>
      </c>
      <c r="AY350" s="272" t="s">
        <v>183</v>
      </c>
    </row>
    <row r="351" s="2" customFormat="1" ht="24.15" customHeight="1">
      <c r="A351" s="41"/>
      <c r="B351" s="42"/>
      <c r="C351" s="274" t="s">
        <v>601</v>
      </c>
      <c r="D351" s="274" t="s">
        <v>222</v>
      </c>
      <c r="E351" s="275" t="s">
        <v>2073</v>
      </c>
      <c r="F351" s="276" t="s">
        <v>2074</v>
      </c>
      <c r="G351" s="277" t="s">
        <v>294</v>
      </c>
      <c r="H351" s="278">
        <v>1.5</v>
      </c>
      <c r="I351" s="279"/>
      <c r="J351" s="280">
        <f>ROUND(I351*H351,2)</f>
        <v>0</v>
      </c>
      <c r="K351" s="276" t="s">
        <v>190</v>
      </c>
      <c r="L351" s="281"/>
      <c r="M351" s="282" t="s">
        <v>1</v>
      </c>
      <c r="N351" s="283" t="s">
        <v>47</v>
      </c>
      <c r="O351" s="94"/>
      <c r="P351" s="241">
        <f>O351*H351</f>
        <v>0</v>
      </c>
      <c r="Q351" s="241">
        <v>0.001</v>
      </c>
      <c r="R351" s="241">
        <f>Q351*H351</f>
        <v>0.0015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113</v>
      </c>
      <c r="AT351" s="243" t="s">
        <v>222</v>
      </c>
      <c r="AU351" s="243" t="s">
        <v>98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101</v>
      </c>
      <c r="BM351" s="243" t="s">
        <v>3741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2074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98</v>
      </c>
    </row>
    <row r="353" s="13" customFormat="1">
      <c r="A353" s="13"/>
      <c r="B353" s="252"/>
      <c r="C353" s="253"/>
      <c r="D353" s="245" t="s">
        <v>196</v>
      </c>
      <c r="E353" s="254" t="s">
        <v>1</v>
      </c>
      <c r="F353" s="255" t="s">
        <v>2047</v>
      </c>
      <c r="G353" s="253"/>
      <c r="H353" s="254" t="s">
        <v>1</v>
      </c>
      <c r="I353" s="256"/>
      <c r="J353" s="253"/>
      <c r="K353" s="253"/>
      <c r="L353" s="257"/>
      <c r="M353" s="258"/>
      <c r="N353" s="259"/>
      <c r="O353" s="259"/>
      <c r="P353" s="259"/>
      <c r="Q353" s="259"/>
      <c r="R353" s="259"/>
      <c r="S353" s="259"/>
      <c r="T353" s="26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61" t="s">
        <v>196</v>
      </c>
      <c r="AU353" s="261" t="s">
        <v>98</v>
      </c>
      <c r="AV353" s="13" t="s">
        <v>86</v>
      </c>
      <c r="AW353" s="13" t="s">
        <v>38</v>
      </c>
      <c r="AX353" s="13" t="s">
        <v>82</v>
      </c>
      <c r="AY353" s="261" t="s">
        <v>183</v>
      </c>
    </row>
    <row r="354" s="14" customFormat="1">
      <c r="A354" s="14"/>
      <c r="B354" s="262"/>
      <c r="C354" s="263"/>
      <c r="D354" s="245" t="s">
        <v>196</v>
      </c>
      <c r="E354" s="264" t="s">
        <v>1</v>
      </c>
      <c r="F354" s="265" t="s">
        <v>1778</v>
      </c>
      <c r="G354" s="263"/>
      <c r="H354" s="266">
        <v>1.5</v>
      </c>
      <c r="I354" s="267"/>
      <c r="J354" s="263"/>
      <c r="K354" s="263"/>
      <c r="L354" s="268"/>
      <c r="M354" s="269"/>
      <c r="N354" s="270"/>
      <c r="O354" s="270"/>
      <c r="P354" s="270"/>
      <c r="Q354" s="270"/>
      <c r="R354" s="270"/>
      <c r="S354" s="270"/>
      <c r="T354" s="27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72" t="s">
        <v>196</v>
      </c>
      <c r="AU354" s="272" t="s">
        <v>98</v>
      </c>
      <c r="AV354" s="14" t="s">
        <v>90</v>
      </c>
      <c r="AW354" s="14" t="s">
        <v>38</v>
      </c>
      <c r="AX354" s="14" t="s">
        <v>86</v>
      </c>
      <c r="AY354" s="272" t="s">
        <v>183</v>
      </c>
    </row>
    <row r="355" s="2" customFormat="1" ht="24.15" customHeight="1">
      <c r="A355" s="41"/>
      <c r="B355" s="42"/>
      <c r="C355" s="232" t="s">
        <v>607</v>
      </c>
      <c r="D355" s="232" t="s">
        <v>186</v>
      </c>
      <c r="E355" s="233" t="s">
        <v>2076</v>
      </c>
      <c r="F355" s="234" t="s">
        <v>2077</v>
      </c>
      <c r="G355" s="235" t="s">
        <v>294</v>
      </c>
      <c r="H355" s="236">
        <v>0.5</v>
      </c>
      <c r="I355" s="237"/>
      <c r="J355" s="238">
        <f>ROUND(I355*H355,2)</f>
        <v>0</v>
      </c>
      <c r="K355" s="234" t="s">
        <v>190</v>
      </c>
      <c r="L355" s="47"/>
      <c r="M355" s="239" t="s">
        <v>1</v>
      </c>
      <c r="N355" s="240" t="s">
        <v>47</v>
      </c>
      <c r="O355" s="94"/>
      <c r="P355" s="241">
        <f>O355*H355</f>
        <v>0</v>
      </c>
      <c r="Q355" s="241">
        <v>0.036479999999999999</v>
      </c>
      <c r="R355" s="241">
        <f>Q355*H355</f>
        <v>0.018239999999999999</v>
      </c>
      <c r="S355" s="241">
        <v>0</v>
      </c>
      <c r="T355" s="242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43" t="s">
        <v>101</v>
      </c>
      <c r="AT355" s="243" t="s">
        <v>186</v>
      </c>
      <c r="AU355" s="243" t="s">
        <v>98</v>
      </c>
      <c r="AY355" s="19" t="s">
        <v>183</v>
      </c>
      <c r="BE355" s="244">
        <f>IF(N355="základní",J355,0)</f>
        <v>0</v>
      </c>
      <c r="BF355" s="244">
        <f>IF(N355="snížená",J355,0)</f>
        <v>0</v>
      </c>
      <c r="BG355" s="244">
        <f>IF(N355="zákl. přenesená",J355,0)</f>
        <v>0</v>
      </c>
      <c r="BH355" s="244">
        <f>IF(N355="sníž. přenesená",J355,0)</f>
        <v>0</v>
      </c>
      <c r="BI355" s="244">
        <f>IF(N355="nulová",J355,0)</f>
        <v>0</v>
      </c>
      <c r="BJ355" s="19" t="s">
        <v>86</v>
      </c>
      <c r="BK355" s="244">
        <f>ROUND(I355*H355,2)</f>
        <v>0</v>
      </c>
      <c r="BL355" s="19" t="s">
        <v>101</v>
      </c>
      <c r="BM355" s="243" t="s">
        <v>3742</v>
      </c>
    </row>
    <row r="356" s="2" customFormat="1">
      <c r="A356" s="41"/>
      <c r="B356" s="42"/>
      <c r="C356" s="43"/>
      <c r="D356" s="245" t="s">
        <v>192</v>
      </c>
      <c r="E356" s="43"/>
      <c r="F356" s="246" t="s">
        <v>2079</v>
      </c>
      <c r="G356" s="43"/>
      <c r="H356" s="43"/>
      <c r="I356" s="247"/>
      <c r="J356" s="43"/>
      <c r="K356" s="43"/>
      <c r="L356" s="47"/>
      <c r="M356" s="248"/>
      <c r="N356" s="249"/>
      <c r="O356" s="94"/>
      <c r="P356" s="94"/>
      <c r="Q356" s="94"/>
      <c r="R356" s="94"/>
      <c r="S356" s="94"/>
      <c r="T356" s="95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19" t="s">
        <v>192</v>
      </c>
      <c r="AU356" s="19" t="s">
        <v>98</v>
      </c>
    </row>
    <row r="357" s="2" customFormat="1">
      <c r="A357" s="41"/>
      <c r="B357" s="42"/>
      <c r="C357" s="43"/>
      <c r="D357" s="250" t="s">
        <v>194</v>
      </c>
      <c r="E357" s="43"/>
      <c r="F357" s="251" t="s">
        <v>2080</v>
      </c>
      <c r="G357" s="43"/>
      <c r="H357" s="43"/>
      <c r="I357" s="247"/>
      <c r="J357" s="43"/>
      <c r="K357" s="43"/>
      <c r="L357" s="47"/>
      <c r="M357" s="248"/>
      <c r="N357" s="249"/>
      <c r="O357" s="94"/>
      <c r="P357" s="94"/>
      <c r="Q357" s="94"/>
      <c r="R357" s="94"/>
      <c r="S357" s="94"/>
      <c r="T357" s="95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194</v>
      </c>
      <c r="AU357" s="19" t="s">
        <v>98</v>
      </c>
    </row>
    <row r="358" s="13" customFormat="1">
      <c r="A358" s="13"/>
      <c r="B358" s="252"/>
      <c r="C358" s="253"/>
      <c r="D358" s="245" t="s">
        <v>196</v>
      </c>
      <c r="E358" s="254" t="s">
        <v>1</v>
      </c>
      <c r="F358" s="255" t="s">
        <v>2081</v>
      </c>
      <c r="G358" s="253"/>
      <c r="H358" s="254" t="s">
        <v>1</v>
      </c>
      <c r="I358" s="256"/>
      <c r="J358" s="253"/>
      <c r="K358" s="253"/>
      <c r="L358" s="257"/>
      <c r="M358" s="258"/>
      <c r="N358" s="259"/>
      <c r="O358" s="259"/>
      <c r="P358" s="259"/>
      <c r="Q358" s="259"/>
      <c r="R358" s="259"/>
      <c r="S358" s="259"/>
      <c r="T358" s="26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61" t="s">
        <v>196</v>
      </c>
      <c r="AU358" s="261" t="s">
        <v>98</v>
      </c>
      <c r="AV358" s="13" t="s">
        <v>86</v>
      </c>
      <c r="AW358" s="13" t="s">
        <v>38</v>
      </c>
      <c r="AX358" s="13" t="s">
        <v>82</v>
      </c>
      <c r="AY358" s="261" t="s">
        <v>183</v>
      </c>
    </row>
    <row r="359" s="14" customFormat="1">
      <c r="A359" s="14"/>
      <c r="B359" s="262"/>
      <c r="C359" s="263"/>
      <c r="D359" s="245" t="s">
        <v>196</v>
      </c>
      <c r="E359" s="264" t="s">
        <v>1</v>
      </c>
      <c r="F359" s="265" t="s">
        <v>1776</v>
      </c>
      <c r="G359" s="263"/>
      <c r="H359" s="266">
        <v>0.5</v>
      </c>
      <c r="I359" s="267"/>
      <c r="J359" s="263"/>
      <c r="K359" s="263"/>
      <c r="L359" s="268"/>
      <c r="M359" s="269"/>
      <c r="N359" s="270"/>
      <c r="O359" s="270"/>
      <c r="P359" s="270"/>
      <c r="Q359" s="270"/>
      <c r="R359" s="270"/>
      <c r="S359" s="270"/>
      <c r="T359" s="27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72" t="s">
        <v>196</v>
      </c>
      <c r="AU359" s="272" t="s">
        <v>98</v>
      </c>
      <c r="AV359" s="14" t="s">
        <v>90</v>
      </c>
      <c r="AW359" s="14" t="s">
        <v>38</v>
      </c>
      <c r="AX359" s="14" t="s">
        <v>86</v>
      </c>
      <c r="AY359" s="272" t="s">
        <v>183</v>
      </c>
    </row>
    <row r="360" s="2" customFormat="1" ht="33" customHeight="1">
      <c r="A360" s="41"/>
      <c r="B360" s="42"/>
      <c r="C360" s="232" t="s">
        <v>613</v>
      </c>
      <c r="D360" s="232" t="s">
        <v>186</v>
      </c>
      <c r="E360" s="233" t="s">
        <v>2082</v>
      </c>
      <c r="F360" s="234" t="s">
        <v>2083</v>
      </c>
      <c r="G360" s="235" t="s">
        <v>294</v>
      </c>
      <c r="H360" s="236">
        <v>0.5</v>
      </c>
      <c r="I360" s="237"/>
      <c r="J360" s="238">
        <f>ROUND(I360*H360,2)</f>
        <v>0</v>
      </c>
      <c r="K360" s="234" t="s">
        <v>190</v>
      </c>
      <c r="L360" s="47"/>
      <c r="M360" s="239" t="s">
        <v>1</v>
      </c>
      <c r="N360" s="240" t="s">
        <v>47</v>
      </c>
      <c r="O360" s="94"/>
      <c r="P360" s="241">
        <f>O360*H360</f>
        <v>0</v>
      </c>
      <c r="Q360" s="241">
        <v>0.054539999999999998</v>
      </c>
      <c r="R360" s="241">
        <f>Q360*H360</f>
        <v>0.027269999999999999</v>
      </c>
      <c r="S360" s="241">
        <v>0</v>
      </c>
      <c r="T360" s="242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43" t="s">
        <v>101</v>
      </c>
      <c r="AT360" s="243" t="s">
        <v>186</v>
      </c>
      <c r="AU360" s="243" t="s">
        <v>98</v>
      </c>
      <c r="AY360" s="19" t="s">
        <v>183</v>
      </c>
      <c r="BE360" s="244">
        <f>IF(N360="základní",J360,0)</f>
        <v>0</v>
      </c>
      <c r="BF360" s="244">
        <f>IF(N360="snížená",J360,0)</f>
        <v>0</v>
      </c>
      <c r="BG360" s="244">
        <f>IF(N360="zákl. přenesená",J360,0)</f>
        <v>0</v>
      </c>
      <c r="BH360" s="244">
        <f>IF(N360="sníž. přenesená",J360,0)</f>
        <v>0</v>
      </c>
      <c r="BI360" s="244">
        <f>IF(N360="nulová",J360,0)</f>
        <v>0</v>
      </c>
      <c r="BJ360" s="19" t="s">
        <v>86</v>
      </c>
      <c r="BK360" s="244">
        <f>ROUND(I360*H360,2)</f>
        <v>0</v>
      </c>
      <c r="BL360" s="19" t="s">
        <v>101</v>
      </c>
      <c r="BM360" s="243" t="s">
        <v>3743</v>
      </c>
    </row>
    <row r="361" s="2" customFormat="1">
      <c r="A361" s="41"/>
      <c r="B361" s="42"/>
      <c r="C361" s="43"/>
      <c r="D361" s="245" t="s">
        <v>192</v>
      </c>
      <c r="E361" s="43"/>
      <c r="F361" s="246" t="s">
        <v>2085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192</v>
      </c>
      <c r="AU361" s="19" t="s">
        <v>98</v>
      </c>
    </row>
    <row r="362" s="2" customFormat="1">
      <c r="A362" s="41"/>
      <c r="B362" s="42"/>
      <c r="C362" s="43"/>
      <c r="D362" s="250" t="s">
        <v>194</v>
      </c>
      <c r="E362" s="43"/>
      <c r="F362" s="251" t="s">
        <v>2086</v>
      </c>
      <c r="G362" s="43"/>
      <c r="H362" s="43"/>
      <c r="I362" s="247"/>
      <c r="J362" s="43"/>
      <c r="K362" s="43"/>
      <c r="L362" s="47"/>
      <c r="M362" s="248"/>
      <c r="N362" s="249"/>
      <c r="O362" s="94"/>
      <c r="P362" s="94"/>
      <c r="Q362" s="94"/>
      <c r="R362" s="94"/>
      <c r="S362" s="94"/>
      <c r="T362" s="95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194</v>
      </c>
      <c r="AU362" s="19" t="s">
        <v>98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2081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98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4" customFormat="1">
      <c r="A364" s="14"/>
      <c r="B364" s="262"/>
      <c r="C364" s="263"/>
      <c r="D364" s="245" t="s">
        <v>196</v>
      </c>
      <c r="E364" s="264" t="s">
        <v>1</v>
      </c>
      <c r="F364" s="265" t="s">
        <v>1776</v>
      </c>
      <c r="G364" s="263"/>
      <c r="H364" s="266">
        <v>0.5</v>
      </c>
      <c r="I364" s="267"/>
      <c r="J364" s="263"/>
      <c r="K364" s="263"/>
      <c r="L364" s="268"/>
      <c r="M364" s="269"/>
      <c r="N364" s="270"/>
      <c r="O364" s="270"/>
      <c r="P364" s="270"/>
      <c r="Q364" s="270"/>
      <c r="R364" s="270"/>
      <c r="S364" s="270"/>
      <c r="T364" s="27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2" t="s">
        <v>196</v>
      </c>
      <c r="AU364" s="272" t="s">
        <v>98</v>
      </c>
      <c r="AV364" s="14" t="s">
        <v>90</v>
      </c>
      <c r="AW364" s="14" t="s">
        <v>38</v>
      </c>
      <c r="AX364" s="14" t="s">
        <v>86</v>
      </c>
      <c r="AY364" s="272" t="s">
        <v>183</v>
      </c>
    </row>
    <row r="365" s="2" customFormat="1" ht="24.15" customHeight="1">
      <c r="A365" s="41"/>
      <c r="B365" s="42"/>
      <c r="C365" s="232" t="s">
        <v>619</v>
      </c>
      <c r="D365" s="232" t="s">
        <v>186</v>
      </c>
      <c r="E365" s="233" t="s">
        <v>1509</v>
      </c>
      <c r="F365" s="234" t="s">
        <v>1510</v>
      </c>
      <c r="G365" s="235" t="s">
        <v>209</v>
      </c>
      <c r="H365" s="236">
        <v>0.068000000000000005</v>
      </c>
      <c r="I365" s="237"/>
      <c r="J365" s="238">
        <f>ROUND(I365*H365,2)</f>
        <v>0</v>
      </c>
      <c r="K365" s="234" t="s">
        <v>190</v>
      </c>
      <c r="L365" s="47"/>
      <c r="M365" s="239" t="s">
        <v>1</v>
      </c>
      <c r="N365" s="240" t="s">
        <v>47</v>
      </c>
      <c r="O365" s="94"/>
      <c r="P365" s="241">
        <f>O365*H365</f>
        <v>0</v>
      </c>
      <c r="Q365" s="241">
        <v>0</v>
      </c>
      <c r="R365" s="241">
        <f>Q365*H365</f>
        <v>0</v>
      </c>
      <c r="S365" s="241">
        <v>0</v>
      </c>
      <c r="T365" s="242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43" t="s">
        <v>101</v>
      </c>
      <c r="AT365" s="243" t="s">
        <v>186</v>
      </c>
      <c r="AU365" s="243" t="s">
        <v>98</v>
      </c>
      <c r="AY365" s="19" t="s">
        <v>183</v>
      </c>
      <c r="BE365" s="244">
        <f>IF(N365="základní",J365,0)</f>
        <v>0</v>
      </c>
      <c r="BF365" s="244">
        <f>IF(N365="snížená",J365,0)</f>
        <v>0</v>
      </c>
      <c r="BG365" s="244">
        <f>IF(N365="zákl. přenesená",J365,0)</f>
        <v>0</v>
      </c>
      <c r="BH365" s="244">
        <f>IF(N365="sníž. přenesená",J365,0)</f>
        <v>0</v>
      </c>
      <c r="BI365" s="244">
        <f>IF(N365="nulová",J365,0)</f>
        <v>0</v>
      </c>
      <c r="BJ365" s="19" t="s">
        <v>86</v>
      </c>
      <c r="BK365" s="244">
        <f>ROUND(I365*H365,2)</f>
        <v>0</v>
      </c>
      <c r="BL365" s="19" t="s">
        <v>101</v>
      </c>
      <c r="BM365" s="243" t="s">
        <v>3744</v>
      </c>
    </row>
    <row r="366" s="2" customFormat="1">
      <c r="A366" s="41"/>
      <c r="B366" s="42"/>
      <c r="C366" s="43"/>
      <c r="D366" s="245" t="s">
        <v>192</v>
      </c>
      <c r="E366" s="43"/>
      <c r="F366" s="246" t="s">
        <v>2088</v>
      </c>
      <c r="G366" s="43"/>
      <c r="H366" s="43"/>
      <c r="I366" s="247"/>
      <c r="J366" s="43"/>
      <c r="K366" s="43"/>
      <c r="L366" s="47"/>
      <c r="M366" s="248"/>
      <c r="N366" s="249"/>
      <c r="O366" s="94"/>
      <c r="P366" s="94"/>
      <c r="Q366" s="94"/>
      <c r="R366" s="94"/>
      <c r="S366" s="94"/>
      <c r="T366" s="9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192</v>
      </c>
      <c r="AU366" s="19" t="s">
        <v>98</v>
      </c>
    </row>
    <row r="367" s="2" customFormat="1">
      <c r="A367" s="41"/>
      <c r="B367" s="42"/>
      <c r="C367" s="43"/>
      <c r="D367" s="250" t="s">
        <v>194</v>
      </c>
      <c r="E367" s="43"/>
      <c r="F367" s="251" t="s">
        <v>1513</v>
      </c>
      <c r="G367" s="43"/>
      <c r="H367" s="43"/>
      <c r="I367" s="247"/>
      <c r="J367" s="43"/>
      <c r="K367" s="43"/>
      <c r="L367" s="47"/>
      <c r="M367" s="248"/>
      <c r="N367" s="249"/>
      <c r="O367" s="94"/>
      <c r="P367" s="94"/>
      <c r="Q367" s="94"/>
      <c r="R367" s="94"/>
      <c r="S367" s="94"/>
      <c r="T367" s="95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194</v>
      </c>
      <c r="AU367" s="19" t="s">
        <v>98</v>
      </c>
    </row>
    <row r="368" s="12" customFormat="1" ht="20.88" customHeight="1">
      <c r="A368" s="12"/>
      <c r="B368" s="216"/>
      <c r="C368" s="217"/>
      <c r="D368" s="218" t="s">
        <v>81</v>
      </c>
      <c r="E368" s="230" t="s">
        <v>816</v>
      </c>
      <c r="F368" s="230" t="s">
        <v>2089</v>
      </c>
      <c r="G368" s="217"/>
      <c r="H368" s="217"/>
      <c r="I368" s="220"/>
      <c r="J368" s="231">
        <f>BK368</f>
        <v>0</v>
      </c>
      <c r="K368" s="217"/>
      <c r="L368" s="222"/>
      <c r="M368" s="223"/>
      <c r="N368" s="224"/>
      <c r="O368" s="224"/>
      <c r="P368" s="225">
        <f>SUM(P369:P378)</f>
        <v>0</v>
      </c>
      <c r="Q368" s="224"/>
      <c r="R368" s="225">
        <f>SUM(R369:R378)</f>
        <v>0.018049999999999997</v>
      </c>
      <c r="S368" s="224"/>
      <c r="T368" s="226">
        <f>SUM(T369:T378)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27" t="s">
        <v>86</v>
      </c>
      <c r="AT368" s="228" t="s">
        <v>81</v>
      </c>
      <c r="AU368" s="228" t="s">
        <v>90</v>
      </c>
      <c r="AY368" s="227" t="s">
        <v>183</v>
      </c>
      <c r="BK368" s="229">
        <f>SUM(BK369:BK378)</f>
        <v>0</v>
      </c>
    </row>
    <row r="369" s="2" customFormat="1" ht="24.15" customHeight="1">
      <c r="A369" s="41"/>
      <c r="B369" s="42"/>
      <c r="C369" s="232" t="s">
        <v>623</v>
      </c>
      <c r="D369" s="232" t="s">
        <v>186</v>
      </c>
      <c r="E369" s="233" t="s">
        <v>2090</v>
      </c>
      <c r="F369" s="234" t="s">
        <v>2091</v>
      </c>
      <c r="G369" s="235" t="s">
        <v>189</v>
      </c>
      <c r="H369" s="236">
        <v>37.5</v>
      </c>
      <c r="I369" s="237"/>
      <c r="J369" s="238">
        <f>ROUND(I369*H369,2)</f>
        <v>0</v>
      </c>
      <c r="K369" s="234" t="s">
        <v>190</v>
      </c>
      <c r="L369" s="47"/>
      <c r="M369" s="239" t="s">
        <v>1</v>
      </c>
      <c r="N369" s="240" t="s">
        <v>47</v>
      </c>
      <c r="O369" s="94"/>
      <c r="P369" s="241">
        <f>O369*H369</f>
        <v>0</v>
      </c>
      <c r="Q369" s="241">
        <v>0.00010000000000000001</v>
      </c>
      <c r="R369" s="241">
        <f>Q369*H369</f>
        <v>0.0037500000000000003</v>
      </c>
      <c r="S369" s="241">
        <v>0</v>
      </c>
      <c r="T369" s="242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43" t="s">
        <v>101</v>
      </c>
      <c r="AT369" s="243" t="s">
        <v>186</v>
      </c>
      <c r="AU369" s="243" t="s">
        <v>98</v>
      </c>
      <c r="AY369" s="19" t="s">
        <v>183</v>
      </c>
      <c r="BE369" s="244">
        <f>IF(N369="základní",J369,0)</f>
        <v>0</v>
      </c>
      <c r="BF369" s="244">
        <f>IF(N369="snížená",J369,0)</f>
        <v>0</v>
      </c>
      <c r="BG369" s="244">
        <f>IF(N369="zákl. přenesená",J369,0)</f>
        <v>0</v>
      </c>
      <c r="BH369" s="244">
        <f>IF(N369="sníž. přenesená",J369,0)</f>
        <v>0</v>
      </c>
      <c r="BI369" s="244">
        <f>IF(N369="nulová",J369,0)</f>
        <v>0</v>
      </c>
      <c r="BJ369" s="19" t="s">
        <v>86</v>
      </c>
      <c r="BK369" s="244">
        <f>ROUND(I369*H369,2)</f>
        <v>0</v>
      </c>
      <c r="BL369" s="19" t="s">
        <v>101</v>
      </c>
      <c r="BM369" s="243" t="s">
        <v>3745</v>
      </c>
    </row>
    <row r="370" s="2" customFormat="1">
      <c r="A370" s="41"/>
      <c r="B370" s="42"/>
      <c r="C370" s="43"/>
      <c r="D370" s="245" t="s">
        <v>192</v>
      </c>
      <c r="E370" s="43"/>
      <c r="F370" s="246" t="s">
        <v>2093</v>
      </c>
      <c r="G370" s="43"/>
      <c r="H370" s="43"/>
      <c r="I370" s="247"/>
      <c r="J370" s="43"/>
      <c r="K370" s="43"/>
      <c r="L370" s="47"/>
      <c r="M370" s="248"/>
      <c r="N370" s="249"/>
      <c r="O370" s="94"/>
      <c r="P370" s="94"/>
      <c r="Q370" s="94"/>
      <c r="R370" s="94"/>
      <c r="S370" s="94"/>
      <c r="T370" s="95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19" t="s">
        <v>192</v>
      </c>
      <c r="AU370" s="19" t="s">
        <v>98</v>
      </c>
    </row>
    <row r="371" s="2" customFormat="1">
      <c r="A371" s="41"/>
      <c r="B371" s="42"/>
      <c r="C371" s="43"/>
      <c r="D371" s="250" t="s">
        <v>194</v>
      </c>
      <c r="E371" s="43"/>
      <c r="F371" s="251" t="s">
        <v>2094</v>
      </c>
      <c r="G371" s="43"/>
      <c r="H371" s="43"/>
      <c r="I371" s="247"/>
      <c r="J371" s="43"/>
      <c r="K371" s="43"/>
      <c r="L371" s="47"/>
      <c r="M371" s="248"/>
      <c r="N371" s="249"/>
      <c r="O371" s="94"/>
      <c r="P371" s="94"/>
      <c r="Q371" s="94"/>
      <c r="R371" s="94"/>
      <c r="S371" s="94"/>
      <c r="T371" s="95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194</v>
      </c>
      <c r="AU371" s="19" t="s">
        <v>98</v>
      </c>
    </row>
    <row r="372" s="14" customFormat="1">
      <c r="A372" s="14"/>
      <c r="B372" s="262"/>
      <c r="C372" s="263"/>
      <c r="D372" s="245" t="s">
        <v>196</v>
      </c>
      <c r="E372" s="264" t="s">
        <v>1</v>
      </c>
      <c r="F372" s="265" t="s">
        <v>1877</v>
      </c>
      <c r="G372" s="263"/>
      <c r="H372" s="266">
        <v>37.5</v>
      </c>
      <c r="I372" s="267"/>
      <c r="J372" s="263"/>
      <c r="K372" s="263"/>
      <c r="L372" s="268"/>
      <c r="M372" s="269"/>
      <c r="N372" s="270"/>
      <c r="O372" s="270"/>
      <c r="P372" s="270"/>
      <c r="Q372" s="270"/>
      <c r="R372" s="270"/>
      <c r="S372" s="270"/>
      <c r="T372" s="27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72" t="s">
        <v>196</v>
      </c>
      <c r="AU372" s="272" t="s">
        <v>98</v>
      </c>
      <c r="AV372" s="14" t="s">
        <v>90</v>
      </c>
      <c r="AW372" s="14" t="s">
        <v>38</v>
      </c>
      <c r="AX372" s="14" t="s">
        <v>86</v>
      </c>
      <c r="AY372" s="272" t="s">
        <v>183</v>
      </c>
    </row>
    <row r="373" s="2" customFormat="1" ht="24.15" customHeight="1">
      <c r="A373" s="41"/>
      <c r="B373" s="42"/>
      <c r="C373" s="274" t="s">
        <v>629</v>
      </c>
      <c r="D373" s="274" t="s">
        <v>222</v>
      </c>
      <c r="E373" s="275" t="s">
        <v>2095</v>
      </c>
      <c r="F373" s="276" t="s">
        <v>2096</v>
      </c>
      <c r="G373" s="277" t="s">
        <v>189</v>
      </c>
      <c r="H373" s="278">
        <v>45</v>
      </c>
      <c r="I373" s="279"/>
      <c r="J373" s="280">
        <f>ROUND(I373*H373,2)</f>
        <v>0</v>
      </c>
      <c r="K373" s="276" t="s">
        <v>190</v>
      </c>
      <c r="L373" s="281"/>
      <c r="M373" s="282" t="s">
        <v>1</v>
      </c>
      <c r="N373" s="283" t="s">
        <v>47</v>
      </c>
      <c r="O373" s="94"/>
      <c r="P373" s="241">
        <f>O373*H373</f>
        <v>0</v>
      </c>
      <c r="Q373" s="241">
        <v>0.00029999999999999997</v>
      </c>
      <c r="R373" s="241">
        <f>Q373*H373</f>
        <v>0.013499999999999998</v>
      </c>
      <c r="S373" s="241">
        <v>0</v>
      </c>
      <c r="T373" s="242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43" t="s">
        <v>113</v>
      </c>
      <c r="AT373" s="243" t="s">
        <v>222</v>
      </c>
      <c r="AU373" s="243" t="s">
        <v>98</v>
      </c>
      <c r="AY373" s="19" t="s">
        <v>183</v>
      </c>
      <c r="BE373" s="244">
        <f>IF(N373="základní",J373,0)</f>
        <v>0</v>
      </c>
      <c r="BF373" s="244">
        <f>IF(N373="snížená",J373,0)</f>
        <v>0</v>
      </c>
      <c r="BG373" s="244">
        <f>IF(N373="zákl. přenesená",J373,0)</f>
        <v>0</v>
      </c>
      <c r="BH373" s="244">
        <f>IF(N373="sníž. přenesená",J373,0)</f>
        <v>0</v>
      </c>
      <c r="BI373" s="244">
        <f>IF(N373="nulová",J373,0)</f>
        <v>0</v>
      </c>
      <c r="BJ373" s="19" t="s">
        <v>86</v>
      </c>
      <c r="BK373" s="244">
        <f>ROUND(I373*H373,2)</f>
        <v>0</v>
      </c>
      <c r="BL373" s="19" t="s">
        <v>101</v>
      </c>
      <c r="BM373" s="243" t="s">
        <v>3746</v>
      </c>
    </row>
    <row r="374" s="2" customFormat="1">
      <c r="A374" s="41"/>
      <c r="B374" s="42"/>
      <c r="C374" s="43"/>
      <c r="D374" s="245" t="s">
        <v>192</v>
      </c>
      <c r="E374" s="43"/>
      <c r="F374" s="246" t="s">
        <v>2096</v>
      </c>
      <c r="G374" s="43"/>
      <c r="H374" s="43"/>
      <c r="I374" s="247"/>
      <c r="J374" s="43"/>
      <c r="K374" s="43"/>
      <c r="L374" s="47"/>
      <c r="M374" s="248"/>
      <c r="N374" s="249"/>
      <c r="O374" s="94"/>
      <c r="P374" s="94"/>
      <c r="Q374" s="94"/>
      <c r="R374" s="94"/>
      <c r="S374" s="94"/>
      <c r="T374" s="95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19" t="s">
        <v>192</v>
      </c>
      <c r="AU374" s="19" t="s">
        <v>98</v>
      </c>
    </row>
    <row r="375" s="14" customFormat="1">
      <c r="A375" s="14"/>
      <c r="B375" s="262"/>
      <c r="C375" s="263"/>
      <c r="D375" s="245" t="s">
        <v>196</v>
      </c>
      <c r="E375" s="264" t="s">
        <v>1</v>
      </c>
      <c r="F375" s="265" t="s">
        <v>2098</v>
      </c>
      <c r="G375" s="263"/>
      <c r="H375" s="266">
        <v>45</v>
      </c>
      <c r="I375" s="267"/>
      <c r="J375" s="263"/>
      <c r="K375" s="263"/>
      <c r="L375" s="268"/>
      <c r="M375" s="269"/>
      <c r="N375" s="270"/>
      <c r="O375" s="270"/>
      <c r="P375" s="270"/>
      <c r="Q375" s="270"/>
      <c r="R375" s="270"/>
      <c r="S375" s="270"/>
      <c r="T375" s="27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2" t="s">
        <v>196</v>
      </c>
      <c r="AU375" s="272" t="s">
        <v>98</v>
      </c>
      <c r="AV375" s="14" t="s">
        <v>90</v>
      </c>
      <c r="AW375" s="14" t="s">
        <v>38</v>
      </c>
      <c r="AX375" s="14" t="s">
        <v>86</v>
      </c>
      <c r="AY375" s="272" t="s">
        <v>183</v>
      </c>
    </row>
    <row r="376" s="2" customFormat="1" ht="24.15" customHeight="1">
      <c r="A376" s="41"/>
      <c r="B376" s="42"/>
      <c r="C376" s="232" t="s">
        <v>635</v>
      </c>
      <c r="D376" s="232" t="s">
        <v>186</v>
      </c>
      <c r="E376" s="233" t="s">
        <v>2099</v>
      </c>
      <c r="F376" s="234" t="s">
        <v>2100</v>
      </c>
      <c r="G376" s="235" t="s">
        <v>294</v>
      </c>
      <c r="H376" s="236">
        <v>8</v>
      </c>
      <c r="I376" s="237"/>
      <c r="J376" s="238">
        <f>ROUND(I376*H376,2)</f>
        <v>0</v>
      </c>
      <c r="K376" s="234" t="s">
        <v>1</v>
      </c>
      <c r="L376" s="47"/>
      <c r="M376" s="239" t="s">
        <v>1</v>
      </c>
      <c r="N376" s="240" t="s">
        <v>47</v>
      </c>
      <c r="O376" s="94"/>
      <c r="P376" s="241">
        <f>O376*H376</f>
        <v>0</v>
      </c>
      <c r="Q376" s="241">
        <v>0.00010000000000000001</v>
      </c>
      <c r="R376" s="241">
        <f>Q376*H376</f>
        <v>0.00080000000000000004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101</v>
      </c>
      <c r="AT376" s="243" t="s">
        <v>186</v>
      </c>
      <c r="AU376" s="243" t="s">
        <v>98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3747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2102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98</v>
      </c>
    </row>
    <row r="378" s="14" customFormat="1">
      <c r="A378" s="14"/>
      <c r="B378" s="262"/>
      <c r="C378" s="263"/>
      <c r="D378" s="245" t="s">
        <v>196</v>
      </c>
      <c r="E378" s="264" t="s">
        <v>1</v>
      </c>
      <c r="F378" s="265" t="s">
        <v>2103</v>
      </c>
      <c r="G378" s="263"/>
      <c r="H378" s="266">
        <v>8</v>
      </c>
      <c r="I378" s="267"/>
      <c r="J378" s="263"/>
      <c r="K378" s="263"/>
      <c r="L378" s="268"/>
      <c r="M378" s="269"/>
      <c r="N378" s="270"/>
      <c r="O378" s="270"/>
      <c r="P378" s="270"/>
      <c r="Q378" s="270"/>
      <c r="R378" s="270"/>
      <c r="S378" s="270"/>
      <c r="T378" s="27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72" t="s">
        <v>196</v>
      </c>
      <c r="AU378" s="272" t="s">
        <v>98</v>
      </c>
      <c r="AV378" s="14" t="s">
        <v>90</v>
      </c>
      <c r="AW378" s="14" t="s">
        <v>38</v>
      </c>
      <c r="AX378" s="14" t="s">
        <v>86</v>
      </c>
      <c r="AY378" s="272" t="s">
        <v>183</v>
      </c>
    </row>
    <row r="379" s="12" customFormat="1" ht="20.88" customHeight="1">
      <c r="A379" s="12"/>
      <c r="B379" s="216"/>
      <c r="C379" s="217"/>
      <c r="D379" s="218" t="s">
        <v>81</v>
      </c>
      <c r="E379" s="230" t="s">
        <v>116</v>
      </c>
      <c r="F379" s="230" t="s">
        <v>2104</v>
      </c>
      <c r="G379" s="217"/>
      <c r="H379" s="217"/>
      <c r="I379" s="220"/>
      <c r="J379" s="231">
        <f>BK379</f>
        <v>0</v>
      </c>
      <c r="K379" s="217"/>
      <c r="L379" s="222"/>
      <c r="M379" s="223"/>
      <c r="N379" s="224"/>
      <c r="O379" s="224"/>
      <c r="P379" s="225">
        <f>SUM(P380:P458)</f>
        <v>0</v>
      </c>
      <c r="Q379" s="224"/>
      <c r="R379" s="225">
        <f>SUM(R380:R458)</f>
        <v>0</v>
      </c>
      <c r="S379" s="224"/>
      <c r="T379" s="226">
        <f>SUM(T380:T458)</f>
        <v>48.150100000000002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7" t="s">
        <v>86</v>
      </c>
      <c r="AT379" s="228" t="s">
        <v>81</v>
      </c>
      <c r="AU379" s="228" t="s">
        <v>90</v>
      </c>
      <c r="AY379" s="227" t="s">
        <v>183</v>
      </c>
      <c r="BK379" s="229">
        <f>SUM(BK380:BK458)</f>
        <v>0</v>
      </c>
    </row>
    <row r="380" s="2" customFormat="1" ht="21.75" customHeight="1">
      <c r="A380" s="41"/>
      <c r="B380" s="42"/>
      <c r="C380" s="232" t="s">
        <v>641</v>
      </c>
      <c r="D380" s="232" t="s">
        <v>186</v>
      </c>
      <c r="E380" s="233" t="s">
        <v>2105</v>
      </c>
      <c r="F380" s="234" t="s">
        <v>2106</v>
      </c>
      <c r="G380" s="235" t="s">
        <v>231</v>
      </c>
      <c r="H380" s="236">
        <v>11.5</v>
      </c>
      <c r="I380" s="237"/>
      <c r="J380" s="238">
        <f>ROUND(I380*H380,2)</f>
        <v>0</v>
      </c>
      <c r="K380" s="234" t="s">
        <v>1</v>
      </c>
      <c r="L380" s="47"/>
      <c r="M380" s="239" t="s">
        <v>1</v>
      </c>
      <c r="N380" s="240" t="s">
        <v>47</v>
      </c>
      <c r="O380" s="94"/>
      <c r="P380" s="241">
        <f>O380*H380</f>
        <v>0</v>
      </c>
      <c r="Q380" s="241">
        <v>0</v>
      </c>
      <c r="R380" s="241">
        <f>Q380*H380</f>
        <v>0</v>
      </c>
      <c r="S380" s="241">
        <v>0.23300000000000001</v>
      </c>
      <c r="T380" s="242">
        <f>S380*H380</f>
        <v>2.6795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101</v>
      </c>
      <c r="AT380" s="243" t="s">
        <v>186</v>
      </c>
      <c r="AU380" s="243" t="s">
        <v>98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3748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2106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98</v>
      </c>
    </row>
    <row r="382" s="14" customFormat="1">
      <c r="A382" s="14"/>
      <c r="B382" s="262"/>
      <c r="C382" s="263"/>
      <c r="D382" s="245" t="s">
        <v>196</v>
      </c>
      <c r="E382" s="264" t="s">
        <v>1</v>
      </c>
      <c r="F382" s="265" t="s">
        <v>2108</v>
      </c>
      <c r="G382" s="263"/>
      <c r="H382" s="266">
        <v>11.5</v>
      </c>
      <c r="I382" s="267"/>
      <c r="J382" s="263"/>
      <c r="K382" s="263"/>
      <c r="L382" s="268"/>
      <c r="M382" s="269"/>
      <c r="N382" s="270"/>
      <c r="O382" s="270"/>
      <c r="P382" s="270"/>
      <c r="Q382" s="270"/>
      <c r="R382" s="270"/>
      <c r="S382" s="270"/>
      <c r="T382" s="271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2" t="s">
        <v>196</v>
      </c>
      <c r="AU382" s="272" t="s">
        <v>98</v>
      </c>
      <c r="AV382" s="14" t="s">
        <v>90</v>
      </c>
      <c r="AW382" s="14" t="s">
        <v>38</v>
      </c>
      <c r="AX382" s="14" t="s">
        <v>86</v>
      </c>
      <c r="AY382" s="272" t="s">
        <v>183</v>
      </c>
    </row>
    <row r="383" s="2" customFormat="1" ht="16.5" customHeight="1">
      <c r="A383" s="41"/>
      <c r="B383" s="42"/>
      <c r="C383" s="232" t="s">
        <v>199</v>
      </c>
      <c r="D383" s="232" t="s">
        <v>186</v>
      </c>
      <c r="E383" s="233" t="s">
        <v>2109</v>
      </c>
      <c r="F383" s="234" t="s">
        <v>2110</v>
      </c>
      <c r="G383" s="235" t="s">
        <v>209</v>
      </c>
      <c r="H383" s="236">
        <v>2.6800000000000002</v>
      </c>
      <c r="I383" s="237"/>
      <c r="J383" s="238">
        <f>ROUND(I383*H383,2)</f>
        <v>0</v>
      </c>
      <c r="K383" s="234" t="s">
        <v>190</v>
      </c>
      <c r="L383" s="47"/>
      <c r="M383" s="239" t="s">
        <v>1</v>
      </c>
      <c r="N383" s="240" t="s">
        <v>47</v>
      </c>
      <c r="O383" s="94"/>
      <c r="P383" s="241">
        <f>O383*H383</f>
        <v>0</v>
      </c>
      <c r="Q383" s="241">
        <v>0</v>
      </c>
      <c r="R383" s="241">
        <f>Q383*H383</f>
        <v>0</v>
      </c>
      <c r="S383" s="241">
        <v>0</v>
      </c>
      <c r="T383" s="242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43" t="s">
        <v>101</v>
      </c>
      <c r="AT383" s="243" t="s">
        <v>186</v>
      </c>
      <c r="AU383" s="243" t="s">
        <v>98</v>
      </c>
      <c r="AY383" s="19" t="s">
        <v>183</v>
      </c>
      <c r="BE383" s="244">
        <f>IF(N383="základní",J383,0)</f>
        <v>0</v>
      </c>
      <c r="BF383" s="244">
        <f>IF(N383="snížená",J383,0)</f>
        <v>0</v>
      </c>
      <c r="BG383" s="244">
        <f>IF(N383="zákl. přenesená",J383,0)</f>
        <v>0</v>
      </c>
      <c r="BH383" s="244">
        <f>IF(N383="sníž. přenesená",J383,0)</f>
        <v>0</v>
      </c>
      <c r="BI383" s="244">
        <f>IF(N383="nulová",J383,0)</f>
        <v>0</v>
      </c>
      <c r="BJ383" s="19" t="s">
        <v>86</v>
      </c>
      <c r="BK383" s="244">
        <f>ROUND(I383*H383,2)</f>
        <v>0</v>
      </c>
      <c r="BL383" s="19" t="s">
        <v>101</v>
      </c>
      <c r="BM383" s="243" t="s">
        <v>3749</v>
      </c>
    </row>
    <row r="384" s="2" customFormat="1">
      <c r="A384" s="41"/>
      <c r="B384" s="42"/>
      <c r="C384" s="43"/>
      <c r="D384" s="245" t="s">
        <v>192</v>
      </c>
      <c r="E384" s="43"/>
      <c r="F384" s="246" t="s">
        <v>2112</v>
      </c>
      <c r="G384" s="43"/>
      <c r="H384" s="43"/>
      <c r="I384" s="247"/>
      <c r="J384" s="43"/>
      <c r="K384" s="43"/>
      <c r="L384" s="47"/>
      <c r="M384" s="248"/>
      <c r="N384" s="249"/>
      <c r="O384" s="94"/>
      <c r="P384" s="94"/>
      <c r="Q384" s="94"/>
      <c r="R384" s="94"/>
      <c r="S384" s="94"/>
      <c r="T384" s="95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19" t="s">
        <v>192</v>
      </c>
      <c r="AU384" s="19" t="s">
        <v>98</v>
      </c>
    </row>
    <row r="385" s="2" customFormat="1">
      <c r="A385" s="41"/>
      <c r="B385" s="42"/>
      <c r="C385" s="43"/>
      <c r="D385" s="250" t="s">
        <v>194</v>
      </c>
      <c r="E385" s="43"/>
      <c r="F385" s="251" t="s">
        <v>2113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194</v>
      </c>
      <c r="AU385" s="19" t="s">
        <v>98</v>
      </c>
    </row>
    <row r="386" s="14" customFormat="1">
      <c r="A386" s="14"/>
      <c r="B386" s="262"/>
      <c r="C386" s="263"/>
      <c r="D386" s="245" t="s">
        <v>196</v>
      </c>
      <c r="E386" s="264" t="s">
        <v>1</v>
      </c>
      <c r="F386" s="265" t="s">
        <v>2114</v>
      </c>
      <c r="G386" s="263"/>
      <c r="H386" s="266">
        <v>2.6800000000000002</v>
      </c>
      <c r="I386" s="267"/>
      <c r="J386" s="263"/>
      <c r="K386" s="263"/>
      <c r="L386" s="268"/>
      <c r="M386" s="269"/>
      <c r="N386" s="270"/>
      <c r="O386" s="270"/>
      <c r="P386" s="270"/>
      <c r="Q386" s="270"/>
      <c r="R386" s="270"/>
      <c r="S386" s="270"/>
      <c r="T386" s="27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72" t="s">
        <v>196</v>
      </c>
      <c r="AU386" s="272" t="s">
        <v>98</v>
      </c>
      <c r="AV386" s="14" t="s">
        <v>90</v>
      </c>
      <c r="AW386" s="14" t="s">
        <v>38</v>
      </c>
      <c r="AX386" s="14" t="s">
        <v>86</v>
      </c>
      <c r="AY386" s="272" t="s">
        <v>183</v>
      </c>
    </row>
    <row r="387" s="2" customFormat="1" ht="24.15" customHeight="1">
      <c r="A387" s="41"/>
      <c r="B387" s="42"/>
      <c r="C387" s="232" t="s">
        <v>652</v>
      </c>
      <c r="D387" s="232" t="s">
        <v>186</v>
      </c>
      <c r="E387" s="233" t="s">
        <v>2115</v>
      </c>
      <c r="F387" s="234" t="s">
        <v>2116</v>
      </c>
      <c r="G387" s="235" t="s">
        <v>209</v>
      </c>
      <c r="H387" s="236">
        <v>2.6800000000000002</v>
      </c>
      <c r="I387" s="237"/>
      <c r="J387" s="238">
        <f>ROUND(I387*H387,2)</f>
        <v>0</v>
      </c>
      <c r="K387" s="234" t="s">
        <v>190</v>
      </c>
      <c r="L387" s="47"/>
      <c r="M387" s="239" t="s">
        <v>1</v>
      </c>
      <c r="N387" s="240" t="s">
        <v>47</v>
      </c>
      <c r="O387" s="94"/>
      <c r="P387" s="241">
        <f>O387*H387</f>
        <v>0</v>
      </c>
      <c r="Q387" s="241">
        <v>0</v>
      </c>
      <c r="R387" s="241">
        <f>Q387*H387</f>
        <v>0</v>
      </c>
      <c r="S387" s="241">
        <v>0</v>
      </c>
      <c r="T387" s="242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43" t="s">
        <v>101</v>
      </c>
      <c r="AT387" s="243" t="s">
        <v>186</v>
      </c>
      <c r="AU387" s="243" t="s">
        <v>98</v>
      </c>
      <c r="AY387" s="19" t="s">
        <v>183</v>
      </c>
      <c r="BE387" s="244">
        <f>IF(N387="základní",J387,0)</f>
        <v>0</v>
      </c>
      <c r="BF387" s="244">
        <f>IF(N387="snížená",J387,0)</f>
        <v>0</v>
      </c>
      <c r="BG387" s="244">
        <f>IF(N387="zákl. přenesená",J387,0)</f>
        <v>0</v>
      </c>
      <c r="BH387" s="244">
        <f>IF(N387="sníž. přenesená",J387,0)</f>
        <v>0</v>
      </c>
      <c r="BI387" s="244">
        <f>IF(N387="nulová",J387,0)</f>
        <v>0</v>
      </c>
      <c r="BJ387" s="19" t="s">
        <v>86</v>
      </c>
      <c r="BK387" s="244">
        <f>ROUND(I387*H387,2)</f>
        <v>0</v>
      </c>
      <c r="BL387" s="19" t="s">
        <v>101</v>
      </c>
      <c r="BM387" s="243" t="s">
        <v>3750</v>
      </c>
    </row>
    <row r="388" s="2" customFormat="1">
      <c r="A388" s="41"/>
      <c r="B388" s="42"/>
      <c r="C388" s="43"/>
      <c r="D388" s="245" t="s">
        <v>192</v>
      </c>
      <c r="E388" s="43"/>
      <c r="F388" s="246" t="s">
        <v>2118</v>
      </c>
      <c r="G388" s="43"/>
      <c r="H388" s="43"/>
      <c r="I388" s="247"/>
      <c r="J388" s="43"/>
      <c r="K388" s="43"/>
      <c r="L388" s="47"/>
      <c r="M388" s="248"/>
      <c r="N388" s="249"/>
      <c r="O388" s="94"/>
      <c r="P388" s="94"/>
      <c r="Q388" s="94"/>
      <c r="R388" s="94"/>
      <c r="S388" s="94"/>
      <c r="T388" s="95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19" t="s">
        <v>192</v>
      </c>
      <c r="AU388" s="19" t="s">
        <v>98</v>
      </c>
    </row>
    <row r="389" s="2" customFormat="1">
      <c r="A389" s="41"/>
      <c r="B389" s="42"/>
      <c r="C389" s="43"/>
      <c r="D389" s="250" t="s">
        <v>194</v>
      </c>
      <c r="E389" s="43"/>
      <c r="F389" s="251" t="s">
        <v>2119</v>
      </c>
      <c r="G389" s="43"/>
      <c r="H389" s="43"/>
      <c r="I389" s="247"/>
      <c r="J389" s="43"/>
      <c r="K389" s="43"/>
      <c r="L389" s="47"/>
      <c r="M389" s="248"/>
      <c r="N389" s="249"/>
      <c r="O389" s="94"/>
      <c r="P389" s="94"/>
      <c r="Q389" s="94"/>
      <c r="R389" s="94"/>
      <c r="S389" s="94"/>
      <c r="T389" s="95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19" t="s">
        <v>194</v>
      </c>
      <c r="AU389" s="19" t="s">
        <v>98</v>
      </c>
    </row>
    <row r="390" s="14" customFormat="1">
      <c r="A390" s="14"/>
      <c r="B390" s="262"/>
      <c r="C390" s="263"/>
      <c r="D390" s="245" t="s">
        <v>196</v>
      </c>
      <c r="E390" s="264" t="s">
        <v>1</v>
      </c>
      <c r="F390" s="265" t="s">
        <v>2114</v>
      </c>
      <c r="G390" s="263"/>
      <c r="H390" s="266">
        <v>2.6800000000000002</v>
      </c>
      <c r="I390" s="267"/>
      <c r="J390" s="263"/>
      <c r="K390" s="263"/>
      <c r="L390" s="268"/>
      <c r="M390" s="269"/>
      <c r="N390" s="270"/>
      <c r="O390" s="270"/>
      <c r="P390" s="270"/>
      <c r="Q390" s="270"/>
      <c r="R390" s="270"/>
      <c r="S390" s="270"/>
      <c r="T390" s="271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72" t="s">
        <v>196</v>
      </c>
      <c r="AU390" s="272" t="s">
        <v>98</v>
      </c>
      <c r="AV390" s="14" t="s">
        <v>90</v>
      </c>
      <c r="AW390" s="14" t="s">
        <v>38</v>
      </c>
      <c r="AX390" s="14" t="s">
        <v>86</v>
      </c>
      <c r="AY390" s="272" t="s">
        <v>183</v>
      </c>
    </row>
    <row r="391" s="2" customFormat="1" ht="33" customHeight="1">
      <c r="A391" s="41"/>
      <c r="B391" s="42"/>
      <c r="C391" s="232" t="s">
        <v>656</v>
      </c>
      <c r="D391" s="232" t="s">
        <v>186</v>
      </c>
      <c r="E391" s="233" t="s">
        <v>2120</v>
      </c>
      <c r="F391" s="234" t="s">
        <v>2121</v>
      </c>
      <c r="G391" s="235" t="s">
        <v>189</v>
      </c>
      <c r="H391" s="236">
        <v>21.5</v>
      </c>
      <c r="I391" s="237"/>
      <c r="J391" s="238">
        <f>ROUND(I391*H391,2)</f>
        <v>0</v>
      </c>
      <c r="K391" s="234" t="s">
        <v>190</v>
      </c>
      <c r="L391" s="47"/>
      <c r="M391" s="239" t="s">
        <v>1</v>
      </c>
      <c r="N391" s="240" t="s">
        <v>47</v>
      </c>
      <c r="O391" s="94"/>
      <c r="P391" s="241">
        <f>O391*H391</f>
        <v>0</v>
      </c>
      <c r="Q391" s="241">
        <v>0</v>
      </c>
      <c r="R391" s="241">
        <f>Q391*H391</f>
        <v>0</v>
      </c>
      <c r="S391" s="241">
        <v>0.93500000000000005</v>
      </c>
      <c r="T391" s="242">
        <f>S391*H391</f>
        <v>20.102500000000003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43" t="s">
        <v>101</v>
      </c>
      <c r="AT391" s="243" t="s">
        <v>186</v>
      </c>
      <c r="AU391" s="243" t="s">
        <v>98</v>
      </c>
      <c r="AY391" s="19" t="s">
        <v>183</v>
      </c>
      <c r="BE391" s="244">
        <f>IF(N391="základní",J391,0)</f>
        <v>0</v>
      </c>
      <c r="BF391" s="244">
        <f>IF(N391="snížená",J391,0)</f>
        <v>0</v>
      </c>
      <c r="BG391" s="244">
        <f>IF(N391="zákl. přenesená",J391,0)</f>
        <v>0</v>
      </c>
      <c r="BH391" s="244">
        <f>IF(N391="sníž. přenesená",J391,0)</f>
        <v>0</v>
      </c>
      <c r="BI391" s="244">
        <f>IF(N391="nulová",J391,0)</f>
        <v>0</v>
      </c>
      <c r="BJ391" s="19" t="s">
        <v>86</v>
      </c>
      <c r="BK391" s="244">
        <f>ROUND(I391*H391,2)</f>
        <v>0</v>
      </c>
      <c r="BL391" s="19" t="s">
        <v>101</v>
      </c>
      <c r="BM391" s="243" t="s">
        <v>3751</v>
      </c>
    </row>
    <row r="392" s="2" customFormat="1">
      <c r="A392" s="41"/>
      <c r="B392" s="42"/>
      <c r="C392" s="43"/>
      <c r="D392" s="245" t="s">
        <v>192</v>
      </c>
      <c r="E392" s="43"/>
      <c r="F392" s="246" t="s">
        <v>2123</v>
      </c>
      <c r="G392" s="43"/>
      <c r="H392" s="43"/>
      <c r="I392" s="247"/>
      <c r="J392" s="43"/>
      <c r="K392" s="43"/>
      <c r="L392" s="47"/>
      <c r="M392" s="248"/>
      <c r="N392" s="249"/>
      <c r="O392" s="94"/>
      <c r="P392" s="94"/>
      <c r="Q392" s="94"/>
      <c r="R392" s="94"/>
      <c r="S392" s="94"/>
      <c r="T392" s="95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192</v>
      </c>
      <c r="AU392" s="19" t="s">
        <v>98</v>
      </c>
    </row>
    <row r="393" s="2" customFormat="1">
      <c r="A393" s="41"/>
      <c r="B393" s="42"/>
      <c r="C393" s="43"/>
      <c r="D393" s="250" t="s">
        <v>194</v>
      </c>
      <c r="E393" s="43"/>
      <c r="F393" s="251" t="s">
        <v>2124</v>
      </c>
      <c r="G393" s="43"/>
      <c r="H393" s="43"/>
      <c r="I393" s="247"/>
      <c r="J393" s="43"/>
      <c r="K393" s="43"/>
      <c r="L393" s="47"/>
      <c r="M393" s="248"/>
      <c r="N393" s="249"/>
      <c r="O393" s="94"/>
      <c r="P393" s="94"/>
      <c r="Q393" s="94"/>
      <c r="R393" s="94"/>
      <c r="S393" s="94"/>
      <c r="T393" s="95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194</v>
      </c>
      <c r="AU393" s="19" t="s">
        <v>98</v>
      </c>
    </row>
    <row r="394" s="13" customFormat="1">
      <c r="A394" s="13"/>
      <c r="B394" s="252"/>
      <c r="C394" s="253"/>
      <c r="D394" s="245" t="s">
        <v>196</v>
      </c>
      <c r="E394" s="254" t="s">
        <v>1</v>
      </c>
      <c r="F394" s="255" t="s">
        <v>2125</v>
      </c>
      <c r="G394" s="253"/>
      <c r="H394" s="254" t="s">
        <v>1</v>
      </c>
      <c r="I394" s="256"/>
      <c r="J394" s="253"/>
      <c r="K394" s="253"/>
      <c r="L394" s="257"/>
      <c r="M394" s="258"/>
      <c r="N394" s="259"/>
      <c r="O394" s="259"/>
      <c r="P394" s="259"/>
      <c r="Q394" s="259"/>
      <c r="R394" s="259"/>
      <c r="S394" s="259"/>
      <c r="T394" s="26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61" t="s">
        <v>196</v>
      </c>
      <c r="AU394" s="261" t="s">
        <v>98</v>
      </c>
      <c r="AV394" s="13" t="s">
        <v>86</v>
      </c>
      <c r="AW394" s="13" t="s">
        <v>38</v>
      </c>
      <c r="AX394" s="13" t="s">
        <v>82</v>
      </c>
      <c r="AY394" s="261" t="s">
        <v>183</v>
      </c>
    </row>
    <row r="395" s="14" customFormat="1">
      <c r="A395" s="14"/>
      <c r="B395" s="262"/>
      <c r="C395" s="263"/>
      <c r="D395" s="245" t="s">
        <v>196</v>
      </c>
      <c r="E395" s="264" t="s">
        <v>1</v>
      </c>
      <c r="F395" s="265" t="s">
        <v>2126</v>
      </c>
      <c r="G395" s="263"/>
      <c r="H395" s="266">
        <v>21.5</v>
      </c>
      <c r="I395" s="267"/>
      <c r="J395" s="263"/>
      <c r="K395" s="263"/>
      <c r="L395" s="268"/>
      <c r="M395" s="269"/>
      <c r="N395" s="270"/>
      <c r="O395" s="270"/>
      <c r="P395" s="270"/>
      <c r="Q395" s="270"/>
      <c r="R395" s="270"/>
      <c r="S395" s="270"/>
      <c r="T395" s="27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72" t="s">
        <v>196</v>
      </c>
      <c r="AU395" s="272" t="s">
        <v>98</v>
      </c>
      <c r="AV395" s="14" t="s">
        <v>90</v>
      </c>
      <c r="AW395" s="14" t="s">
        <v>38</v>
      </c>
      <c r="AX395" s="14" t="s">
        <v>86</v>
      </c>
      <c r="AY395" s="272" t="s">
        <v>183</v>
      </c>
    </row>
    <row r="396" s="2" customFormat="1" ht="24.15" customHeight="1">
      <c r="A396" s="41"/>
      <c r="B396" s="42"/>
      <c r="C396" s="232" t="s">
        <v>661</v>
      </c>
      <c r="D396" s="232" t="s">
        <v>186</v>
      </c>
      <c r="E396" s="233" t="s">
        <v>2127</v>
      </c>
      <c r="F396" s="234" t="s">
        <v>2128</v>
      </c>
      <c r="G396" s="235" t="s">
        <v>189</v>
      </c>
      <c r="H396" s="236">
        <v>28.449999999999999</v>
      </c>
      <c r="I396" s="237"/>
      <c r="J396" s="238">
        <f>ROUND(I396*H396,2)</f>
        <v>0</v>
      </c>
      <c r="K396" s="234" t="s">
        <v>190</v>
      </c>
      <c r="L396" s="47"/>
      <c r="M396" s="239" t="s">
        <v>1</v>
      </c>
      <c r="N396" s="240" t="s">
        <v>47</v>
      </c>
      <c r="O396" s="94"/>
      <c r="P396" s="241">
        <f>O396*H396</f>
        <v>0</v>
      </c>
      <c r="Q396" s="241">
        <v>0</v>
      </c>
      <c r="R396" s="241">
        <f>Q396*H396</f>
        <v>0</v>
      </c>
      <c r="S396" s="241">
        <v>0.45000000000000001</v>
      </c>
      <c r="T396" s="242">
        <f>S396*H396</f>
        <v>12.8025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43" t="s">
        <v>101</v>
      </c>
      <c r="AT396" s="243" t="s">
        <v>186</v>
      </c>
      <c r="AU396" s="243" t="s">
        <v>98</v>
      </c>
      <c r="AY396" s="19" t="s">
        <v>183</v>
      </c>
      <c r="BE396" s="244">
        <f>IF(N396="základní",J396,0)</f>
        <v>0</v>
      </c>
      <c r="BF396" s="244">
        <f>IF(N396="snížená",J396,0)</f>
        <v>0</v>
      </c>
      <c r="BG396" s="244">
        <f>IF(N396="zákl. přenesená",J396,0)</f>
        <v>0</v>
      </c>
      <c r="BH396" s="244">
        <f>IF(N396="sníž. přenesená",J396,0)</f>
        <v>0</v>
      </c>
      <c r="BI396" s="244">
        <f>IF(N396="nulová",J396,0)</f>
        <v>0</v>
      </c>
      <c r="BJ396" s="19" t="s">
        <v>86</v>
      </c>
      <c r="BK396" s="244">
        <f>ROUND(I396*H396,2)</f>
        <v>0</v>
      </c>
      <c r="BL396" s="19" t="s">
        <v>101</v>
      </c>
      <c r="BM396" s="243" t="s">
        <v>3752</v>
      </c>
    </row>
    <row r="397" s="2" customFormat="1">
      <c r="A397" s="41"/>
      <c r="B397" s="42"/>
      <c r="C397" s="43"/>
      <c r="D397" s="245" t="s">
        <v>192</v>
      </c>
      <c r="E397" s="43"/>
      <c r="F397" s="246" t="s">
        <v>2130</v>
      </c>
      <c r="G397" s="43"/>
      <c r="H397" s="43"/>
      <c r="I397" s="247"/>
      <c r="J397" s="43"/>
      <c r="K397" s="43"/>
      <c r="L397" s="47"/>
      <c r="M397" s="248"/>
      <c r="N397" s="249"/>
      <c r="O397" s="94"/>
      <c r="P397" s="94"/>
      <c r="Q397" s="94"/>
      <c r="R397" s="94"/>
      <c r="S397" s="94"/>
      <c r="T397" s="95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192</v>
      </c>
      <c r="AU397" s="19" t="s">
        <v>98</v>
      </c>
    </row>
    <row r="398" s="2" customFormat="1">
      <c r="A398" s="41"/>
      <c r="B398" s="42"/>
      <c r="C398" s="43"/>
      <c r="D398" s="250" t="s">
        <v>194</v>
      </c>
      <c r="E398" s="43"/>
      <c r="F398" s="251" t="s">
        <v>2131</v>
      </c>
      <c r="G398" s="43"/>
      <c r="H398" s="43"/>
      <c r="I398" s="247"/>
      <c r="J398" s="43"/>
      <c r="K398" s="43"/>
      <c r="L398" s="47"/>
      <c r="M398" s="248"/>
      <c r="N398" s="249"/>
      <c r="O398" s="94"/>
      <c r="P398" s="94"/>
      <c r="Q398" s="94"/>
      <c r="R398" s="94"/>
      <c r="S398" s="94"/>
      <c r="T398" s="95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19" t="s">
        <v>194</v>
      </c>
      <c r="AU398" s="19" t="s">
        <v>98</v>
      </c>
    </row>
    <row r="399" s="13" customFormat="1">
      <c r="A399" s="13"/>
      <c r="B399" s="252"/>
      <c r="C399" s="253"/>
      <c r="D399" s="245" t="s">
        <v>196</v>
      </c>
      <c r="E399" s="254" t="s">
        <v>1</v>
      </c>
      <c r="F399" s="255" t="s">
        <v>2132</v>
      </c>
      <c r="G399" s="253"/>
      <c r="H399" s="254" t="s">
        <v>1</v>
      </c>
      <c r="I399" s="256"/>
      <c r="J399" s="253"/>
      <c r="K399" s="253"/>
      <c r="L399" s="257"/>
      <c r="M399" s="258"/>
      <c r="N399" s="259"/>
      <c r="O399" s="259"/>
      <c r="P399" s="259"/>
      <c r="Q399" s="259"/>
      <c r="R399" s="259"/>
      <c r="S399" s="259"/>
      <c r="T399" s="26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61" t="s">
        <v>196</v>
      </c>
      <c r="AU399" s="261" t="s">
        <v>98</v>
      </c>
      <c r="AV399" s="13" t="s">
        <v>86</v>
      </c>
      <c r="AW399" s="13" t="s">
        <v>38</v>
      </c>
      <c r="AX399" s="13" t="s">
        <v>82</v>
      </c>
      <c r="AY399" s="261" t="s">
        <v>183</v>
      </c>
    </row>
    <row r="400" s="14" customFormat="1">
      <c r="A400" s="14"/>
      <c r="B400" s="262"/>
      <c r="C400" s="263"/>
      <c r="D400" s="245" t="s">
        <v>196</v>
      </c>
      <c r="E400" s="264" t="s">
        <v>1</v>
      </c>
      <c r="F400" s="265" t="s">
        <v>2133</v>
      </c>
      <c r="G400" s="263"/>
      <c r="H400" s="266">
        <v>28.449999999999999</v>
      </c>
      <c r="I400" s="267"/>
      <c r="J400" s="263"/>
      <c r="K400" s="263"/>
      <c r="L400" s="268"/>
      <c r="M400" s="269"/>
      <c r="N400" s="270"/>
      <c r="O400" s="270"/>
      <c r="P400" s="270"/>
      <c r="Q400" s="270"/>
      <c r="R400" s="270"/>
      <c r="S400" s="270"/>
      <c r="T400" s="271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72" t="s">
        <v>196</v>
      </c>
      <c r="AU400" s="272" t="s">
        <v>98</v>
      </c>
      <c r="AV400" s="14" t="s">
        <v>90</v>
      </c>
      <c r="AW400" s="14" t="s">
        <v>38</v>
      </c>
      <c r="AX400" s="14" t="s">
        <v>86</v>
      </c>
      <c r="AY400" s="272" t="s">
        <v>183</v>
      </c>
    </row>
    <row r="401" s="2" customFormat="1" ht="16.5" customHeight="1">
      <c r="A401" s="41"/>
      <c r="B401" s="42"/>
      <c r="C401" s="232" t="s">
        <v>667</v>
      </c>
      <c r="D401" s="232" t="s">
        <v>186</v>
      </c>
      <c r="E401" s="233" t="s">
        <v>2134</v>
      </c>
      <c r="F401" s="234" t="s">
        <v>2135</v>
      </c>
      <c r="G401" s="235" t="s">
        <v>209</v>
      </c>
      <c r="H401" s="236">
        <v>32.905999999999999</v>
      </c>
      <c r="I401" s="237"/>
      <c r="J401" s="238">
        <f>ROUND(I401*H401,2)</f>
        <v>0</v>
      </c>
      <c r="K401" s="234" t="s">
        <v>190</v>
      </c>
      <c r="L401" s="47"/>
      <c r="M401" s="239" t="s">
        <v>1</v>
      </c>
      <c r="N401" s="240" t="s">
        <v>47</v>
      </c>
      <c r="O401" s="94"/>
      <c r="P401" s="241">
        <f>O401*H401</f>
        <v>0</v>
      </c>
      <c r="Q401" s="241">
        <v>0</v>
      </c>
      <c r="R401" s="241">
        <f>Q401*H401</f>
        <v>0</v>
      </c>
      <c r="S401" s="241">
        <v>0</v>
      </c>
      <c r="T401" s="242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43" t="s">
        <v>101</v>
      </c>
      <c r="AT401" s="243" t="s">
        <v>186</v>
      </c>
      <c r="AU401" s="243" t="s">
        <v>98</v>
      </c>
      <c r="AY401" s="19" t="s">
        <v>183</v>
      </c>
      <c r="BE401" s="244">
        <f>IF(N401="základní",J401,0)</f>
        <v>0</v>
      </c>
      <c r="BF401" s="244">
        <f>IF(N401="snížená",J401,0)</f>
        <v>0</v>
      </c>
      <c r="BG401" s="244">
        <f>IF(N401="zákl. přenesená",J401,0)</f>
        <v>0</v>
      </c>
      <c r="BH401" s="244">
        <f>IF(N401="sníž. přenesená",J401,0)</f>
        <v>0</v>
      </c>
      <c r="BI401" s="244">
        <f>IF(N401="nulová",J401,0)</f>
        <v>0</v>
      </c>
      <c r="BJ401" s="19" t="s">
        <v>86</v>
      </c>
      <c r="BK401" s="244">
        <f>ROUND(I401*H401,2)</f>
        <v>0</v>
      </c>
      <c r="BL401" s="19" t="s">
        <v>101</v>
      </c>
      <c r="BM401" s="243" t="s">
        <v>3753</v>
      </c>
    </row>
    <row r="402" s="2" customFormat="1">
      <c r="A402" s="41"/>
      <c r="B402" s="42"/>
      <c r="C402" s="43"/>
      <c r="D402" s="245" t="s">
        <v>192</v>
      </c>
      <c r="E402" s="43"/>
      <c r="F402" s="246" t="s">
        <v>2137</v>
      </c>
      <c r="G402" s="43"/>
      <c r="H402" s="43"/>
      <c r="I402" s="247"/>
      <c r="J402" s="43"/>
      <c r="K402" s="43"/>
      <c r="L402" s="47"/>
      <c r="M402" s="248"/>
      <c r="N402" s="249"/>
      <c r="O402" s="94"/>
      <c r="P402" s="94"/>
      <c r="Q402" s="94"/>
      <c r="R402" s="94"/>
      <c r="S402" s="94"/>
      <c r="T402" s="95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19" t="s">
        <v>192</v>
      </c>
      <c r="AU402" s="19" t="s">
        <v>98</v>
      </c>
    </row>
    <row r="403" s="2" customFormat="1">
      <c r="A403" s="41"/>
      <c r="B403" s="42"/>
      <c r="C403" s="43"/>
      <c r="D403" s="250" t="s">
        <v>194</v>
      </c>
      <c r="E403" s="43"/>
      <c r="F403" s="251" t="s">
        <v>2138</v>
      </c>
      <c r="G403" s="43"/>
      <c r="H403" s="43"/>
      <c r="I403" s="247"/>
      <c r="J403" s="43"/>
      <c r="K403" s="43"/>
      <c r="L403" s="47"/>
      <c r="M403" s="248"/>
      <c r="N403" s="249"/>
      <c r="O403" s="94"/>
      <c r="P403" s="94"/>
      <c r="Q403" s="94"/>
      <c r="R403" s="94"/>
      <c r="S403" s="94"/>
      <c r="T403" s="95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194</v>
      </c>
      <c r="AU403" s="19" t="s">
        <v>98</v>
      </c>
    </row>
    <row r="404" s="13" customFormat="1">
      <c r="A404" s="13"/>
      <c r="B404" s="252"/>
      <c r="C404" s="253"/>
      <c r="D404" s="245" t="s">
        <v>196</v>
      </c>
      <c r="E404" s="254" t="s">
        <v>1</v>
      </c>
      <c r="F404" s="255" t="s">
        <v>2125</v>
      </c>
      <c r="G404" s="253"/>
      <c r="H404" s="254" t="s">
        <v>1</v>
      </c>
      <c r="I404" s="256"/>
      <c r="J404" s="253"/>
      <c r="K404" s="253"/>
      <c r="L404" s="257"/>
      <c r="M404" s="258"/>
      <c r="N404" s="259"/>
      <c r="O404" s="259"/>
      <c r="P404" s="259"/>
      <c r="Q404" s="259"/>
      <c r="R404" s="259"/>
      <c r="S404" s="259"/>
      <c r="T404" s="26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61" t="s">
        <v>196</v>
      </c>
      <c r="AU404" s="261" t="s">
        <v>98</v>
      </c>
      <c r="AV404" s="13" t="s">
        <v>86</v>
      </c>
      <c r="AW404" s="13" t="s">
        <v>38</v>
      </c>
      <c r="AX404" s="13" t="s">
        <v>82</v>
      </c>
      <c r="AY404" s="261" t="s">
        <v>183</v>
      </c>
    </row>
    <row r="405" s="14" customFormat="1">
      <c r="A405" s="14"/>
      <c r="B405" s="262"/>
      <c r="C405" s="263"/>
      <c r="D405" s="245" t="s">
        <v>196</v>
      </c>
      <c r="E405" s="264" t="s">
        <v>1</v>
      </c>
      <c r="F405" s="265" t="s">
        <v>2139</v>
      </c>
      <c r="G405" s="263"/>
      <c r="H405" s="266">
        <v>20.103000000000002</v>
      </c>
      <c r="I405" s="267"/>
      <c r="J405" s="263"/>
      <c r="K405" s="263"/>
      <c r="L405" s="268"/>
      <c r="M405" s="269"/>
      <c r="N405" s="270"/>
      <c r="O405" s="270"/>
      <c r="P405" s="270"/>
      <c r="Q405" s="270"/>
      <c r="R405" s="270"/>
      <c r="S405" s="270"/>
      <c r="T405" s="27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72" t="s">
        <v>196</v>
      </c>
      <c r="AU405" s="272" t="s">
        <v>98</v>
      </c>
      <c r="AV405" s="14" t="s">
        <v>90</v>
      </c>
      <c r="AW405" s="14" t="s">
        <v>38</v>
      </c>
      <c r="AX405" s="14" t="s">
        <v>82</v>
      </c>
      <c r="AY405" s="272" t="s">
        <v>183</v>
      </c>
    </row>
    <row r="406" s="13" customFormat="1">
      <c r="A406" s="13"/>
      <c r="B406" s="252"/>
      <c r="C406" s="253"/>
      <c r="D406" s="245" t="s">
        <v>196</v>
      </c>
      <c r="E406" s="254" t="s">
        <v>1</v>
      </c>
      <c r="F406" s="255" t="s">
        <v>2132</v>
      </c>
      <c r="G406" s="253"/>
      <c r="H406" s="254" t="s">
        <v>1</v>
      </c>
      <c r="I406" s="256"/>
      <c r="J406" s="253"/>
      <c r="K406" s="253"/>
      <c r="L406" s="257"/>
      <c r="M406" s="258"/>
      <c r="N406" s="259"/>
      <c r="O406" s="259"/>
      <c r="P406" s="259"/>
      <c r="Q406" s="259"/>
      <c r="R406" s="259"/>
      <c r="S406" s="259"/>
      <c r="T406" s="26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61" t="s">
        <v>196</v>
      </c>
      <c r="AU406" s="261" t="s">
        <v>98</v>
      </c>
      <c r="AV406" s="13" t="s">
        <v>86</v>
      </c>
      <c r="AW406" s="13" t="s">
        <v>38</v>
      </c>
      <c r="AX406" s="13" t="s">
        <v>82</v>
      </c>
      <c r="AY406" s="261" t="s">
        <v>183</v>
      </c>
    </row>
    <row r="407" s="14" customFormat="1">
      <c r="A407" s="14"/>
      <c r="B407" s="262"/>
      <c r="C407" s="263"/>
      <c r="D407" s="245" t="s">
        <v>196</v>
      </c>
      <c r="E407" s="264" t="s">
        <v>1</v>
      </c>
      <c r="F407" s="265" t="s">
        <v>2140</v>
      </c>
      <c r="G407" s="263"/>
      <c r="H407" s="266">
        <v>12.803000000000001</v>
      </c>
      <c r="I407" s="267"/>
      <c r="J407" s="263"/>
      <c r="K407" s="263"/>
      <c r="L407" s="268"/>
      <c r="M407" s="269"/>
      <c r="N407" s="270"/>
      <c r="O407" s="270"/>
      <c r="P407" s="270"/>
      <c r="Q407" s="270"/>
      <c r="R407" s="270"/>
      <c r="S407" s="270"/>
      <c r="T407" s="271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72" t="s">
        <v>196</v>
      </c>
      <c r="AU407" s="272" t="s">
        <v>98</v>
      </c>
      <c r="AV407" s="14" t="s">
        <v>90</v>
      </c>
      <c r="AW407" s="14" t="s">
        <v>38</v>
      </c>
      <c r="AX407" s="14" t="s">
        <v>82</v>
      </c>
      <c r="AY407" s="272" t="s">
        <v>183</v>
      </c>
    </row>
    <row r="408" s="15" customFormat="1">
      <c r="A408" s="15"/>
      <c r="B408" s="284"/>
      <c r="C408" s="285"/>
      <c r="D408" s="245" t="s">
        <v>196</v>
      </c>
      <c r="E408" s="286" t="s">
        <v>1</v>
      </c>
      <c r="F408" s="287" t="s">
        <v>238</v>
      </c>
      <c r="G408" s="285"/>
      <c r="H408" s="288">
        <v>32.906000000000006</v>
      </c>
      <c r="I408" s="289"/>
      <c r="J408" s="285"/>
      <c r="K408" s="285"/>
      <c r="L408" s="290"/>
      <c r="M408" s="291"/>
      <c r="N408" s="292"/>
      <c r="O408" s="292"/>
      <c r="P408" s="292"/>
      <c r="Q408" s="292"/>
      <c r="R408" s="292"/>
      <c r="S408" s="292"/>
      <c r="T408" s="293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94" t="s">
        <v>196</v>
      </c>
      <c r="AU408" s="294" t="s">
        <v>98</v>
      </c>
      <c r="AV408" s="15" t="s">
        <v>101</v>
      </c>
      <c r="AW408" s="15" t="s">
        <v>38</v>
      </c>
      <c r="AX408" s="15" t="s">
        <v>86</v>
      </c>
      <c r="AY408" s="294" t="s">
        <v>183</v>
      </c>
    </row>
    <row r="409" s="2" customFormat="1" ht="16.5" customHeight="1">
      <c r="A409" s="41"/>
      <c r="B409" s="42"/>
      <c r="C409" s="232" t="s">
        <v>673</v>
      </c>
      <c r="D409" s="232" t="s">
        <v>186</v>
      </c>
      <c r="E409" s="233" t="s">
        <v>2141</v>
      </c>
      <c r="F409" s="234" t="s">
        <v>2142</v>
      </c>
      <c r="G409" s="235" t="s">
        <v>209</v>
      </c>
      <c r="H409" s="236">
        <v>32.905999999999999</v>
      </c>
      <c r="I409" s="237"/>
      <c r="J409" s="238">
        <f>ROUND(I409*H409,2)</f>
        <v>0</v>
      </c>
      <c r="K409" s="234" t="s">
        <v>190</v>
      </c>
      <c r="L409" s="47"/>
      <c r="M409" s="239" t="s">
        <v>1</v>
      </c>
      <c r="N409" s="240" t="s">
        <v>47</v>
      </c>
      <c r="O409" s="94"/>
      <c r="P409" s="241">
        <f>O409*H409</f>
        <v>0</v>
      </c>
      <c r="Q409" s="241">
        <v>0</v>
      </c>
      <c r="R409" s="241">
        <f>Q409*H409</f>
        <v>0</v>
      </c>
      <c r="S409" s="241">
        <v>0</v>
      </c>
      <c r="T409" s="242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43" t="s">
        <v>101</v>
      </c>
      <c r="AT409" s="243" t="s">
        <v>186</v>
      </c>
      <c r="AU409" s="243" t="s">
        <v>98</v>
      </c>
      <c r="AY409" s="19" t="s">
        <v>183</v>
      </c>
      <c r="BE409" s="244">
        <f>IF(N409="základní",J409,0)</f>
        <v>0</v>
      </c>
      <c r="BF409" s="244">
        <f>IF(N409="snížená",J409,0)</f>
        <v>0</v>
      </c>
      <c r="BG409" s="244">
        <f>IF(N409="zákl. přenesená",J409,0)</f>
        <v>0</v>
      </c>
      <c r="BH409" s="244">
        <f>IF(N409="sníž. přenesená",J409,0)</f>
        <v>0</v>
      </c>
      <c r="BI409" s="244">
        <f>IF(N409="nulová",J409,0)</f>
        <v>0</v>
      </c>
      <c r="BJ409" s="19" t="s">
        <v>86</v>
      </c>
      <c r="BK409" s="244">
        <f>ROUND(I409*H409,2)</f>
        <v>0</v>
      </c>
      <c r="BL409" s="19" t="s">
        <v>101</v>
      </c>
      <c r="BM409" s="243" t="s">
        <v>3754</v>
      </c>
    </row>
    <row r="410" s="2" customFormat="1">
      <c r="A410" s="41"/>
      <c r="B410" s="42"/>
      <c r="C410" s="43"/>
      <c r="D410" s="245" t="s">
        <v>192</v>
      </c>
      <c r="E410" s="43"/>
      <c r="F410" s="246" t="s">
        <v>2144</v>
      </c>
      <c r="G410" s="43"/>
      <c r="H410" s="43"/>
      <c r="I410" s="247"/>
      <c r="J410" s="43"/>
      <c r="K410" s="43"/>
      <c r="L410" s="47"/>
      <c r="M410" s="248"/>
      <c r="N410" s="249"/>
      <c r="O410" s="94"/>
      <c r="P410" s="94"/>
      <c r="Q410" s="94"/>
      <c r="R410" s="94"/>
      <c r="S410" s="94"/>
      <c r="T410" s="95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192</v>
      </c>
      <c r="AU410" s="19" t="s">
        <v>98</v>
      </c>
    </row>
    <row r="411" s="2" customFormat="1">
      <c r="A411" s="41"/>
      <c r="B411" s="42"/>
      <c r="C411" s="43"/>
      <c r="D411" s="250" t="s">
        <v>194</v>
      </c>
      <c r="E411" s="43"/>
      <c r="F411" s="251" t="s">
        <v>2145</v>
      </c>
      <c r="G411" s="43"/>
      <c r="H411" s="43"/>
      <c r="I411" s="247"/>
      <c r="J411" s="43"/>
      <c r="K411" s="43"/>
      <c r="L411" s="47"/>
      <c r="M411" s="248"/>
      <c r="N411" s="249"/>
      <c r="O411" s="94"/>
      <c r="P411" s="94"/>
      <c r="Q411" s="94"/>
      <c r="R411" s="94"/>
      <c r="S411" s="94"/>
      <c r="T411" s="95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19" t="s">
        <v>194</v>
      </c>
      <c r="AU411" s="19" t="s">
        <v>98</v>
      </c>
    </row>
    <row r="412" s="13" customFormat="1">
      <c r="A412" s="13"/>
      <c r="B412" s="252"/>
      <c r="C412" s="253"/>
      <c r="D412" s="245" t="s">
        <v>196</v>
      </c>
      <c r="E412" s="254" t="s">
        <v>1</v>
      </c>
      <c r="F412" s="255" t="s">
        <v>2125</v>
      </c>
      <c r="G412" s="253"/>
      <c r="H412" s="254" t="s">
        <v>1</v>
      </c>
      <c r="I412" s="256"/>
      <c r="J412" s="253"/>
      <c r="K412" s="253"/>
      <c r="L412" s="257"/>
      <c r="M412" s="258"/>
      <c r="N412" s="259"/>
      <c r="O412" s="259"/>
      <c r="P412" s="259"/>
      <c r="Q412" s="259"/>
      <c r="R412" s="259"/>
      <c r="S412" s="259"/>
      <c r="T412" s="26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61" t="s">
        <v>196</v>
      </c>
      <c r="AU412" s="261" t="s">
        <v>98</v>
      </c>
      <c r="AV412" s="13" t="s">
        <v>86</v>
      </c>
      <c r="AW412" s="13" t="s">
        <v>38</v>
      </c>
      <c r="AX412" s="13" t="s">
        <v>82</v>
      </c>
      <c r="AY412" s="261" t="s">
        <v>183</v>
      </c>
    </row>
    <row r="413" s="14" customFormat="1">
      <c r="A413" s="14"/>
      <c r="B413" s="262"/>
      <c r="C413" s="263"/>
      <c r="D413" s="245" t="s">
        <v>196</v>
      </c>
      <c r="E413" s="264" t="s">
        <v>1</v>
      </c>
      <c r="F413" s="265" t="s">
        <v>2139</v>
      </c>
      <c r="G413" s="263"/>
      <c r="H413" s="266">
        <v>20.103000000000002</v>
      </c>
      <c r="I413" s="267"/>
      <c r="J413" s="263"/>
      <c r="K413" s="263"/>
      <c r="L413" s="268"/>
      <c r="M413" s="269"/>
      <c r="N413" s="270"/>
      <c r="O413" s="270"/>
      <c r="P413" s="270"/>
      <c r="Q413" s="270"/>
      <c r="R413" s="270"/>
      <c r="S413" s="270"/>
      <c r="T413" s="27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72" t="s">
        <v>196</v>
      </c>
      <c r="AU413" s="272" t="s">
        <v>98</v>
      </c>
      <c r="AV413" s="14" t="s">
        <v>90</v>
      </c>
      <c r="AW413" s="14" t="s">
        <v>38</v>
      </c>
      <c r="AX413" s="14" t="s">
        <v>82</v>
      </c>
      <c r="AY413" s="272" t="s">
        <v>183</v>
      </c>
    </row>
    <row r="414" s="13" customFormat="1">
      <c r="A414" s="13"/>
      <c r="B414" s="252"/>
      <c r="C414" s="253"/>
      <c r="D414" s="245" t="s">
        <v>196</v>
      </c>
      <c r="E414" s="254" t="s">
        <v>1</v>
      </c>
      <c r="F414" s="255" t="s">
        <v>2132</v>
      </c>
      <c r="G414" s="253"/>
      <c r="H414" s="254" t="s">
        <v>1</v>
      </c>
      <c r="I414" s="256"/>
      <c r="J414" s="253"/>
      <c r="K414" s="253"/>
      <c r="L414" s="257"/>
      <c r="M414" s="258"/>
      <c r="N414" s="259"/>
      <c r="O414" s="259"/>
      <c r="P414" s="259"/>
      <c r="Q414" s="259"/>
      <c r="R414" s="259"/>
      <c r="S414" s="259"/>
      <c r="T414" s="26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61" t="s">
        <v>196</v>
      </c>
      <c r="AU414" s="261" t="s">
        <v>98</v>
      </c>
      <c r="AV414" s="13" t="s">
        <v>86</v>
      </c>
      <c r="AW414" s="13" t="s">
        <v>38</v>
      </c>
      <c r="AX414" s="13" t="s">
        <v>82</v>
      </c>
      <c r="AY414" s="261" t="s">
        <v>183</v>
      </c>
    </row>
    <row r="415" s="14" customFormat="1">
      <c r="A415" s="14"/>
      <c r="B415" s="262"/>
      <c r="C415" s="263"/>
      <c r="D415" s="245" t="s">
        <v>196</v>
      </c>
      <c r="E415" s="264" t="s">
        <v>1</v>
      </c>
      <c r="F415" s="265" t="s">
        <v>2140</v>
      </c>
      <c r="G415" s="263"/>
      <c r="H415" s="266">
        <v>12.803000000000001</v>
      </c>
      <c r="I415" s="267"/>
      <c r="J415" s="263"/>
      <c r="K415" s="263"/>
      <c r="L415" s="268"/>
      <c r="M415" s="269"/>
      <c r="N415" s="270"/>
      <c r="O415" s="270"/>
      <c r="P415" s="270"/>
      <c r="Q415" s="270"/>
      <c r="R415" s="270"/>
      <c r="S415" s="270"/>
      <c r="T415" s="27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72" t="s">
        <v>196</v>
      </c>
      <c r="AU415" s="272" t="s">
        <v>98</v>
      </c>
      <c r="AV415" s="14" t="s">
        <v>90</v>
      </c>
      <c r="AW415" s="14" t="s">
        <v>38</v>
      </c>
      <c r="AX415" s="14" t="s">
        <v>82</v>
      </c>
      <c r="AY415" s="272" t="s">
        <v>183</v>
      </c>
    </row>
    <row r="416" s="15" customFormat="1">
      <c r="A416" s="15"/>
      <c r="B416" s="284"/>
      <c r="C416" s="285"/>
      <c r="D416" s="245" t="s">
        <v>196</v>
      </c>
      <c r="E416" s="286" t="s">
        <v>1</v>
      </c>
      <c r="F416" s="287" t="s">
        <v>238</v>
      </c>
      <c r="G416" s="285"/>
      <c r="H416" s="288">
        <v>32.906000000000006</v>
      </c>
      <c r="I416" s="289"/>
      <c r="J416" s="285"/>
      <c r="K416" s="285"/>
      <c r="L416" s="290"/>
      <c r="M416" s="291"/>
      <c r="N416" s="292"/>
      <c r="O416" s="292"/>
      <c r="P416" s="292"/>
      <c r="Q416" s="292"/>
      <c r="R416" s="292"/>
      <c r="S416" s="292"/>
      <c r="T416" s="293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94" t="s">
        <v>196</v>
      </c>
      <c r="AU416" s="294" t="s">
        <v>98</v>
      </c>
      <c r="AV416" s="15" t="s">
        <v>101</v>
      </c>
      <c r="AW416" s="15" t="s">
        <v>38</v>
      </c>
      <c r="AX416" s="15" t="s">
        <v>86</v>
      </c>
      <c r="AY416" s="294" t="s">
        <v>183</v>
      </c>
    </row>
    <row r="417" s="2" customFormat="1" ht="16.5" customHeight="1">
      <c r="A417" s="41"/>
      <c r="B417" s="42"/>
      <c r="C417" s="232" t="s">
        <v>679</v>
      </c>
      <c r="D417" s="232" t="s">
        <v>186</v>
      </c>
      <c r="E417" s="233" t="s">
        <v>2146</v>
      </c>
      <c r="F417" s="234" t="s">
        <v>2147</v>
      </c>
      <c r="G417" s="235" t="s">
        <v>209</v>
      </c>
      <c r="H417" s="236">
        <v>427.77800000000002</v>
      </c>
      <c r="I417" s="237"/>
      <c r="J417" s="238">
        <f>ROUND(I417*H417,2)</f>
        <v>0</v>
      </c>
      <c r="K417" s="234" t="s">
        <v>190</v>
      </c>
      <c r="L417" s="47"/>
      <c r="M417" s="239" t="s">
        <v>1</v>
      </c>
      <c r="N417" s="240" t="s">
        <v>47</v>
      </c>
      <c r="O417" s="94"/>
      <c r="P417" s="241">
        <f>O417*H417</f>
        <v>0</v>
      </c>
      <c r="Q417" s="241">
        <v>0</v>
      </c>
      <c r="R417" s="241">
        <f>Q417*H417</f>
        <v>0</v>
      </c>
      <c r="S417" s="241">
        <v>0</v>
      </c>
      <c r="T417" s="242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43" t="s">
        <v>101</v>
      </c>
      <c r="AT417" s="243" t="s">
        <v>186</v>
      </c>
      <c r="AU417" s="243" t="s">
        <v>98</v>
      </c>
      <c r="AY417" s="19" t="s">
        <v>183</v>
      </c>
      <c r="BE417" s="244">
        <f>IF(N417="základní",J417,0)</f>
        <v>0</v>
      </c>
      <c r="BF417" s="244">
        <f>IF(N417="snížená",J417,0)</f>
        <v>0</v>
      </c>
      <c r="BG417" s="244">
        <f>IF(N417="zákl. přenesená",J417,0)</f>
        <v>0</v>
      </c>
      <c r="BH417" s="244">
        <f>IF(N417="sníž. přenesená",J417,0)</f>
        <v>0</v>
      </c>
      <c r="BI417" s="244">
        <f>IF(N417="nulová",J417,0)</f>
        <v>0</v>
      </c>
      <c r="BJ417" s="19" t="s">
        <v>86</v>
      </c>
      <c r="BK417" s="244">
        <f>ROUND(I417*H417,2)</f>
        <v>0</v>
      </c>
      <c r="BL417" s="19" t="s">
        <v>101</v>
      </c>
      <c r="BM417" s="243" t="s">
        <v>3755</v>
      </c>
    </row>
    <row r="418" s="2" customFormat="1">
      <c r="A418" s="41"/>
      <c r="B418" s="42"/>
      <c r="C418" s="43"/>
      <c r="D418" s="245" t="s">
        <v>192</v>
      </c>
      <c r="E418" s="43"/>
      <c r="F418" s="246" t="s">
        <v>2149</v>
      </c>
      <c r="G418" s="43"/>
      <c r="H418" s="43"/>
      <c r="I418" s="247"/>
      <c r="J418" s="43"/>
      <c r="K418" s="43"/>
      <c r="L418" s="47"/>
      <c r="M418" s="248"/>
      <c r="N418" s="249"/>
      <c r="O418" s="94"/>
      <c r="P418" s="94"/>
      <c r="Q418" s="94"/>
      <c r="R418" s="94"/>
      <c r="S418" s="94"/>
      <c r="T418" s="95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192</v>
      </c>
      <c r="AU418" s="19" t="s">
        <v>98</v>
      </c>
    </row>
    <row r="419" s="2" customFormat="1">
      <c r="A419" s="41"/>
      <c r="B419" s="42"/>
      <c r="C419" s="43"/>
      <c r="D419" s="250" t="s">
        <v>194</v>
      </c>
      <c r="E419" s="43"/>
      <c r="F419" s="251" t="s">
        <v>2150</v>
      </c>
      <c r="G419" s="43"/>
      <c r="H419" s="43"/>
      <c r="I419" s="247"/>
      <c r="J419" s="43"/>
      <c r="K419" s="43"/>
      <c r="L419" s="47"/>
      <c r="M419" s="248"/>
      <c r="N419" s="249"/>
      <c r="O419" s="94"/>
      <c r="P419" s="94"/>
      <c r="Q419" s="94"/>
      <c r="R419" s="94"/>
      <c r="S419" s="94"/>
      <c r="T419" s="95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19" t="s">
        <v>194</v>
      </c>
      <c r="AU419" s="19" t="s">
        <v>98</v>
      </c>
    </row>
    <row r="420" s="13" customFormat="1">
      <c r="A420" s="13"/>
      <c r="B420" s="252"/>
      <c r="C420" s="253"/>
      <c r="D420" s="245" t="s">
        <v>196</v>
      </c>
      <c r="E420" s="254" t="s">
        <v>1</v>
      </c>
      <c r="F420" s="255" t="s">
        <v>2151</v>
      </c>
      <c r="G420" s="253"/>
      <c r="H420" s="254" t="s">
        <v>1</v>
      </c>
      <c r="I420" s="256"/>
      <c r="J420" s="253"/>
      <c r="K420" s="253"/>
      <c r="L420" s="257"/>
      <c r="M420" s="258"/>
      <c r="N420" s="259"/>
      <c r="O420" s="259"/>
      <c r="P420" s="259"/>
      <c r="Q420" s="259"/>
      <c r="R420" s="259"/>
      <c r="S420" s="259"/>
      <c r="T420" s="26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1" t="s">
        <v>196</v>
      </c>
      <c r="AU420" s="261" t="s">
        <v>98</v>
      </c>
      <c r="AV420" s="13" t="s">
        <v>86</v>
      </c>
      <c r="AW420" s="13" t="s">
        <v>38</v>
      </c>
      <c r="AX420" s="13" t="s">
        <v>82</v>
      </c>
      <c r="AY420" s="261" t="s">
        <v>183</v>
      </c>
    </row>
    <row r="421" s="13" customFormat="1">
      <c r="A421" s="13"/>
      <c r="B421" s="252"/>
      <c r="C421" s="253"/>
      <c r="D421" s="245" t="s">
        <v>196</v>
      </c>
      <c r="E421" s="254" t="s">
        <v>1</v>
      </c>
      <c r="F421" s="255" t="s">
        <v>2125</v>
      </c>
      <c r="G421" s="253"/>
      <c r="H421" s="254" t="s">
        <v>1</v>
      </c>
      <c r="I421" s="256"/>
      <c r="J421" s="253"/>
      <c r="K421" s="253"/>
      <c r="L421" s="257"/>
      <c r="M421" s="258"/>
      <c r="N421" s="259"/>
      <c r="O421" s="259"/>
      <c r="P421" s="259"/>
      <c r="Q421" s="259"/>
      <c r="R421" s="259"/>
      <c r="S421" s="259"/>
      <c r="T421" s="26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61" t="s">
        <v>196</v>
      </c>
      <c r="AU421" s="261" t="s">
        <v>98</v>
      </c>
      <c r="AV421" s="13" t="s">
        <v>86</v>
      </c>
      <c r="AW421" s="13" t="s">
        <v>38</v>
      </c>
      <c r="AX421" s="13" t="s">
        <v>82</v>
      </c>
      <c r="AY421" s="261" t="s">
        <v>183</v>
      </c>
    </row>
    <row r="422" s="14" customFormat="1">
      <c r="A422" s="14"/>
      <c r="B422" s="262"/>
      <c r="C422" s="263"/>
      <c r="D422" s="245" t="s">
        <v>196</v>
      </c>
      <c r="E422" s="264" t="s">
        <v>1</v>
      </c>
      <c r="F422" s="265" t="s">
        <v>2139</v>
      </c>
      <c r="G422" s="263"/>
      <c r="H422" s="266">
        <v>20.103000000000002</v>
      </c>
      <c r="I422" s="267"/>
      <c r="J422" s="263"/>
      <c r="K422" s="263"/>
      <c r="L422" s="268"/>
      <c r="M422" s="269"/>
      <c r="N422" s="270"/>
      <c r="O422" s="270"/>
      <c r="P422" s="270"/>
      <c r="Q422" s="270"/>
      <c r="R422" s="270"/>
      <c r="S422" s="270"/>
      <c r="T422" s="271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72" t="s">
        <v>196</v>
      </c>
      <c r="AU422" s="272" t="s">
        <v>98</v>
      </c>
      <c r="AV422" s="14" t="s">
        <v>90</v>
      </c>
      <c r="AW422" s="14" t="s">
        <v>38</v>
      </c>
      <c r="AX422" s="14" t="s">
        <v>82</v>
      </c>
      <c r="AY422" s="272" t="s">
        <v>183</v>
      </c>
    </row>
    <row r="423" s="13" customFormat="1">
      <c r="A423" s="13"/>
      <c r="B423" s="252"/>
      <c r="C423" s="253"/>
      <c r="D423" s="245" t="s">
        <v>196</v>
      </c>
      <c r="E423" s="254" t="s">
        <v>1</v>
      </c>
      <c r="F423" s="255" t="s">
        <v>2132</v>
      </c>
      <c r="G423" s="253"/>
      <c r="H423" s="254" t="s">
        <v>1</v>
      </c>
      <c r="I423" s="256"/>
      <c r="J423" s="253"/>
      <c r="K423" s="253"/>
      <c r="L423" s="257"/>
      <c r="M423" s="258"/>
      <c r="N423" s="259"/>
      <c r="O423" s="259"/>
      <c r="P423" s="259"/>
      <c r="Q423" s="259"/>
      <c r="R423" s="259"/>
      <c r="S423" s="259"/>
      <c r="T423" s="26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61" t="s">
        <v>196</v>
      </c>
      <c r="AU423" s="261" t="s">
        <v>98</v>
      </c>
      <c r="AV423" s="13" t="s">
        <v>86</v>
      </c>
      <c r="AW423" s="13" t="s">
        <v>38</v>
      </c>
      <c r="AX423" s="13" t="s">
        <v>82</v>
      </c>
      <c r="AY423" s="261" t="s">
        <v>183</v>
      </c>
    </row>
    <row r="424" s="14" customFormat="1">
      <c r="A424" s="14"/>
      <c r="B424" s="262"/>
      <c r="C424" s="263"/>
      <c r="D424" s="245" t="s">
        <v>196</v>
      </c>
      <c r="E424" s="264" t="s">
        <v>1</v>
      </c>
      <c r="F424" s="265" t="s">
        <v>2140</v>
      </c>
      <c r="G424" s="263"/>
      <c r="H424" s="266">
        <v>12.803000000000001</v>
      </c>
      <c r="I424" s="267"/>
      <c r="J424" s="263"/>
      <c r="K424" s="263"/>
      <c r="L424" s="268"/>
      <c r="M424" s="269"/>
      <c r="N424" s="270"/>
      <c r="O424" s="270"/>
      <c r="P424" s="270"/>
      <c r="Q424" s="270"/>
      <c r="R424" s="270"/>
      <c r="S424" s="270"/>
      <c r="T424" s="271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72" t="s">
        <v>196</v>
      </c>
      <c r="AU424" s="272" t="s">
        <v>98</v>
      </c>
      <c r="AV424" s="14" t="s">
        <v>90</v>
      </c>
      <c r="AW424" s="14" t="s">
        <v>38</v>
      </c>
      <c r="AX424" s="14" t="s">
        <v>82</v>
      </c>
      <c r="AY424" s="272" t="s">
        <v>183</v>
      </c>
    </row>
    <row r="425" s="16" customFormat="1">
      <c r="A425" s="16"/>
      <c r="B425" s="303"/>
      <c r="C425" s="304"/>
      <c r="D425" s="245" t="s">
        <v>196</v>
      </c>
      <c r="E425" s="305" t="s">
        <v>1</v>
      </c>
      <c r="F425" s="306" t="s">
        <v>1300</v>
      </c>
      <c r="G425" s="304"/>
      <c r="H425" s="307">
        <v>32.906000000000006</v>
      </c>
      <c r="I425" s="308"/>
      <c r="J425" s="304"/>
      <c r="K425" s="304"/>
      <c r="L425" s="309"/>
      <c r="M425" s="310"/>
      <c r="N425" s="311"/>
      <c r="O425" s="311"/>
      <c r="P425" s="311"/>
      <c r="Q425" s="311"/>
      <c r="R425" s="311"/>
      <c r="S425" s="311"/>
      <c r="T425" s="312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T425" s="313" t="s">
        <v>196</v>
      </c>
      <c r="AU425" s="313" t="s">
        <v>98</v>
      </c>
      <c r="AV425" s="16" t="s">
        <v>98</v>
      </c>
      <c r="AW425" s="16" t="s">
        <v>38</v>
      </c>
      <c r="AX425" s="16" t="s">
        <v>82</v>
      </c>
      <c r="AY425" s="313" t="s">
        <v>183</v>
      </c>
    </row>
    <row r="426" s="14" customFormat="1">
      <c r="A426" s="14"/>
      <c r="B426" s="262"/>
      <c r="C426" s="263"/>
      <c r="D426" s="245" t="s">
        <v>196</v>
      </c>
      <c r="E426" s="264" t="s">
        <v>1</v>
      </c>
      <c r="F426" s="265" t="s">
        <v>2152</v>
      </c>
      <c r="G426" s="263"/>
      <c r="H426" s="266">
        <v>427.77800000000002</v>
      </c>
      <c r="I426" s="267"/>
      <c r="J426" s="263"/>
      <c r="K426" s="263"/>
      <c r="L426" s="268"/>
      <c r="M426" s="269"/>
      <c r="N426" s="270"/>
      <c r="O426" s="270"/>
      <c r="P426" s="270"/>
      <c r="Q426" s="270"/>
      <c r="R426" s="270"/>
      <c r="S426" s="270"/>
      <c r="T426" s="27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2" t="s">
        <v>196</v>
      </c>
      <c r="AU426" s="272" t="s">
        <v>98</v>
      </c>
      <c r="AV426" s="14" t="s">
        <v>90</v>
      </c>
      <c r="AW426" s="14" t="s">
        <v>38</v>
      </c>
      <c r="AX426" s="14" t="s">
        <v>86</v>
      </c>
      <c r="AY426" s="272" t="s">
        <v>183</v>
      </c>
    </row>
    <row r="427" s="2" customFormat="1" ht="24.15" customHeight="1">
      <c r="A427" s="41"/>
      <c r="B427" s="42"/>
      <c r="C427" s="232" t="s">
        <v>684</v>
      </c>
      <c r="D427" s="232" t="s">
        <v>186</v>
      </c>
      <c r="E427" s="233" t="s">
        <v>1386</v>
      </c>
      <c r="F427" s="234" t="s">
        <v>1387</v>
      </c>
      <c r="G427" s="235" t="s">
        <v>284</v>
      </c>
      <c r="H427" s="236">
        <v>6.9500000000000002</v>
      </c>
      <c r="I427" s="237"/>
      <c r="J427" s="238">
        <f>ROUND(I427*H427,2)</f>
        <v>0</v>
      </c>
      <c r="K427" s="234" t="s">
        <v>190</v>
      </c>
      <c r="L427" s="47"/>
      <c r="M427" s="239" t="s">
        <v>1</v>
      </c>
      <c r="N427" s="240" t="s">
        <v>47</v>
      </c>
      <c r="O427" s="94"/>
      <c r="P427" s="241">
        <f>O427*H427</f>
        <v>0</v>
      </c>
      <c r="Q427" s="241">
        <v>0</v>
      </c>
      <c r="R427" s="241">
        <f>Q427*H427</f>
        <v>0</v>
      </c>
      <c r="S427" s="241">
        <v>1.8080000000000001</v>
      </c>
      <c r="T427" s="242">
        <f>S427*H427</f>
        <v>12.5656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43" t="s">
        <v>101</v>
      </c>
      <c r="AT427" s="243" t="s">
        <v>186</v>
      </c>
      <c r="AU427" s="243" t="s">
        <v>98</v>
      </c>
      <c r="AY427" s="19" t="s">
        <v>183</v>
      </c>
      <c r="BE427" s="244">
        <f>IF(N427="základní",J427,0)</f>
        <v>0</v>
      </c>
      <c r="BF427" s="244">
        <f>IF(N427="snížená",J427,0)</f>
        <v>0</v>
      </c>
      <c r="BG427" s="244">
        <f>IF(N427="zákl. přenesená",J427,0)</f>
        <v>0</v>
      </c>
      <c r="BH427" s="244">
        <f>IF(N427="sníž. přenesená",J427,0)</f>
        <v>0</v>
      </c>
      <c r="BI427" s="244">
        <f>IF(N427="nulová",J427,0)</f>
        <v>0</v>
      </c>
      <c r="BJ427" s="19" t="s">
        <v>86</v>
      </c>
      <c r="BK427" s="244">
        <f>ROUND(I427*H427,2)</f>
        <v>0</v>
      </c>
      <c r="BL427" s="19" t="s">
        <v>101</v>
      </c>
      <c r="BM427" s="243" t="s">
        <v>3756</v>
      </c>
    </row>
    <row r="428" s="2" customFormat="1">
      <c r="A428" s="41"/>
      <c r="B428" s="42"/>
      <c r="C428" s="43"/>
      <c r="D428" s="245" t="s">
        <v>192</v>
      </c>
      <c r="E428" s="43"/>
      <c r="F428" s="246" t="s">
        <v>1389</v>
      </c>
      <c r="G428" s="43"/>
      <c r="H428" s="43"/>
      <c r="I428" s="247"/>
      <c r="J428" s="43"/>
      <c r="K428" s="43"/>
      <c r="L428" s="47"/>
      <c r="M428" s="248"/>
      <c r="N428" s="249"/>
      <c r="O428" s="94"/>
      <c r="P428" s="94"/>
      <c r="Q428" s="94"/>
      <c r="R428" s="94"/>
      <c r="S428" s="94"/>
      <c r="T428" s="95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192</v>
      </c>
      <c r="AU428" s="19" t="s">
        <v>98</v>
      </c>
    </row>
    <row r="429" s="2" customFormat="1">
      <c r="A429" s="41"/>
      <c r="B429" s="42"/>
      <c r="C429" s="43"/>
      <c r="D429" s="250" t="s">
        <v>194</v>
      </c>
      <c r="E429" s="43"/>
      <c r="F429" s="251" t="s">
        <v>1390</v>
      </c>
      <c r="G429" s="43"/>
      <c r="H429" s="43"/>
      <c r="I429" s="247"/>
      <c r="J429" s="43"/>
      <c r="K429" s="43"/>
      <c r="L429" s="47"/>
      <c r="M429" s="248"/>
      <c r="N429" s="249"/>
      <c r="O429" s="94"/>
      <c r="P429" s="94"/>
      <c r="Q429" s="94"/>
      <c r="R429" s="94"/>
      <c r="S429" s="94"/>
      <c r="T429" s="95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19" t="s">
        <v>194</v>
      </c>
      <c r="AU429" s="19" t="s">
        <v>98</v>
      </c>
    </row>
    <row r="430" s="13" customFormat="1">
      <c r="A430" s="13"/>
      <c r="B430" s="252"/>
      <c r="C430" s="253"/>
      <c r="D430" s="245" t="s">
        <v>196</v>
      </c>
      <c r="E430" s="254" t="s">
        <v>1</v>
      </c>
      <c r="F430" s="255" t="s">
        <v>2154</v>
      </c>
      <c r="G430" s="253"/>
      <c r="H430" s="254" t="s">
        <v>1</v>
      </c>
      <c r="I430" s="256"/>
      <c r="J430" s="253"/>
      <c r="K430" s="253"/>
      <c r="L430" s="257"/>
      <c r="M430" s="258"/>
      <c r="N430" s="259"/>
      <c r="O430" s="259"/>
      <c r="P430" s="259"/>
      <c r="Q430" s="259"/>
      <c r="R430" s="259"/>
      <c r="S430" s="259"/>
      <c r="T430" s="26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61" t="s">
        <v>196</v>
      </c>
      <c r="AU430" s="261" t="s">
        <v>98</v>
      </c>
      <c r="AV430" s="13" t="s">
        <v>86</v>
      </c>
      <c r="AW430" s="13" t="s">
        <v>38</v>
      </c>
      <c r="AX430" s="13" t="s">
        <v>82</v>
      </c>
      <c r="AY430" s="261" t="s">
        <v>183</v>
      </c>
    </row>
    <row r="431" s="14" customFormat="1">
      <c r="A431" s="14"/>
      <c r="B431" s="262"/>
      <c r="C431" s="263"/>
      <c r="D431" s="245" t="s">
        <v>196</v>
      </c>
      <c r="E431" s="264" t="s">
        <v>1</v>
      </c>
      <c r="F431" s="265" t="s">
        <v>2155</v>
      </c>
      <c r="G431" s="263"/>
      <c r="H431" s="266">
        <v>6.9500000000000002</v>
      </c>
      <c r="I431" s="267"/>
      <c r="J431" s="263"/>
      <c r="K431" s="263"/>
      <c r="L431" s="268"/>
      <c r="M431" s="269"/>
      <c r="N431" s="270"/>
      <c r="O431" s="270"/>
      <c r="P431" s="270"/>
      <c r="Q431" s="270"/>
      <c r="R431" s="270"/>
      <c r="S431" s="270"/>
      <c r="T431" s="271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72" t="s">
        <v>196</v>
      </c>
      <c r="AU431" s="272" t="s">
        <v>98</v>
      </c>
      <c r="AV431" s="14" t="s">
        <v>90</v>
      </c>
      <c r="AW431" s="14" t="s">
        <v>38</v>
      </c>
      <c r="AX431" s="14" t="s">
        <v>86</v>
      </c>
      <c r="AY431" s="272" t="s">
        <v>183</v>
      </c>
    </row>
    <row r="432" s="2" customFormat="1" ht="21.75" customHeight="1">
      <c r="A432" s="41"/>
      <c r="B432" s="42"/>
      <c r="C432" s="232" t="s">
        <v>690</v>
      </c>
      <c r="D432" s="232" t="s">
        <v>186</v>
      </c>
      <c r="E432" s="233" t="s">
        <v>519</v>
      </c>
      <c r="F432" s="234" t="s">
        <v>520</v>
      </c>
      <c r="G432" s="235" t="s">
        <v>209</v>
      </c>
      <c r="H432" s="236">
        <v>12.566000000000001</v>
      </c>
      <c r="I432" s="237"/>
      <c r="J432" s="238">
        <f>ROUND(I432*H432,2)</f>
        <v>0</v>
      </c>
      <c r="K432" s="234" t="s">
        <v>190</v>
      </c>
      <c r="L432" s="47"/>
      <c r="M432" s="239" t="s">
        <v>1</v>
      </c>
      <c r="N432" s="240" t="s">
        <v>47</v>
      </c>
      <c r="O432" s="94"/>
      <c r="P432" s="241">
        <f>O432*H432</f>
        <v>0</v>
      </c>
      <c r="Q432" s="241">
        <v>0</v>
      </c>
      <c r="R432" s="241">
        <f>Q432*H432</f>
        <v>0</v>
      </c>
      <c r="S432" s="241">
        <v>0</v>
      </c>
      <c r="T432" s="242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43" t="s">
        <v>101</v>
      </c>
      <c r="AT432" s="243" t="s">
        <v>186</v>
      </c>
      <c r="AU432" s="243" t="s">
        <v>98</v>
      </c>
      <c r="AY432" s="19" t="s">
        <v>183</v>
      </c>
      <c r="BE432" s="244">
        <f>IF(N432="základní",J432,0)</f>
        <v>0</v>
      </c>
      <c r="BF432" s="244">
        <f>IF(N432="snížená",J432,0)</f>
        <v>0</v>
      </c>
      <c r="BG432" s="244">
        <f>IF(N432="zákl. přenesená",J432,0)</f>
        <v>0</v>
      </c>
      <c r="BH432" s="244">
        <f>IF(N432="sníž. přenesená",J432,0)</f>
        <v>0</v>
      </c>
      <c r="BI432" s="244">
        <f>IF(N432="nulová",J432,0)</f>
        <v>0</v>
      </c>
      <c r="BJ432" s="19" t="s">
        <v>86</v>
      </c>
      <c r="BK432" s="244">
        <f>ROUND(I432*H432,2)</f>
        <v>0</v>
      </c>
      <c r="BL432" s="19" t="s">
        <v>101</v>
      </c>
      <c r="BM432" s="243" t="s">
        <v>3757</v>
      </c>
    </row>
    <row r="433" s="2" customFormat="1">
      <c r="A433" s="41"/>
      <c r="B433" s="42"/>
      <c r="C433" s="43"/>
      <c r="D433" s="245" t="s">
        <v>192</v>
      </c>
      <c r="E433" s="43"/>
      <c r="F433" s="246" t="s">
        <v>522</v>
      </c>
      <c r="G433" s="43"/>
      <c r="H433" s="43"/>
      <c r="I433" s="247"/>
      <c r="J433" s="43"/>
      <c r="K433" s="43"/>
      <c r="L433" s="47"/>
      <c r="M433" s="248"/>
      <c r="N433" s="249"/>
      <c r="O433" s="94"/>
      <c r="P433" s="94"/>
      <c r="Q433" s="94"/>
      <c r="R433" s="94"/>
      <c r="S433" s="94"/>
      <c r="T433" s="95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19" t="s">
        <v>192</v>
      </c>
      <c r="AU433" s="19" t="s">
        <v>98</v>
      </c>
    </row>
    <row r="434" s="2" customFormat="1">
      <c r="A434" s="41"/>
      <c r="B434" s="42"/>
      <c r="C434" s="43"/>
      <c r="D434" s="250" t="s">
        <v>194</v>
      </c>
      <c r="E434" s="43"/>
      <c r="F434" s="251" t="s">
        <v>523</v>
      </c>
      <c r="G434" s="43"/>
      <c r="H434" s="43"/>
      <c r="I434" s="247"/>
      <c r="J434" s="43"/>
      <c r="K434" s="43"/>
      <c r="L434" s="47"/>
      <c r="M434" s="248"/>
      <c r="N434" s="249"/>
      <c r="O434" s="94"/>
      <c r="P434" s="94"/>
      <c r="Q434" s="94"/>
      <c r="R434" s="94"/>
      <c r="S434" s="94"/>
      <c r="T434" s="95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194</v>
      </c>
      <c r="AU434" s="19" t="s">
        <v>98</v>
      </c>
    </row>
    <row r="435" s="13" customFormat="1">
      <c r="A435" s="13"/>
      <c r="B435" s="252"/>
      <c r="C435" s="253"/>
      <c r="D435" s="245" t="s">
        <v>196</v>
      </c>
      <c r="E435" s="254" t="s">
        <v>1</v>
      </c>
      <c r="F435" s="255" t="s">
        <v>2154</v>
      </c>
      <c r="G435" s="253"/>
      <c r="H435" s="254" t="s">
        <v>1</v>
      </c>
      <c r="I435" s="256"/>
      <c r="J435" s="253"/>
      <c r="K435" s="253"/>
      <c r="L435" s="257"/>
      <c r="M435" s="258"/>
      <c r="N435" s="259"/>
      <c r="O435" s="259"/>
      <c r="P435" s="259"/>
      <c r="Q435" s="259"/>
      <c r="R435" s="259"/>
      <c r="S435" s="259"/>
      <c r="T435" s="26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61" t="s">
        <v>196</v>
      </c>
      <c r="AU435" s="261" t="s">
        <v>98</v>
      </c>
      <c r="AV435" s="13" t="s">
        <v>86</v>
      </c>
      <c r="AW435" s="13" t="s">
        <v>38</v>
      </c>
      <c r="AX435" s="13" t="s">
        <v>82</v>
      </c>
      <c r="AY435" s="261" t="s">
        <v>183</v>
      </c>
    </row>
    <row r="436" s="14" customFormat="1">
      <c r="A436" s="14"/>
      <c r="B436" s="262"/>
      <c r="C436" s="263"/>
      <c r="D436" s="245" t="s">
        <v>196</v>
      </c>
      <c r="E436" s="264" t="s">
        <v>1</v>
      </c>
      <c r="F436" s="265" t="s">
        <v>2157</v>
      </c>
      <c r="G436" s="263"/>
      <c r="H436" s="266">
        <v>12.566000000000001</v>
      </c>
      <c r="I436" s="267"/>
      <c r="J436" s="263"/>
      <c r="K436" s="263"/>
      <c r="L436" s="268"/>
      <c r="M436" s="269"/>
      <c r="N436" s="270"/>
      <c r="O436" s="270"/>
      <c r="P436" s="270"/>
      <c r="Q436" s="270"/>
      <c r="R436" s="270"/>
      <c r="S436" s="270"/>
      <c r="T436" s="27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72" t="s">
        <v>196</v>
      </c>
      <c r="AU436" s="272" t="s">
        <v>98</v>
      </c>
      <c r="AV436" s="14" t="s">
        <v>90</v>
      </c>
      <c r="AW436" s="14" t="s">
        <v>38</v>
      </c>
      <c r="AX436" s="14" t="s">
        <v>82</v>
      </c>
      <c r="AY436" s="272" t="s">
        <v>183</v>
      </c>
    </row>
    <row r="437" s="2" customFormat="1" ht="24.15" customHeight="1">
      <c r="A437" s="41"/>
      <c r="B437" s="42"/>
      <c r="C437" s="232" t="s">
        <v>696</v>
      </c>
      <c r="D437" s="232" t="s">
        <v>186</v>
      </c>
      <c r="E437" s="233" t="s">
        <v>525</v>
      </c>
      <c r="F437" s="234" t="s">
        <v>526</v>
      </c>
      <c r="G437" s="235" t="s">
        <v>209</v>
      </c>
      <c r="H437" s="236">
        <v>238.75399999999999</v>
      </c>
      <c r="I437" s="237"/>
      <c r="J437" s="238">
        <f>ROUND(I437*H437,2)</f>
        <v>0</v>
      </c>
      <c r="K437" s="234" t="s">
        <v>190</v>
      </c>
      <c r="L437" s="47"/>
      <c r="M437" s="239" t="s">
        <v>1</v>
      </c>
      <c r="N437" s="240" t="s">
        <v>47</v>
      </c>
      <c r="O437" s="94"/>
      <c r="P437" s="241">
        <f>O437*H437</f>
        <v>0</v>
      </c>
      <c r="Q437" s="241">
        <v>0</v>
      </c>
      <c r="R437" s="241">
        <f>Q437*H437</f>
        <v>0</v>
      </c>
      <c r="S437" s="241">
        <v>0</v>
      </c>
      <c r="T437" s="242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43" t="s">
        <v>101</v>
      </c>
      <c r="AT437" s="243" t="s">
        <v>186</v>
      </c>
      <c r="AU437" s="243" t="s">
        <v>98</v>
      </c>
      <c r="AY437" s="19" t="s">
        <v>183</v>
      </c>
      <c r="BE437" s="244">
        <f>IF(N437="základní",J437,0)</f>
        <v>0</v>
      </c>
      <c r="BF437" s="244">
        <f>IF(N437="snížená",J437,0)</f>
        <v>0</v>
      </c>
      <c r="BG437" s="244">
        <f>IF(N437="zákl. přenesená",J437,0)</f>
        <v>0</v>
      </c>
      <c r="BH437" s="244">
        <f>IF(N437="sníž. přenesená",J437,0)</f>
        <v>0</v>
      </c>
      <c r="BI437" s="244">
        <f>IF(N437="nulová",J437,0)</f>
        <v>0</v>
      </c>
      <c r="BJ437" s="19" t="s">
        <v>86</v>
      </c>
      <c r="BK437" s="244">
        <f>ROUND(I437*H437,2)</f>
        <v>0</v>
      </c>
      <c r="BL437" s="19" t="s">
        <v>101</v>
      </c>
      <c r="BM437" s="243" t="s">
        <v>3758</v>
      </c>
    </row>
    <row r="438" s="2" customFormat="1">
      <c r="A438" s="41"/>
      <c r="B438" s="42"/>
      <c r="C438" s="43"/>
      <c r="D438" s="245" t="s">
        <v>192</v>
      </c>
      <c r="E438" s="43"/>
      <c r="F438" s="246" t="s">
        <v>331</v>
      </c>
      <c r="G438" s="43"/>
      <c r="H438" s="43"/>
      <c r="I438" s="247"/>
      <c r="J438" s="43"/>
      <c r="K438" s="43"/>
      <c r="L438" s="47"/>
      <c r="M438" s="248"/>
      <c r="N438" s="249"/>
      <c r="O438" s="94"/>
      <c r="P438" s="94"/>
      <c r="Q438" s="94"/>
      <c r="R438" s="94"/>
      <c r="S438" s="94"/>
      <c r="T438" s="95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19" t="s">
        <v>192</v>
      </c>
      <c r="AU438" s="19" t="s">
        <v>98</v>
      </c>
    </row>
    <row r="439" s="2" customFormat="1">
      <c r="A439" s="41"/>
      <c r="B439" s="42"/>
      <c r="C439" s="43"/>
      <c r="D439" s="250" t="s">
        <v>194</v>
      </c>
      <c r="E439" s="43"/>
      <c r="F439" s="251" t="s">
        <v>528</v>
      </c>
      <c r="G439" s="43"/>
      <c r="H439" s="43"/>
      <c r="I439" s="247"/>
      <c r="J439" s="43"/>
      <c r="K439" s="43"/>
      <c r="L439" s="47"/>
      <c r="M439" s="248"/>
      <c r="N439" s="249"/>
      <c r="O439" s="94"/>
      <c r="P439" s="94"/>
      <c r="Q439" s="94"/>
      <c r="R439" s="94"/>
      <c r="S439" s="94"/>
      <c r="T439" s="95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194</v>
      </c>
      <c r="AU439" s="19" t="s">
        <v>98</v>
      </c>
    </row>
    <row r="440" s="13" customFormat="1">
      <c r="A440" s="13"/>
      <c r="B440" s="252"/>
      <c r="C440" s="253"/>
      <c r="D440" s="245" t="s">
        <v>196</v>
      </c>
      <c r="E440" s="254" t="s">
        <v>1</v>
      </c>
      <c r="F440" s="255" t="s">
        <v>2159</v>
      </c>
      <c r="G440" s="253"/>
      <c r="H440" s="254" t="s">
        <v>1</v>
      </c>
      <c r="I440" s="256"/>
      <c r="J440" s="253"/>
      <c r="K440" s="253"/>
      <c r="L440" s="257"/>
      <c r="M440" s="258"/>
      <c r="N440" s="259"/>
      <c r="O440" s="259"/>
      <c r="P440" s="259"/>
      <c r="Q440" s="259"/>
      <c r="R440" s="259"/>
      <c r="S440" s="259"/>
      <c r="T440" s="26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61" t="s">
        <v>196</v>
      </c>
      <c r="AU440" s="261" t="s">
        <v>98</v>
      </c>
      <c r="AV440" s="13" t="s">
        <v>86</v>
      </c>
      <c r="AW440" s="13" t="s">
        <v>38</v>
      </c>
      <c r="AX440" s="13" t="s">
        <v>82</v>
      </c>
      <c r="AY440" s="261" t="s">
        <v>183</v>
      </c>
    </row>
    <row r="441" s="13" customFormat="1">
      <c r="A441" s="13"/>
      <c r="B441" s="252"/>
      <c r="C441" s="253"/>
      <c r="D441" s="245" t="s">
        <v>196</v>
      </c>
      <c r="E441" s="254" t="s">
        <v>1</v>
      </c>
      <c r="F441" s="255" t="s">
        <v>2154</v>
      </c>
      <c r="G441" s="253"/>
      <c r="H441" s="254" t="s">
        <v>1</v>
      </c>
      <c r="I441" s="256"/>
      <c r="J441" s="253"/>
      <c r="K441" s="253"/>
      <c r="L441" s="257"/>
      <c r="M441" s="258"/>
      <c r="N441" s="259"/>
      <c r="O441" s="259"/>
      <c r="P441" s="259"/>
      <c r="Q441" s="259"/>
      <c r="R441" s="259"/>
      <c r="S441" s="259"/>
      <c r="T441" s="26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61" t="s">
        <v>196</v>
      </c>
      <c r="AU441" s="261" t="s">
        <v>98</v>
      </c>
      <c r="AV441" s="13" t="s">
        <v>86</v>
      </c>
      <c r="AW441" s="13" t="s">
        <v>38</v>
      </c>
      <c r="AX441" s="13" t="s">
        <v>82</v>
      </c>
      <c r="AY441" s="261" t="s">
        <v>183</v>
      </c>
    </row>
    <row r="442" s="14" customFormat="1">
      <c r="A442" s="14"/>
      <c r="B442" s="262"/>
      <c r="C442" s="263"/>
      <c r="D442" s="245" t="s">
        <v>196</v>
      </c>
      <c r="E442" s="264" t="s">
        <v>1</v>
      </c>
      <c r="F442" s="265" t="s">
        <v>2157</v>
      </c>
      <c r="G442" s="263"/>
      <c r="H442" s="266">
        <v>12.566000000000001</v>
      </c>
      <c r="I442" s="267"/>
      <c r="J442" s="263"/>
      <c r="K442" s="263"/>
      <c r="L442" s="268"/>
      <c r="M442" s="269"/>
      <c r="N442" s="270"/>
      <c r="O442" s="270"/>
      <c r="P442" s="270"/>
      <c r="Q442" s="270"/>
      <c r="R442" s="270"/>
      <c r="S442" s="270"/>
      <c r="T442" s="271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72" t="s">
        <v>196</v>
      </c>
      <c r="AU442" s="272" t="s">
        <v>98</v>
      </c>
      <c r="AV442" s="14" t="s">
        <v>90</v>
      </c>
      <c r="AW442" s="14" t="s">
        <v>38</v>
      </c>
      <c r="AX442" s="14" t="s">
        <v>82</v>
      </c>
      <c r="AY442" s="272" t="s">
        <v>183</v>
      </c>
    </row>
    <row r="443" s="16" customFormat="1">
      <c r="A443" s="16"/>
      <c r="B443" s="303"/>
      <c r="C443" s="304"/>
      <c r="D443" s="245" t="s">
        <v>196</v>
      </c>
      <c r="E443" s="305" t="s">
        <v>1</v>
      </c>
      <c r="F443" s="306" t="s">
        <v>1300</v>
      </c>
      <c r="G443" s="304"/>
      <c r="H443" s="307">
        <v>12.566000000000001</v>
      </c>
      <c r="I443" s="308"/>
      <c r="J443" s="304"/>
      <c r="K443" s="304"/>
      <c r="L443" s="309"/>
      <c r="M443" s="310"/>
      <c r="N443" s="311"/>
      <c r="O443" s="311"/>
      <c r="P443" s="311"/>
      <c r="Q443" s="311"/>
      <c r="R443" s="311"/>
      <c r="S443" s="311"/>
      <c r="T443" s="312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313" t="s">
        <v>196</v>
      </c>
      <c r="AU443" s="313" t="s">
        <v>98</v>
      </c>
      <c r="AV443" s="16" t="s">
        <v>98</v>
      </c>
      <c r="AW443" s="16" t="s">
        <v>38</v>
      </c>
      <c r="AX443" s="16" t="s">
        <v>82</v>
      </c>
      <c r="AY443" s="313" t="s">
        <v>183</v>
      </c>
    </row>
    <row r="444" s="14" customFormat="1">
      <c r="A444" s="14"/>
      <c r="B444" s="262"/>
      <c r="C444" s="263"/>
      <c r="D444" s="245" t="s">
        <v>196</v>
      </c>
      <c r="E444" s="264" t="s">
        <v>1</v>
      </c>
      <c r="F444" s="265" t="s">
        <v>2160</v>
      </c>
      <c r="G444" s="263"/>
      <c r="H444" s="266">
        <v>238.75399999999999</v>
      </c>
      <c r="I444" s="267"/>
      <c r="J444" s="263"/>
      <c r="K444" s="263"/>
      <c r="L444" s="268"/>
      <c r="M444" s="269"/>
      <c r="N444" s="270"/>
      <c r="O444" s="270"/>
      <c r="P444" s="270"/>
      <c r="Q444" s="270"/>
      <c r="R444" s="270"/>
      <c r="S444" s="270"/>
      <c r="T444" s="27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72" t="s">
        <v>196</v>
      </c>
      <c r="AU444" s="272" t="s">
        <v>98</v>
      </c>
      <c r="AV444" s="14" t="s">
        <v>90</v>
      </c>
      <c r="AW444" s="14" t="s">
        <v>38</v>
      </c>
      <c r="AX444" s="14" t="s">
        <v>86</v>
      </c>
      <c r="AY444" s="272" t="s">
        <v>183</v>
      </c>
    </row>
    <row r="445" s="2" customFormat="1" ht="44.25" customHeight="1">
      <c r="A445" s="41"/>
      <c r="B445" s="42"/>
      <c r="C445" s="232" t="s">
        <v>702</v>
      </c>
      <c r="D445" s="232" t="s">
        <v>186</v>
      </c>
      <c r="E445" s="233" t="s">
        <v>534</v>
      </c>
      <c r="F445" s="234" t="s">
        <v>535</v>
      </c>
      <c r="G445" s="235" t="s">
        <v>209</v>
      </c>
      <c r="H445" s="236">
        <v>12.566000000000001</v>
      </c>
      <c r="I445" s="237"/>
      <c r="J445" s="238">
        <f>ROUND(I445*H445,2)</f>
        <v>0</v>
      </c>
      <c r="K445" s="234" t="s">
        <v>1</v>
      </c>
      <c r="L445" s="47"/>
      <c r="M445" s="239" t="s">
        <v>1</v>
      </c>
      <c r="N445" s="240" t="s">
        <v>47</v>
      </c>
      <c r="O445" s="94"/>
      <c r="P445" s="241">
        <f>O445*H445</f>
        <v>0</v>
      </c>
      <c r="Q445" s="241">
        <v>0</v>
      </c>
      <c r="R445" s="241">
        <f>Q445*H445</f>
        <v>0</v>
      </c>
      <c r="S445" s="241">
        <v>0</v>
      </c>
      <c r="T445" s="242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43" t="s">
        <v>101</v>
      </c>
      <c r="AT445" s="243" t="s">
        <v>186</v>
      </c>
      <c r="AU445" s="243" t="s">
        <v>98</v>
      </c>
      <c r="AY445" s="19" t="s">
        <v>183</v>
      </c>
      <c r="BE445" s="244">
        <f>IF(N445="základní",J445,0)</f>
        <v>0</v>
      </c>
      <c r="BF445" s="244">
        <f>IF(N445="snížená",J445,0)</f>
        <v>0</v>
      </c>
      <c r="BG445" s="244">
        <f>IF(N445="zákl. přenesená",J445,0)</f>
        <v>0</v>
      </c>
      <c r="BH445" s="244">
        <f>IF(N445="sníž. přenesená",J445,0)</f>
        <v>0</v>
      </c>
      <c r="BI445" s="244">
        <f>IF(N445="nulová",J445,0)</f>
        <v>0</v>
      </c>
      <c r="BJ445" s="19" t="s">
        <v>86</v>
      </c>
      <c r="BK445" s="244">
        <f>ROUND(I445*H445,2)</f>
        <v>0</v>
      </c>
      <c r="BL445" s="19" t="s">
        <v>101</v>
      </c>
      <c r="BM445" s="243" t="s">
        <v>3759</v>
      </c>
    </row>
    <row r="446" s="2" customFormat="1">
      <c r="A446" s="41"/>
      <c r="B446" s="42"/>
      <c r="C446" s="43"/>
      <c r="D446" s="245" t="s">
        <v>192</v>
      </c>
      <c r="E446" s="43"/>
      <c r="F446" s="246" t="s">
        <v>468</v>
      </c>
      <c r="G446" s="43"/>
      <c r="H446" s="43"/>
      <c r="I446" s="247"/>
      <c r="J446" s="43"/>
      <c r="K446" s="43"/>
      <c r="L446" s="47"/>
      <c r="M446" s="248"/>
      <c r="N446" s="249"/>
      <c r="O446" s="94"/>
      <c r="P446" s="94"/>
      <c r="Q446" s="94"/>
      <c r="R446" s="94"/>
      <c r="S446" s="94"/>
      <c r="T446" s="95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19" t="s">
        <v>192</v>
      </c>
      <c r="AU446" s="19" t="s">
        <v>98</v>
      </c>
    </row>
    <row r="447" s="13" customFormat="1">
      <c r="A447" s="13"/>
      <c r="B447" s="252"/>
      <c r="C447" s="253"/>
      <c r="D447" s="245" t="s">
        <v>196</v>
      </c>
      <c r="E447" s="254" t="s">
        <v>1</v>
      </c>
      <c r="F447" s="255" t="s">
        <v>2154</v>
      </c>
      <c r="G447" s="253"/>
      <c r="H447" s="254" t="s">
        <v>1</v>
      </c>
      <c r="I447" s="256"/>
      <c r="J447" s="253"/>
      <c r="K447" s="253"/>
      <c r="L447" s="257"/>
      <c r="M447" s="258"/>
      <c r="N447" s="259"/>
      <c r="O447" s="259"/>
      <c r="P447" s="259"/>
      <c r="Q447" s="259"/>
      <c r="R447" s="259"/>
      <c r="S447" s="259"/>
      <c r="T447" s="26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61" t="s">
        <v>196</v>
      </c>
      <c r="AU447" s="261" t="s">
        <v>98</v>
      </c>
      <c r="AV447" s="13" t="s">
        <v>86</v>
      </c>
      <c r="AW447" s="13" t="s">
        <v>38</v>
      </c>
      <c r="AX447" s="13" t="s">
        <v>82</v>
      </c>
      <c r="AY447" s="261" t="s">
        <v>183</v>
      </c>
    </row>
    <row r="448" s="14" customFormat="1">
      <c r="A448" s="14"/>
      <c r="B448" s="262"/>
      <c r="C448" s="263"/>
      <c r="D448" s="245" t="s">
        <v>196</v>
      </c>
      <c r="E448" s="264" t="s">
        <v>1</v>
      </c>
      <c r="F448" s="265" t="s">
        <v>2157</v>
      </c>
      <c r="G448" s="263"/>
      <c r="H448" s="266">
        <v>12.566000000000001</v>
      </c>
      <c r="I448" s="267"/>
      <c r="J448" s="263"/>
      <c r="K448" s="263"/>
      <c r="L448" s="268"/>
      <c r="M448" s="269"/>
      <c r="N448" s="270"/>
      <c r="O448" s="270"/>
      <c r="P448" s="270"/>
      <c r="Q448" s="270"/>
      <c r="R448" s="270"/>
      <c r="S448" s="270"/>
      <c r="T448" s="27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72" t="s">
        <v>196</v>
      </c>
      <c r="AU448" s="272" t="s">
        <v>98</v>
      </c>
      <c r="AV448" s="14" t="s">
        <v>90</v>
      </c>
      <c r="AW448" s="14" t="s">
        <v>38</v>
      </c>
      <c r="AX448" s="14" t="s">
        <v>86</v>
      </c>
      <c r="AY448" s="272" t="s">
        <v>183</v>
      </c>
    </row>
    <row r="449" s="2" customFormat="1" ht="37.8" customHeight="1">
      <c r="A449" s="41"/>
      <c r="B449" s="42"/>
      <c r="C449" s="232" t="s">
        <v>707</v>
      </c>
      <c r="D449" s="232" t="s">
        <v>186</v>
      </c>
      <c r="E449" s="233" t="s">
        <v>2162</v>
      </c>
      <c r="F449" s="234" t="s">
        <v>2163</v>
      </c>
      <c r="G449" s="235" t="s">
        <v>209</v>
      </c>
      <c r="H449" s="236">
        <v>20.103000000000002</v>
      </c>
      <c r="I449" s="237"/>
      <c r="J449" s="238">
        <f>ROUND(I449*H449,2)</f>
        <v>0</v>
      </c>
      <c r="K449" s="234" t="s">
        <v>190</v>
      </c>
      <c r="L449" s="47"/>
      <c r="M449" s="239" t="s">
        <v>1</v>
      </c>
      <c r="N449" s="240" t="s">
        <v>47</v>
      </c>
      <c r="O449" s="94"/>
      <c r="P449" s="241">
        <f>O449*H449</f>
        <v>0</v>
      </c>
      <c r="Q449" s="241">
        <v>0</v>
      </c>
      <c r="R449" s="241">
        <f>Q449*H449</f>
        <v>0</v>
      </c>
      <c r="S449" s="241">
        <v>0</v>
      </c>
      <c r="T449" s="242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43" t="s">
        <v>101</v>
      </c>
      <c r="AT449" s="243" t="s">
        <v>186</v>
      </c>
      <c r="AU449" s="243" t="s">
        <v>98</v>
      </c>
      <c r="AY449" s="19" t="s">
        <v>183</v>
      </c>
      <c r="BE449" s="244">
        <f>IF(N449="základní",J449,0)</f>
        <v>0</v>
      </c>
      <c r="BF449" s="244">
        <f>IF(N449="snížená",J449,0)</f>
        <v>0</v>
      </c>
      <c r="BG449" s="244">
        <f>IF(N449="zákl. přenesená",J449,0)</f>
        <v>0</v>
      </c>
      <c r="BH449" s="244">
        <f>IF(N449="sníž. přenesená",J449,0)</f>
        <v>0</v>
      </c>
      <c r="BI449" s="244">
        <f>IF(N449="nulová",J449,0)</f>
        <v>0</v>
      </c>
      <c r="BJ449" s="19" t="s">
        <v>86</v>
      </c>
      <c r="BK449" s="244">
        <f>ROUND(I449*H449,2)</f>
        <v>0</v>
      </c>
      <c r="BL449" s="19" t="s">
        <v>101</v>
      </c>
      <c r="BM449" s="243" t="s">
        <v>3760</v>
      </c>
    </row>
    <row r="450" s="2" customFormat="1">
      <c r="A450" s="41"/>
      <c r="B450" s="42"/>
      <c r="C450" s="43"/>
      <c r="D450" s="245" t="s">
        <v>192</v>
      </c>
      <c r="E450" s="43"/>
      <c r="F450" s="246" t="s">
        <v>1110</v>
      </c>
      <c r="G450" s="43"/>
      <c r="H450" s="43"/>
      <c r="I450" s="247"/>
      <c r="J450" s="43"/>
      <c r="K450" s="43"/>
      <c r="L450" s="47"/>
      <c r="M450" s="248"/>
      <c r="N450" s="249"/>
      <c r="O450" s="94"/>
      <c r="P450" s="94"/>
      <c r="Q450" s="94"/>
      <c r="R450" s="94"/>
      <c r="S450" s="94"/>
      <c r="T450" s="95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192</v>
      </c>
      <c r="AU450" s="19" t="s">
        <v>98</v>
      </c>
    </row>
    <row r="451" s="2" customFormat="1">
      <c r="A451" s="41"/>
      <c r="B451" s="42"/>
      <c r="C451" s="43"/>
      <c r="D451" s="250" t="s">
        <v>194</v>
      </c>
      <c r="E451" s="43"/>
      <c r="F451" s="251" t="s">
        <v>2165</v>
      </c>
      <c r="G451" s="43"/>
      <c r="H451" s="43"/>
      <c r="I451" s="247"/>
      <c r="J451" s="43"/>
      <c r="K451" s="43"/>
      <c r="L451" s="47"/>
      <c r="M451" s="248"/>
      <c r="N451" s="249"/>
      <c r="O451" s="94"/>
      <c r="P451" s="94"/>
      <c r="Q451" s="94"/>
      <c r="R451" s="94"/>
      <c r="S451" s="94"/>
      <c r="T451" s="95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19" t="s">
        <v>194</v>
      </c>
      <c r="AU451" s="19" t="s">
        <v>98</v>
      </c>
    </row>
    <row r="452" s="13" customFormat="1">
      <c r="A452" s="13"/>
      <c r="B452" s="252"/>
      <c r="C452" s="253"/>
      <c r="D452" s="245" t="s">
        <v>196</v>
      </c>
      <c r="E452" s="254" t="s">
        <v>1</v>
      </c>
      <c r="F452" s="255" t="s">
        <v>2125</v>
      </c>
      <c r="G452" s="253"/>
      <c r="H452" s="254" t="s">
        <v>1</v>
      </c>
      <c r="I452" s="256"/>
      <c r="J452" s="253"/>
      <c r="K452" s="253"/>
      <c r="L452" s="257"/>
      <c r="M452" s="258"/>
      <c r="N452" s="259"/>
      <c r="O452" s="259"/>
      <c r="P452" s="259"/>
      <c r="Q452" s="259"/>
      <c r="R452" s="259"/>
      <c r="S452" s="259"/>
      <c r="T452" s="26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61" t="s">
        <v>196</v>
      </c>
      <c r="AU452" s="261" t="s">
        <v>98</v>
      </c>
      <c r="AV452" s="13" t="s">
        <v>86</v>
      </c>
      <c r="AW452" s="13" t="s">
        <v>38</v>
      </c>
      <c r="AX452" s="13" t="s">
        <v>82</v>
      </c>
      <c r="AY452" s="261" t="s">
        <v>183</v>
      </c>
    </row>
    <row r="453" s="14" customFormat="1">
      <c r="A453" s="14"/>
      <c r="B453" s="262"/>
      <c r="C453" s="263"/>
      <c r="D453" s="245" t="s">
        <v>196</v>
      </c>
      <c r="E453" s="264" t="s">
        <v>1</v>
      </c>
      <c r="F453" s="265" t="s">
        <v>2139</v>
      </c>
      <c r="G453" s="263"/>
      <c r="H453" s="266">
        <v>20.103000000000002</v>
      </c>
      <c r="I453" s="267"/>
      <c r="J453" s="263"/>
      <c r="K453" s="263"/>
      <c r="L453" s="268"/>
      <c r="M453" s="269"/>
      <c r="N453" s="270"/>
      <c r="O453" s="270"/>
      <c r="P453" s="270"/>
      <c r="Q453" s="270"/>
      <c r="R453" s="270"/>
      <c r="S453" s="270"/>
      <c r="T453" s="27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72" t="s">
        <v>196</v>
      </c>
      <c r="AU453" s="272" t="s">
        <v>98</v>
      </c>
      <c r="AV453" s="14" t="s">
        <v>90</v>
      </c>
      <c r="AW453" s="14" t="s">
        <v>38</v>
      </c>
      <c r="AX453" s="14" t="s">
        <v>86</v>
      </c>
      <c r="AY453" s="272" t="s">
        <v>183</v>
      </c>
    </row>
    <row r="454" s="2" customFormat="1" ht="44.25" customHeight="1">
      <c r="A454" s="41"/>
      <c r="B454" s="42"/>
      <c r="C454" s="232" t="s">
        <v>713</v>
      </c>
      <c r="D454" s="232" t="s">
        <v>186</v>
      </c>
      <c r="E454" s="233" t="s">
        <v>539</v>
      </c>
      <c r="F454" s="234" t="s">
        <v>540</v>
      </c>
      <c r="G454" s="235" t="s">
        <v>209</v>
      </c>
      <c r="H454" s="236">
        <v>12.803000000000001</v>
      </c>
      <c r="I454" s="237"/>
      <c r="J454" s="238">
        <f>ROUND(I454*H454,2)</f>
        <v>0</v>
      </c>
      <c r="K454" s="234" t="s">
        <v>190</v>
      </c>
      <c r="L454" s="47"/>
      <c r="M454" s="239" t="s">
        <v>1</v>
      </c>
      <c r="N454" s="240" t="s">
        <v>47</v>
      </c>
      <c r="O454" s="94"/>
      <c r="P454" s="241">
        <f>O454*H454</f>
        <v>0</v>
      </c>
      <c r="Q454" s="241">
        <v>0</v>
      </c>
      <c r="R454" s="241">
        <f>Q454*H454</f>
        <v>0</v>
      </c>
      <c r="S454" s="241">
        <v>0</v>
      </c>
      <c r="T454" s="242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43" t="s">
        <v>101</v>
      </c>
      <c r="AT454" s="243" t="s">
        <v>186</v>
      </c>
      <c r="AU454" s="243" t="s">
        <v>98</v>
      </c>
      <c r="AY454" s="19" t="s">
        <v>183</v>
      </c>
      <c r="BE454" s="244">
        <f>IF(N454="základní",J454,0)</f>
        <v>0</v>
      </c>
      <c r="BF454" s="244">
        <f>IF(N454="snížená",J454,0)</f>
        <v>0</v>
      </c>
      <c r="BG454" s="244">
        <f>IF(N454="zákl. přenesená",J454,0)</f>
        <v>0</v>
      </c>
      <c r="BH454" s="244">
        <f>IF(N454="sníž. přenesená",J454,0)</f>
        <v>0</v>
      </c>
      <c r="BI454" s="244">
        <f>IF(N454="nulová",J454,0)</f>
        <v>0</v>
      </c>
      <c r="BJ454" s="19" t="s">
        <v>86</v>
      </c>
      <c r="BK454" s="244">
        <f>ROUND(I454*H454,2)</f>
        <v>0</v>
      </c>
      <c r="BL454" s="19" t="s">
        <v>101</v>
      </c>
      <c r="BM454" s="243" t="s">
        <v>3761</v>
      </c>
    </row>
    <row r="455" s="2" customFormat="1">
      <c r="A455" s="41"/>
      <c r="B455" s="42"/>
      <c r="C455" s="43"/>
      <c r="D455" s="245" t="s">
        <v>192</v>
      </c>
      <c r="E455" s="43"/>
      <c r="F455" s="246" t="s">
        <v>542</v>
      </c>
      <c r="G455" s="43"/>
      <c r="H455" s="43"/>
      <c r="I455" s="247"/>
      <c r="J455" s="43"/>
      <c r="K455" s="43"/>
      <c r="L455" s="47"/>
      <c r="M455" s="248"/>
      <c r="N455" s="249"/>
      <c r="O455" s="94"/>
      <c r="P455" s="94"/>
      <c r="Q455" s="94"/>
      <c r="R455" s="94"/>
      <c r="S455" s="94"/>
      <c r="T455" s="95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19" t="s">
        <v>192</v>
      </c>
      <c r="AU455" s="19" t="s">
        <v>98</v>
      </c>
    </row>
    <row r="456" s="2" customFormat="1">
      <c r="A456" s="41"/>
      <c r="B456" s="42"/>
      <c r="C456" s="43"/>
      <c r="D456" s="250" t="s">
        <v>194</v>
      </c>
      <c r="E456" s="43"/>
      <c r="F456" s="251" t="s">
        <v>543</v>
      </c>
      <c r="G456" s="43"/>
      <c r="H456" s="43"/>
      <c r="I456" s="247"/>
      <c r="J456" s="43"/>
      <c r="K456" s="43"/>
      <c r="L456" s="47"/>
      <c r="M456" s="248"/>
      <c r="N456" s="249"/>
      <c r="O456" s="94"/>
      <c r="P456" s="94"/>
      <c r="Q456" s="94"/>
      <c r="R456" s="94"/>
      <c r="S456" s="94"/>
      <c r="T456" s="95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19" t="s">
        <v>194</v>
      </c>
      <c r="AU456" s="19" t="s">
        <v>98</v>
      </c>
    </row>
    <row r="457" s="13" customFormat="1">
      <c r="A457" s="13"/>
      <c r="B457" s="252"/>
      <c r="C457" s="253"/>
      <c r="D457" s="245" t="s">
        <v>196</v>
      </c>
      <c r="E457" s="254" t="s">
        <v>1</v>
      </c>
      <c r="F457" s="255" t="s">
        <v>2132</v>
      </c>
      <c r="G457" s="253"/>
      <c r="H457" s="254" t="s">
        <v>1</v>
      </c>
      <c r="I457" s="256"/>
      <c r="J457" s="253"/>
      <c r="K457" s="253"/>
      <c r="L457" s="257"/>
      <c r="M457" s="258"/>
      <c r="N457" s="259"/>
      <c r="O457" s="259"/>
      <c r="P457" s="259"/>
      <c r="Q457" s="259"/>
      <c r="R457" s="259"/>
      <c r="S457" s="259"/>
      <c r="T457" s="26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61" t="s">
        <v>196</v>
      </c>
      <c r="AU457" s="261" t="s">
        <v>98</v>
      </c>
      <c r="AV457" s="13" t="s">
        <v>86</v>
      </c>
      <c r="AW457" s="13" t="s">
        <v>38</v>
      </c>
      <c r="AX457" s="13" t="s">
        <v>82</v>
      </c>
      <c r="AY457" s="261" t="s">
        <v>183</v>
      </c>
    </row>
    <row r="458" s="14" customFormat="1">
      <c r="A458" s="14"/>
      <c r="B458" s="262"/>
      <c r="C458" s="263"/>
      <c r="D458" s="245" t="s">
        <v>196</v>
      </c>
      <c r="E458" s="264" t="s">
        <v>1</v>
      </c>
      <c r="F458" s="265" t="s">
        <v>2140</v>
      </c>
      <c r="G458" s="263"/>
      <c r="H458" s="266">
        <v>12.803000000000001</v>
      </c>
      <c r="I458" s="267"/>
      <c r="J458" s="263"/>
      <c r="K458" s="263"/>
      <c r="L458" s="268"/>
      <c r="M458" s="269"/>
      <c r="N458" s="270"/>
      <c r="O458" s="270"/>
      <c r="P458" s="270"/>
      <c r="Q458" s="270"/>
      <c r="R458" s="270"/>
      <c r="S458" s="270"/>
      <c r="T458" s="271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72" t="s">
        <v>196</v>
      </c>
      <c r="AU458" s="272" t="s">
        <v>98</v>
      </c>
      <c r="AV458" s="14" t="s">
        <v>90</v>
      </c>
      <c r="AW458" s="14" t="s">
        <v>38</v>
      </c>
      <c r="AX458" s="14" t="s">
        <v>86</v>
      </c>
      <c r="AY458" s="272" t="s">
        <v>183</v>
      </c>
    </row>
    <row r="459" s="12" customFormat="1" ht="20.88" customHeight="1">
      <c r="A459" s="12"/>
      <c r="B459" s="216"/>
      <c r="C459" s="217"/>
      <c r="D459" s="218" t="s">
        <v>81</v>
      </c>
      <c r="E459" s="230" t="s">
        <v>2167</v>
      </c>
      <c r="F459" s="230" t="s">
        <v>2168</v>
      </c>
      <c r="G459" s="217"/>
      <c r="H459" s="217"/>
      <c r="I459" s="220"/>
      <c r="J459" s="231">
        <f>BK459</f>
        <v>0</v>
      </c>
      <c r="K459" s="217"/>
      <c r="L459" s="222"/>
      <c r="M459" s="223"/>
      <c r="N459" s="224"/>
      <c r="O459" s="224"/>
      <c r="P459" s="225">
        <f>SUM(P460:P468)</f>
        <v>0</v>
      </c>
      <c r="Q459" s="224"/>
      <c r="R459" s="225">
        <f>SUM(R460:R468)</f>
        <v>0</v>
      </c>
      <c r="S459" s="224"/>
      <c r="T459" s="226">
        <f>SUM(T460:T468)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27" t="s">
        <v>90</v>
      </c>
      <c r="AT459" s="228" t="s">
        <v>81</v>
      </c>
      <c r="AU459" s="228" t="s">
        <v>90</v>
      </c>
      <c r="AY459" s="227" t="s">
        <v>183</v>
      </c>
      <c r="BK459" s="229">
        <f>SUM(BK460:BK468)</f>
        <v>0</v>
      </c>
    </row>
    <row r="460" s="2" customFormat="1" ht="24.15" customHeight="1">
      <c r="A460" s="41"/>
      <c r="B460" s="42"/>
      <c r="C460" s="232" t="s">
        <v>717</v>
      </c>
      <c r="D460" s="232" t="s">
        <v>186</v>
      </c>
      <c r="E460" s="233" t="s">
        <v>2169</v>
      </c>
      <c r="F460" s="234" t="s">
        <v>2170</v>
      </c>
      <c r="G460" s="235" t="s">
        <v>189</v>
      </c>
      <c r="H460" s="236">
        <v>34.509</v>
      </c>
      <c r="I460" s="237"/>
      <c r="J460" s="238">
        <f>ROUND(I460*H460,2)</f>
        <v>0</v>
      </c>
      <c r="K460" s="234" t="s">
        <v>190</v>
      </c>
      <c r="L460" s="47"/>
      <c r="M460" s="239" t="s">
        <v>1</v>
      </c>
      <c r="N460" s="240" t="s">
        <v>47</v>
      </c>
      <c r="O460" s="94"/>
      <c r="P460" s="241">
        <f>O460*H460</f>
        <v>0</v>
      </c>
      <c r="Q460" s="241">
        <v>0</v>
      </c>
      <c r="R460" s="241">
        <f>Q460*H460</f>
        <v>0</v>
      </c>
      <c r="S460" s="241">
        <v>0</v>
      </c>
      <c r="T460" s="242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43" t="s">
        <v>291</v>
      </c>
      <c r="AT460" s="243" t="s">
        <v>186</v>
      </c>
      <c r="AU460" s="243" t="s">
        <v>98</v>
      </c>
      <c r="AY460" s="19" t="s">
        <v>183</v>
      </c>
      <c r="BE460" s="244">
        <f>IF(N460="základní",J460,0)</f>
        <v>0</v>
      </c>
      <c r="BF460" s="244">
        <f>IF(N460="snížená",J460,0)</f>
        <v>0</v>
      </c>
      <c r="BG460" s="244">
        <f>IF(N460="zákl. přenesená",J460,0)</f>
        <v>0</v>
      </c>
      <c r="BH460" s="244">
        <f>IF(N460="sníž. přenesená",J460,0)</f>
        <v>0</v>
      </c>
      <c r="BI460" s="244">
        <f>IF(N460="nulová",J460,0)</f>
        <v>0</v>
      </c>
      <c r="BJ460" s="19" t="s">
        <v>86</v>
      </c>
      <c r="BK460" s="244">
        <f>ROUND(I460*H460,2)</f>
        <v>0</v>
      </c>
      <c r="BL460" s="19" t="s">
        <v>291</v>
      </c>
      <c r="BM460" s="243" t="s">
        <v>3762</v>
      </c>
    </row>
    <row r="461" s="2" customFormat="1">
      <c r="A461" s="41"/>
      <c r="B461" s="42"/>
      <c r="C461" s="43"/>
      <c r="D461" s="245" t="s">
        <v>192</v>
      </c>
      <c r="E461" s="43"/>
      <c r="F461" s="246" t="s">
        <v>2172</v>
      </c>
      <c r="G461" s="43"/>
      <c r="H461" s="43"/>
      <c r="I461" s="247"/>
      <c r="J461" s="43"/>
      <c r="K461" s="43"/>
      <c r="L461" s="47"/>
      <c r="M461" s="248"/>
      <c r="N461" s="249"/>
      <c r="O461" s="94"/>
      <c r="P461" s="94"/>
      <c r="Q461" s="94"/>
      <c r="R461" s="94"/>
      <c r="S461" s="94"/>
      <c r="T461" s="95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19" t="s">
        <v>192</v>
      </c>
      <c r="AU461" s="19" t="s">
        <v>98</v>
      </c>
    </row>
    <row r="462" s="2" customFormat="1">
      <c r="A462" s="41"/>
      <c r="B462" s="42"/>
      <c r="C462" s="43"/>
      <c r="D462" s="250" t="s">
        <v>194</v>
      </c>
      <c r="E462" s="43"/>
      <c r="F462" s="251" t="s">
        <v>2173</v>
      </c>
      <c r="G462" s="43"/>
      <c r="H462" s="43"/>
      <c r="I462" s="247"/>
      <c r="J462" s="43"/>
      <c r="K462" s="43"/>
      <c r="L462" s="47"/>
      <c r="M462" s="248"/>
      <c r="N462" s="249"/>
      <c r="O462" s="94"/>
      <c r="P462" s="94"/>
      <c r="Q462" s="94"/>
      <c r="R462" s="94"/>
      <c r="S462" s="94"/>
      <c r="T462" s="95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19" t="s">
        <v>194</v>
      </c>
      <c r="AU462" s="19" t="s">
        <v>98</v>
      </c>
    </row>
    <row r="463" s="13" customFormat="1">
      <c r="A463" s="13"/>
      <c r="B463" s="252"/>
      <c r="C463" s="253"/>
      <c r="D463" s="245" t="s">
        <v>196</v>
      </c>
      <c r="E463" s="254" t="s">
        <v>1</v>
      </c>
      <c r="F463" s="255" t="s">
        <v>2174</v>
      </c>
      <c r="G463" s="253"/>
      <c r="H463" s="254" t="s">
        <v>1</v>
      </c>
      <c r="I463" s="256"/>
      <c r="J463" s="253"/>
      <c r="K463" s="253"/>
      <c r="L463" s="257"/>
      <c r="M463" s="258"/>
      <c r="N463" s="259"/>
      <c r="O463" s="259"/>
      <c r="P463" s="259"/>
      <c r="Q463" s="259"/>
      <c r="R463" s="259"/>
      <c r="S463" s="259"/>
      <c r="T463" s="26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61" t="s">
        <v>196</v>
      </c>
      <c r="AU463" s="261" t="s">
        <v>98</v>
      </c>
      <c r="AV463" s="13" t="s">
        <v>86</v>
      </c>
      <c r="AW463" s="13" t="s">
        <v>38</v>
      </c>
      <c r="AX463" s="13" t="s">
        <v>82</v>
      </c>
      <c r="AY463" s="261" t="s">
        <v>183</v>
      </c>
    </row>
    <row r="464" s="14" customFormat="1">
      <c r="A464" s="14"/>
      <c r="B464" s="262"/>
      <c r="C464" s="263"/>
      <c r="D464" s="245" t="s">
        <v>196</v>
      </c>
      <c r="E464" s="264" t="s">
        <v>1</v>
      </c>
      <c r="F464" s="265" t="s">
        <v>2175</v>
      </c>
      <c r="G464" s="263"/>
      <c r="H464" s="266">
        <v>34.509</v>
      </c>
      <c r="I464" s="267"/>
      <c r="J464" s="263"/>
      <c r="K464" s="263"/>
      <c r="L464" s="268"/>
      <c r="M464" s="269"/>
      <c r="N464" s="270"/>
      <c r="O464" s="270"/>
      <c r="P464" s="270"/>
      <c r="Q464" s="270"/>
      <c r="R464" s="270"/>
      <c r="S464" s="270"/>
      <c r="T464" s="271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72" t="s">
        <v>196</v>
      </c>
      <c r="AU464" s="272" t="s">
        <v>98</v>
      </c>
      <c r="AV464" s="14" t="s">
        <v>90</v>
      </c>
      <c r="AW464" s="14" t="s">
        <v>38</v>
      </c>
      <c r="AX464" s="14" t="s">
        <v>86</v>
      </c>
      <c r="AY464" s="272" t="s">
        <v>183</v>
      </c>
    </row>
    <row r="465" s="2" customFormat="1" ht="16.5" customHeight="1">
      <c r="A465" s="41"/>
      <c r="B465" s="42"/>
      <c r="C465" s="274" t="s">
        <v>723</v>
      </c>
      <c r="D465" s="274" t="s">
        <v>222</v>
      </c>
      <c r="E465" s="275" t="s">
        <v>2176</v>
      </c>
      <c r="F465" s="276" t="s">
        <v>2177</v>
      </c>
      <c r="G465" s="277" t="s">
        <v>189</v>
      </c>
      <c r="H465" s="278">
        <v>39.685000000000002</v>
      </c>
      <c r="I465" s="279"/>
      <c r="J465" s="280">
        <f>ROUND(I465*H465,2)</f>
        <v>0</v>
      </c>
      <c r="K465" s="276" t="s">
        <v>1</v>
      </c>
      <c r="L465" s="281"/>
      <c r="M465" s="282" t="s">
        <v>1</v>
      </c>
      <c r="N465" s="283" t="s">
        <v>47</v>
      </c>
      <c r="O465" s="94"/>
      <c r="P465" s="241">
        <f>O465*H465</f>
        <v>0</v>
      </c>
      <c r="Q465" s="241">
        <v>0</v>
      </c>
      <c r="R465" s="241">
        <f>Q465*H465</f>
        <v>0</v>
      </c>
      <c r="S465" s="241">
        <v>0</v>
      </c>
      <c r="T465" s="242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43" t="s">
        <v>518</v>
      </c>
      <c r="AT465" s="243" t="s">
        <v>222</v>
      </c>
      <c r="AU465" s="243" t="s">
        <v>98</v>
      </c>
      <c r="AY465" s="19" t="s">
        <v>183</v>
      </c>
      <c r="BE465" s="244">
        <f>IF(N465="základní",J465,0)</f>
        <v>0</v>
      </c>
      <c r="BF465" s="244">
        <f>IF(N465="snížená",J465,0)</f>
        <v>0</v>
      </c>
      <c r="BG465" s="244">
        <f>IF(N465="zákl. přenesená",J465,0)</f>
        <v>0</v>
      </c>
      <c r="BH465" s="244">
        <f>IF(N465="sníž. přenesená",J465,0)</f>
        <v>0</v>
      </c>
      <c r="BI465" s="244">
        <f>IF(N465="nulová",J465,0)</f>
        <v>0</v>
      </c>
      <c r="BJ465" s="19" t="s">
        <v>86</v>
      </c>
      <c r="BK465" s="244">
        <f>ROUND(I465*H465,2)</f>
        <v>0</v>
      </c>
      <c r="BL465" s="19" t="s">
        <v>291</v>
      </c>
      <c r="BM465" s="243" t="s">
        <v>3763</v>
      </c>
    </row>
    <row r="466" s="2" customFormat="1">
      <c r="A466" s="41"/>
      <c r="B466" s="42"/>
      <c r="C466" s="43"/>
      <c r="D466" s="245" t="s">
        <v>192</v>
      </c>
      <c r="E466" s="43"/>
      <c r="F466" s="246" t="s">
        <v>2179</v>
      </c>
      <c r="G466" s="43"/>
      <c r="H466" s="43"/>
      <c r="I466" s="247"/>
      <c r="J466" s="43"/>
      <c r="K466" s="43"/>
      <c r="L466" s="47"/>
      <c r="M466" s="248"/>
      <c r="N466" s="249"/>
      <c r="O466" s="94"/>
      <c r="P466" s="94"/>
      <c r="Q466" s="94"/>
      <c r="R466" s="94"/>
      <c r="S466" s="94"/>
      <c r="T466" s="95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19" t="s">
        <v>192</v>
      </c>
      <c r="AU466" s="19" t="s">
        <v>98</v>
      </c>
    </row>
    <row r="467" s="13" customFormat="1">
      <c r="A467" s="13"/>
      <c r="B467" s="252"/>
      <c r="C467" s="253"/>
      <c r="D467" s="245" t="s">
        <v>196</v>
      </c>
      <c r="E467" s="254" t="s">
        <v>1</v>
      </c>
      <c r="F467" s="255" t="s">
        <v>2174</v>
      </c>
      <c r="G467" s="253"/>
      <c r="H467" s="254" t="s">
        <v>1</v>
      </c>
      <c r="I467" s="256"/>
      <c r="J467" s="253"/>
      <c r="K467" s="253"/>
      <c r="L467" s="257"/>
      <c r="M467" s="258"/>
      <c r="N467" s="259"/>
      <c r="O467" s="259"/>
      <c r="P467" s="259"/>
      <c r="Q467" s="259"/>
      <c r="R467" s="259"/>
      <c r="S467" s="259"/>
      <c r="T467" s="26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61" t="s">
        <v>196</v>
      </c>
      <c r="AU467" s="261" t="s">
        <v>98</v>
      </c>
      <c r="AV467" s="13" t="s">
        <v>86</v>
      </c>
      <c r="AW467" s="13" t="s">
        <v>38</v>
      </c>
      <c r="AX467" s="13" t="s">
        <v>82</v>
      </c>
      <c r="AY467" s="261" t="s">
        <v>183</v>
      </c>
    </row>
    <row r="468" s="14" customFormat="1">
      <c r="A468" s="14"/>
      <c r="B468" s="262"/>
      <c r="C468" s="263"/>
      <c r="D468" s="245" t="s">
        <v>196</v>
      </c>
      <c r="E468" s="264" t="s">
        <v>1</v>
      </c>
      <c r="F468" s="265" t="s">
        <v>2180</v>
      </c>
      <c r="G468" s="263"/>
      <c r="H468" s="266">
        <v>39.685000000000002</v>
      </c>
      <c r="I468" s="267"/>
      <c r="J468" s="263"/>
      <c r="K468" s="263"/>
      <c r="L468" s="268"/>
      <c r="M468" s="295"/>
      <c r="N468" s="296"/>
      <c r="O468" s="296"/>
      <c r="P468" s="296"/>
      <c r="Q468" s="296"/>
      <c r="R468" s="296"/>
      <c r="S468" s="296"/>
      <c r="T468" s="297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72" t="s">
        <v>196</v>
      </c>
      <c r="AU468" s="272" t="s">
        <v>98</v>
      </c>
      <c r="AV468" s="14" t="s">
        <v>90</v>
      </c>
      <c r="AW468" s="14" t="s">
        <v>38</v>
      </c>
      <c r="AX468" s="14" t="s">
        <v>86</v>
      </c>
      <c r="AY468" s="272" t="s">
        <v>183</v>
      </c>
    </row>
    <row r="469" s="2" customFormat="1" ht="6.96" customHeight="1">
      <c r="A469" s="41"/>
      <c r="B469" s="69"/>
      <c r="C469" s="70"/>
      <c r="D469" s="70"/>
      <c r="E469" s="70"/>
      <c r="F469" s="70"/>
      <c r="G469" s="70"/>
      <c r="H469" s="70"/>
      <c r="I469" s="70"/>
      <c r="J469" s="70"/>
      <c r="K469" s="70"/>
      <c r="L469" s="47"/>
      <c r="M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</row>
  </sheetData>
  <sheetProtection sheet="1" autoFilter="0" formatColumns="0" formatRows="0" objects="1" scenarios="1" spinCount="100000" saltValue="1/pUa4Ej1uRMp6omG/d5fT3Q/kggV0hGFJx7sHJsn3Nqg6JFY5rKF8sVXq9dP7JP9Ldjw2dZWDGSj9O6T0NIJw==" hashValue="nenUZKUOLAsMLdhnE0rtEz4SlAmA+5X4RxZ9anuazeG+koSIJeQgU7sw3YGTjtBfw2CX5G1O6wc7834AjI7yNQ==" algorithmName="SHA-512" password="CC35"/>
  <autoFilter ref="C130:K4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hyperlinks>
    <hyperlink ref="F137" r:id="rId1" display="https://podminky.urs.cz/item/CS_URS_2025_01/122252501"/>
    <hyperlink ref="F141" r:id="rId2" display="https://podminky.urs.cz/item/CS_URS_2025_01/162351104"/>
    <hyperlink ref="F145" r:id="rId3" display="https://podminky.urs.cz/item/CS_URS_2025_01/162751119"/>
    <hyperlink ref="F150" r:id="rId4" display="https://podminky.urs.cz/item/CS_URS_2025_01/171201231"/>
    <hyperlink ref="F154" r:id="rId5" display="https://podminky.urs.cz/item/CS_URS_2025_01/174101101"/>
    <hyperlink ref="F162" r:id="rId6" display="https://podminky.urs.cz/item/CS_URS_2025_01/181951112"/>
    <hyperlink ref="F167" r:id="rId7" display="https://podminky.urs.cz/item/CS_URS_2025_01/451577777"/>
    <hyperlink ref="F172" r:id="rId8" display="https://podminky.urs.cz/item/CS_URS_2025_01/451315124"/>
    <hyperlink ref="F176" r:id="rId9" display="https://podminky.urs.cz/item/CS_URS_2025_01/273326241"/>
    <hyperlink ref="F193" r:id="rId10" display="https://podminky.urs.cz/item/CS_URS_2025_01/273356021"/>
    <hyperlink ref="F201" r:id="rId11" display="https://podminky.urs.cz/item/CS_URS_2025_01/273356022"/>
    <hyperlink ref="F210" r:id="rId12" display="https://podminky.urs.cz/item/CS_URS_2025_01/511501111"/>
    <hyperlink ref="F225" r:id="rId13" display="https://podminky.urs.cz/item/CS_URS_2025_01/548133111"/>
    <hyperlink ref="F230" r:id="rId14" display="https://podminky.urs.cz/item/CS_URS_2025_01/548141111"/>
    <hyperlink ref="F249" r:id="rId15" display="https://podminky.urs.cz/item/CS_URS_2025_01/998243011"/>
    <hyperlink ref="F253" r:id="rId16" display="https://podminky.urs.cz/item/CS_URS_2025_01/591111111"/>
    <hyperlink ref="F260" r:id="rId17" display="https://podminky.urs.cz/item/CS_URS_2025_01/916111123"/>
    <hyperlink ref="F270" r:id="rId18" display="https://podminky.urs.cz/item/CS_URS_2025_01/916991121"/>
    <hyperlink ref="F275" r:id="rId19" display="https://podminky.urs.cz/item/CS_URS_2025_01/998223011"/>
    <hyperlink ref="F279" r:id="rId20" display="https://podminky.urs.cz/item/CS_URS_2025_01/564851014"/>
    <hyperlink ref="F284" r:id="rId21" display="https://podminky.urs.cz/item/CS_URS_2025_01/564861011"/>
    <hyperlink ref="F289" r:id="rId22" display="https://podminky.urs.cz/item/CS_URS_2025_01/577165142"/>
    <hyperlink ref="F294" r:id="rId23" display="https://podminky.urs.cz/item/CS_URS_2025_01/565176121"/>
    <hyperlink ref="F299" r:id="rId24" display="https://podminky.urs.cz/item/CS_URS_2025_01/577134111"/>
    <hyperlink ref="F303" r:id="rId25" display="https://podminky.urs.cz/item/CS_URS_2025_01/573191111"/>
    <hyperlink ref="F308" r:id="rId26" display="https://podminky.urs.cz/item/CS_URS_2025_01/573231107"/>
    <hyperlink ref="F312" r:id="rId27" display="https://podminky.urs.cz/item/CS_URS_2025_01/998225111"/>
    <hyperlink ref="F323" r:id="rId28" display="https://podminky.urs.cz/item/CS_URS_2025_01/871260310"/>
    <hyperlink ref="F332" r:id="rId29" display="https://podminky.urs.cz/item/CS_URS_2025_01/877265124"/>
    <hyperlink ref="F357" r:id="rId30" display="https://podminky.urs.cz/item/CS_URS_2025_01/894811135"/>
    <hyperlink ref="F362" r:id="rId31" display="https://podminky.urs.cz/item/CS_URS_2025_01/894812262"/>
    <hyperlink ref="F367" r:id="rId32" display="https://podminky.urs.cz/item/CS_URS_2025_01/998276101"/>
    <hyperlink ref="F371" r:id="rId33" display="https://podminky.urs.cz/item/CS_URS_2025_01/213141111"/>
    <hyperlink ref="F385" r:id="rId34" display="https://podminky.urs.cz/item/CS_URS_2025_01/997241528"/>
    <hyperlink ref="F389" r:id="rId35" display="https://podminky.urs.cz/item/CS_URS_2025_01/997241521"/>
    <hyperlink ref="F393" r:id="rId36" display="https://podminky.urs.cz/item/CS_URS_2025_01/113107338"/>
    <hyperlink ref="F398" r:id="rId37" display="https://podminky.urs.cz/item/CS_URS_2025_01/113107144"/>
    <hyperlink ref="F403" r:id="rId38" display="https://podminky.urs.cz/item/CS_URS_2025_01/997241538"/>
    <hyperlink ref="F411" r:id="rId39" display="https://podminky.urs.cz/item/CS_URS_2025_01/997241532"/>
    <hyperlink ref="F419" r:id="rId40" display="https://podminky.urs.cz/item/CS_URS_2025_01/997241535"/>
    <hyperlink ref="F429" r:id="rId41" display="https://podminky.urs.cz/item/CS_URS_2025_01/512531111"/>
    <hyperlink ref="F434" r:id="rId42" display="https://podminky.urs.cz/item/CS_URS_2025_01/997221551"/>
    <hyperlink ref="F439" r:id="rId43" display="https://podminky.urs.cz/item/CS_URS_2025_01/997221559"/>
    <hyperlink ref="F451" r:id="rId44" display="https://podminky.urs.cz/item/CS_URS_2025_01/997221862"/>
    <hyperlink ref="F456" r:id="rId45" display="https://podminky.urs.cz/item/CS_URS_2025_01/997221875"/>
    <hyperlink ref="F462" r:id="rId46" display="https://podminky.urs.cz/item/CS_URS_2025_01/71445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3764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1834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ROUND(J137,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ROUND((SUM(BE137:BE1001)),  2)</f>
        <v>0</v>
      </c>
      <c r="G35" s="41"/>
      <c r="H35" s="41"/>
      <c r="I35" s="170">
        <v>0.20999999999999999</v>
      </c>
      <c r="J35" s="169">
        <f>ROUND(((SUM(BE137:BE1001))*I35),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ROUND((SUM(BF137:BF1001)),  2)</f>
        <v>0</v>
      </c>
      <c r="G36" s="41"/>
      <c r="H36" s="41"/>
      <c r="I36" s="170">
        <v>0.12</v>
      </c>
      <c r="J36" s="169">
        <f>ROUND(((SUM(BF137:BF1001))*I36),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ROUND((SUM(BG137:BG1001)),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ROUND((SUM(BH137:BH1001)),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ROUND((SUM(BI137:BI1001)),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>8 - SO 662 Tramvajová trať DPMO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Ing.Michal Březina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J137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3765</v>
      </c>
      <c r="E99" s="197"/>
      <c r="F99" s="197"/>
      <c r="G99" s="197"/>
      <c r="H99" s="197"/>
      <c r="I99" s="197"/>
      <c r="J99" s="198">
        <f>J138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1836</v>
      </c>
      <c r="E100" s="202"/>
      <c r="F100" s="202"/>
      <c r="G100" s="202"/>
      <c r="H100" s="202"/>
      <c r="I100" s="202"/>
      <c r="J100" s="203">
        <f>J139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200"/>
      <c r="C101" s="136"/>
      <c r="D101" s="201" t="s">
        <v>1837</v>
      </c>
      <c r="E101" s="202"/>
      <c r="F101" s="202"/>
      <c r="G101" s="202"/>
      <c r="H101" s="202"/>
      <c r="I101" s="202"/>
      <c r="J101" s="203">
        <f>J140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200"/>
      <c r="C102" s="136"/>
      <c r="D102" s="201" t="s">
        <v>1838</v>
      </c>
      <c r="E102" s="202"/>
      <c r="F102" s="202"/>
      <c r="G102" s="202"/>
      <c r="H102" s="202"/>
      <c r="I102" s="202"/>
      <c r="J102" s="203">
        <f>J183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200"/>
      <c r="C103" s="136"/>
      <c r="D103" s="201" t="s">
        <v>1839</v>
      </c>
      <c r="E103" s="202"/>
      <c r="F103" s="202"/>
      <c r="G103" s="202"/>
      <c r="H103" s="202"/>
      <c r="I103" s="202"/>
      <c r="J103" s="203">
        <f>J211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200"/>
      <c r="C104" s="136"/>
      <c r="D104" s="201" t="s">
        <v>3766</v>
      </c>
      <c r="E104" s="202"/>
      <c r="F104" s="202"/>
      <c r="G104" s="202"/>
      <c r="H104" s="202"/>
      <c r="I104" s="202"/>
      <c r="J104" s="203">
        <f>J377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200"/>
      <c r="C105" s="136"/>
      <c r="D105" s="201" t="s">
        <v>1841</v>
      </c>
      <c r="E105" s="202"/>
      <c r="F105" s="202"/>
      <c r="G105" s="202"/>
      <c r="H105" s="202"/>
      <c r="I105" s="202"/>
      <c r="J105" s="203">
        <f>J461</f>
        <v>0</v>
      </c>
      <c r="K105" s="136"/>
      <c r="L105" s="20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00"/>
      <c r="C106" s="136"/>
      <c r="D106" s="201" t="s">
        <v>1326</v>
      </c>
      <c r="E106" s="202"/>
      <c r="F106" s="202"/>
      <c r="G106" s="202"/>
      <c r="H106" s="202"/>
      <c r="I106" s="202"/>
      <c r="J106" s="203">
        <f>J551</f>
        <v>0</v>
      </c>
      <c r="K106" s="136"/>
      <c r="L106" s="20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00"/>
      <c r="C107" s="136"/>
      <c r="D107" s="201" t="s">
        <v>1327</v>
      </c>
      <c r="E107" s="202"/>
      <c r="F107" s="202"/>
      <c r="G107" s="202"/>
      <c r="H107" s="202"/>
      <c r="I107" s="202"/>
      <c r="J107" s="203">
        <f>J574</f>
        <v>0</v>
      </c>
      <c r="K107" s="136"/>
      <c r="L107" s="20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00"/>
      <c r="C108" s="136"/>
      <c r="D108" s="201" t="s">
        <v>1849</v>
      </c>
      <c r="E108" s="202"/>
      <c r="F108" s="202"/>
      <c r="G108" s="202"/>
      <c r="H108" s="202"/>
      <c r="I108" s="202"/>
      <c r="J108" s="203">
        <f>J615</f>
        <v>0</v>
      </c>
      <c r="K108" s="136"/>
      <c r="L108" s="20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00"/>
      <c r="C109" s="136"/>
      <c r="D109" s="201" t="s">
        <v>1848</v>
      </c>
      <c r="E109" s="202"/>
      <c r="F109" s="202"/>
      <c r="G109" s="202"/>
      <c r="H109" s="202"/>
      <c r="I109" s="202"/>
      <c r="J109" s="203">
        <f>J805</f>
        <v>0</v>
      </c>
      <c r="K109" s="136"/>
      <c r="L109" s="20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00"/>
      <c r="C110" s="136"/>
      <c r="D110" s="201" t="s">
        <v>3767</v>
      </c>
      <c r="E110" s="202"/>
      <c r="F110" s="202"/>
      <c r="G110" s="202"/>
      <c r="H110" s="202"/>
      <c r="I110" s="202"/>
      <c r="J110" s="203">
        <f>J833</f>
        <v>0</v>
      </c>
      <c r="K110" s="136"/>
      <c r="L110" s="20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00"/>
      <c r="C111" s="136"/>
      <c r="D111" s="201" t="s">
        <v>3768</v>
      </c>
      <c r="E111" s="202"/>
      <c r="F111" s="202"/>
      <c r="G111" s="202"/>
      <c r="H111" s="202"/>
      <c r="I111" s="202"/>
      <c r="J111" s="203">
        <f>J834</f>
        <v>0</v>
      </c>
      <c r="K111" s="136"/>
      <c r="L111" s="20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00"/>
      <c r="C112" s="136"/>
      <c r="D112" s="201" t="s">
        <v>3769</v>
      </c>
      <c r="E112" s="202"/>
      <c r="F112" s="202"/>
      <c r="G112" s="202"/>
      <c r="H112" s="202"/>
      <c r="I112" s="202"/>
      <c r="J112" s="203">
        <f>J844</f>
        <v>0</v>
      </c>
      <c r="K112" s="136"/>
      <c r="L112" s="204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00"/>
      <c r="C113" s="136"/>
      <c r="D113" s="201" t="s">
        <v>1568</v>
      </c>
      <c r="E113" s="202"/>
      <c r="F113" s="202"/>
      <c r="G113" s="202"/>
      <c r="H113" s="202"/>
      <c r="I113" s="202"/>
      <c r="J113" s="203">
        <f>J845</f>
        <v>0</v>
      </c>
      <c r="K113" s="136"/>
      <c r="L113" s="204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94"/>
      <c r="C114" s="195"/>
      <c r="D114" s="196" t="s">
        <v>3770</v>
      </c>
      <c r="E114" s="197"/>
      <c r="F114" s="197"/>
      <c r="G114" s="197"/>
      <c r="H114" s="197"/>
      <c r="I114" s="197"/>
      <c r="J114" s="198">
        <f>J884</f>
        <v>0</v>
      </c>
      <c r="K114" s="195"/>
      <c r="L114" s="19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10" customFormat="1" ht="19.92" customHeight="1">
      <c r="A115" s="10"/>
      <c r="B115" s="200"/>
      <c r="C115" s="136"/>
      <c r="D115" s="201" t="s">
        <v>2789</v>
      </c>
      <c r="E115" s="202"/>
      <c r="F115" s="202"/>
      <c r="G115" s="202"/>
      <c r="H115" s="202"/>
      <c r="I115" s="202"/>
      <c r="J115" s="203">
        <f>J885</f>
        <v>0</v>
      </c>
      <c r="K115" s="136"/>
      <c r="L115" s="204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6.96" customHeight="1">
      <c r="A117" s="41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21" s="2" customFormat="1" ht="6.96" customHeight="1">
      <c r="A121" s="41"/>
      <c r="B121" s="71"/>
      <c r="C121" s="72"/>
      <c r="D121" s="72"/>
      <c r="E121" s="72"/>
      <c r="F121" s="72"/>
      <c r="G121" s="72"/>
      <c r="H121" s="72"/>
      <c r="I121" s="72"/>
      <c r="J121" s="72"/>
      <c r="K121" s="72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24.96" customHeight="1">
      <c r="A122" s="41"/>
      <c r="B122" s="42"/>
      <c r="C122" s="25" t="s">
        <v>168</v>
      </c>
      <c r="D122" s="43"/>
      <c r="E122" s="43"/>
      <c r="F122" s="43"/>
      <c r="G122" s="43"/>
      <c r="H122" s="43"/>
      <c r="I122" s="43"/>
      <c r="J122" s="43"/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6.96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2" customHeight="1">
      <c r="A124" s="41"/>
      <c r="B124" s="42"/>
      <c r="C124" s="34" t="s">
        <v>16</v>
      </c>
      <c r="D124" s="43"/>
      <c r="E124" s="43"/>
      <c r="F124" s="43"/>
      <c r="G124" s="43"/>
      <c r="H124" s="43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6.5" customHeight="1">
      <c r="A125" s="41"/>
      <c r="B125" s="42"/>
      <c r="C125" s="43"/>
      <c r="D125" s="43"/>
      <c r="E125" s="189" t="str">
        <f>E7</f>
        <v>Oprava tramvajového křížení v km 4,064 v žst. Olomouc - město</v>
      </c>
      <c r="F125" s="34"/>
      <c r="G125" s="34"/>
      <c r="H125" s="34"/>
      <c r="I125" s="43"/>
      <c r="J125" s="43"/>
      <c r="K125" s="43"/>
      <c r="L125" s="66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1" customFormat="1" ht="12" customHeight="1">
      <c r="B126" s="23"/>
      <c r="C126" s="34" t="s">
        <v>147</v>
      </c>
      <c r="D126" s="24"/>
      <c r="E126" s="24"/>
      <c r="F126" s="24"/>
      <c r="G126" s="24"/>
      <c r="H126" s="24"/>
      <c r="I126" s="24"/>
      <c r="J126" s="24"/>
      <c r="K126" s="24"/>
      <c r="L126" s="22"/>
    </row>
    <row r="127" s="2" customFormat="1" ht="16.5" customHeight="1">
      <c r="A127" s="41"/>
      <c r="B127" s="42"/>
      <c r="C127" s="43"/>
      <c r="D127" s="43"/>
      <c r="E127" s="189" t="s">
        <v>2783</v>
      </c>
      <c r="F127" s="43"/>
      <c r="G127" s="43"/>
      <c r="H127" s="43"/>
      <c r="I127" s="43"/>
      <c r="J127" s="43"/>
      <c r="K127" s="43"/>
      <c r="L127" s="66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2" customFormat="1" ht="12" customHeight="1">
      <c r="A128" s="41"/>
      <c r="B128" s="42"/>
      <c r="C128" s="34" t="s">
        <v>149</v>
      </c>
      <c r="D128" s="43"/>
      <c r="E128" s="43"/>
      <c r="F128" s="43"/>
      <c r="G128" s="43"/>
      <c r="H128" s="43"/>
      <c r="I128" s="43"/>
      <c r="J128" s="43"/>
      <c r="K128" s="43"/>
      <c r="L128" s="66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</row>
    <row r="129" s="2" customFormat="1" ht="16.5" customHeight="1">
      <c r="A129" s="41"/>
      <c r="B129" s="42"/>
      <c r="C129" s="43"/>
      <c r="D129" s="43"/>
      <c r="E129" s="79" t="str">
        <f>E11</f>
        <v>8 - SO 662 Tramvajová trať DPMO</v>
      </c>
      <c r="F129" s="43"/>
      <c r="G129" s="43"/>
      <c r="H129" s="43"/>
      <c r="I129" s="43"/>
      <c r="J129" s="43"/>
      <c r="K129" s="43"/>
      <c r="L129" s="66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  <row r="130" s="2" customFormat="1" ht="6.96" customHeight="1">
      <c r="A130" s="41"/>
      <c r="B130" s="42"/>
      <c r="C130" s="43"/>
      <c r="D130" s="43"/>
      <c r="E130" s="43"/>
      <c r="F130" s="43"/>
      <c r="G130" s="43"/>
      <c r="H130" s="43"/>
      <c r="I130" s="43"/>
      <c r="J130" s="43"/>
      <c r="K130" s="43"/>
      <c r="L130" s="66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</row>
    <row r="131" s="2" customFormat="1" ht="12" customHeight="1">
      <c r="A131" s="41"/>
      <c r="B131" s="42"/>
      <c r="C131" s="34" t="s">
        <v>22</v>
      </c>
      <c r="D131" s="43"/>
      <c r="E131" s="43"/>
      <c r="F131" s="29" t="str">
        <f>F14</f>
        <v>Olomouc</v>
      </c>
      <c r="G131" s="43"/>
      <c r="H131" s="43"/>
      <c r="I131" s="34" t="s">
        <v>24</v>
      </c>
      <c r="J131" s="82" t="str">
        <f>IF(J14="","",J14)</f>
        <v>26. 3. 2025</v>
      </c>
      <c r="K131" s="43"/>
      <c r="L131" s="66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  <row r="132" s="2" customFormat="1" ht="6.96" customHeight="1">
      <c r="A132" s="41"/>
      <c r="B132" s="42"/>
      <c r="C132" s="43"/>
      <c r="D132" s="43"/>
      <c r="E132" s="43"/>
      <c r="F132" s="43"/>
      <c r="G132" s="43"/>
      <c r="H132" s="43"/>
      <c r="I132" s="43"/>
      <c r="J132" s="43"/>
      <c r="K132" s="43"/>
      <c r="L132" s="66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  <row r="133" s="2" customFormat="1" ht="15.15" customHeight="1">
      <c r="A133" s="41"/>
      <c r="B133" s="42"/>
      <c r="C133" s="34" t="s">
        <v>30</v>
      </c>
      <c r="D133" s="43"/>
      <c r="E133" s="43"/>
      <c r="F133" s="29" t="str">
        <f>E17</f>
        <v>Dopravní podnik města Olomouce</v>
      </c>
      <c r="G133" s="43"/>
      <c r="H133" s="43"/>
      <c r="I133" s="34" t="s">
        <v>36</v>
      </c>
      <c r="J133" s="39" t="str">
        <f>E23</f>
        <v>Ing.Michal Březina</v>
      </c>
      <c r="K133" s="43"/>
      <c r="L133" s="66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</row>
    <row r="134" s="2" customFormat="1" ht="15.15" customHeight="1">
      <c r="A134" s="41"/>
      <c r="B134" s="42"/>
      <c r="C134" s="34" t="s">
        <v>34</v>
      </c>
      <c r="D134" s="43"/>
      <c r="E134" s="43"/>
      <c r="F134" s="29" t="str">
        <f>IF(E20="","",E20)</f>
        <v>Vyplň údaj</v>
      </c>
      <c r="G134" s="43"/>
      <c r="H134" s="43"/>
      <c r="I134" s="34" t="s">
        <v>39</v>
      </c>
      <c r="J134" s="39" t="str">
        <f>E26</f>
        <v>Ing.Michal Pospíšil</v>
      </c>
      <c r="K134" s="43"/>
      <c r="L134" s="66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  <row r="135" s="2" customFormat="1" ht="10.32" customHeight="1">
      <c r="A135" s="41"/>
      <c r="B135" s="42"/>
      <c r="C135" s="43"/>
      <c r="D135" s="43"/>
      <c r="E135" s="43"/>
      <c r="F135" s="43"/>
      <c r="G135" s="43"/>
      <c r="H135" s="43"/>
      <c r="I135" s="43"/>
      <c r="J135" s="43"/>
      <c r="K135" s="43"/>
      <c r="L135" s="66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</row>
    <row r="136" s="11" customFormat="1" ht="29.28" customHeight="1">
      <c r="A136" s="205"/>
      <c r="B136" s="206"/>
      <c r="C136" s="207" t="s">
        <v>169</v>
      </c>
      <c r="D136" s="208" t="s">
        <v>67</v>
      </c>
      <c r="E136" s="208" t="s">
        <v>63</v>
      </c>
      <c r="F136" s="208" t="s">
        <v>64</v>
      </c>
      <c r="G136" s="208" t="s">
        <v>170</v>
      </c>
      <c r="H136" s="208" t="s">
        <v>171</v>
      </c>
      <c r="I136" s="208" t="s">
        <v>172</v>
      </c>
      <c r="J136" s="208" t="s">
        <v>160</v>
      </c>
      <c r="K136" s="209" t="s">
        <v>173</v>
      </c>
      <c r="L136" s="210"/>
      <c r="M136" s="103" t="s">
        <v>1</v>
      </c>
      <c r="N136" s="104" t="s">
        <v>46</v>
      </c>
      <c r="O136" s="104" t="s">
        <v>174</v>
      </c>
      <c r="P136" s="104" t="s">
        <v>175</v>
      </c>
      <c r="Q136" s="104" t="s">
        <v>176</v>
      </c>
      <c r="R136" s="104" t="s">
        <v>177</v>
      </c>
      <c r="S136" s="104" t="s">
        <v>178</v>
      </c>
      <c r="T136" s="105" t="s">
        <v>179</v>
      </c>
      <c r="U136" s="205"/>
      <c r="V136" s="205"/>
      <c r="W136" s="205"/>
      <c r="X136" s="205"/>
      <c r="Y136" s="205"/>
      <c r="Z136" s="205"/>
      <c r="AA136" s="205"/>
      <c r="AB136" s="205"/>
      <c r="AC136" s="205"/>
      <c r="AD136" s="205"/>
      <c r="AE136" s="205"/>
    </row>
    <row r="137" s="2" customFormat="1" ht="22.8" customHeight="1">
      <c r="A137" s="41"/>
      <c r="B137" s="42"/>
      <c r="C137" s="110" t="s">
        <v>180</v>
      </c>
      <c r="D137" s="43"/>
      <c r="E137" s="43"/>
      <c r="F137" s="43"/>
      <c r="G137" s="43"/>
      <c r="H137" s="43"/>
      <c r="I137" s="43"/>
      <c r="J137" s="211">
        <f>BK137</f>
        <v>0</v>
      </c>
      <c r="K137" s="43"/>
      <c r="L137" s="47"/>
      <c r="M137" s="106"/>
      <c r="N137" s="212"/>
      <c r="O137" s="107"/>
      <c r="P137" s="213">
        <f>P138+P884</f>
        <v>0</v>
      </c>
      <c r="Q137" s="107"/>
      <c r="R137" s="213">
        <f>R138+R884</f>
        <v>2374.2573966</v>
      </c>
      <c r="S137" s="107"/>
      <c r="T137" s="214">
        <f>T138+T884</f>
        <v>775.62953800000002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81</v>
      </c>
      <c r="AU137" s="19" t="s">
        <v>162</v>
      </c>
      <c r="BK137" s="215">
        <f>BK138+BK884</f>
        <v>0</v>
      </c>
    </row>
    <row r="138" s="12" customFormat="1" ht="25.92" customHeight="1">
      <c r="A138" s="12"/>
      <c r="B138" s="216"/>
      <c r="C138" s="217"/>
      <c r="D138" s="218" t="s">
        <v>81</v>
      </c>
      <c r="E138" s="219" t="s">
        <v>1854</v>
      </c>
      <c r="F138" s="219" t="s">
        <v>3771</v>
      </c>
      <c r="G138" s="217"/>
      <c r="H138" s="217"/>
      <c r="I138" s="220"/>
      <c r="J138" s="221">
        <f>BK138</f>
        <v>0</v>
      </c>
      <c r="K138" s="217"/>
      <c r="L138" s="222"/>
      <c r="M138" s="223"/>
      <c r="N138" s="224"/>
      <c r="O138" s="224"/>
      <c r="P138" s="225">
        <f>P139+P551+P574+P615+P805+P833+P834+P844+P845</f>
        <v>0</v>
      </c>
      <c r="Q138" s="224"/>
      <c r="R138" s="225">
        <f>R139+R551+R574+R615+R805+R833+R834+R844+R845</f>
        <v>2332.0864366000001</v>
      </c>
      <c r="S138" s="224"/>
      <c r="T138" s="226">
        <f>T139+T551+T574+T615+T805+T833+T834+T844+T845</f>
        <v>772.21953800000006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7" t="s">
        <v>86</v>
      </c>
      <c r="AT138" s="228" t="s">
        <v>81</v>
      </c>
      <c r="AU138" s="228" t="s">
        <v>82</v>
      </c>
      <c r="AY138" s="227" t="s">
        <v>183</v>
      </c>
      <c r="BK138" s="229">
        <f>BK139+BK551+BK574+BK615+BK805+BK833+BK834+BK844+BK845</f>
        <v>0</v>
      </c>
    </row>
    <row r="139" s="12" customFormat="1" ht="22.8" customHeight="1">
      <c r="A139" s="12"/>
      <c r="B139" s="216"/>
      <c r="C139" s="217"/>
      <c r="D139" s="218" t="s">
        <v>81</v>
      </c>
      <c r="E139" s="230" t="s">
        <v>181</v>
      </c>
      <c r="F139" s="230" t="s">
        <v>358</v>
      </c>
      <c r="G139" s="217"/>
      <c r="H139" s="217"/>
      <c r="I139" s="220"/>
      <c r="J139" s="231">
        <f>BK139</f>
        <v>0</v>
      </c>
      <c r="K139" s="217"/>
      <c r="L139" s="222"/>
      <c r="M139" s="223"/>
      <c r="N139" s="224"/>
      <c r="O139" s="224"/>
      <c r="P139" s="225">
        <f>P140+P183+P211+P377+P461</f>
        <v>0</v>
      </c>
      <c r="Q139" s="224"/>
      <c r="R139" s="225">
        <f>R140+R183+R211+R377+R461</f>
        <v>2297.3567066000001</v>
      </c>
      <c r="S139" s="224"/>
      <c r="T139" s="226">
        <f>T140+T183+T211+T377+T461</f>
        <v>270.03405399999997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7" t="s">
        <v>86</v>
      </c>
      <c r="AT139" s="228" t="s">
        <v>81</v>
      </c>
      <c r="AU139" s="228" t="s">
        <v>86</v>
      </c>
      <c r="AY139" s="227" t="s">
        <v>183</v>
      </c>
      <c r="BK139" s="229">
        <f>BK140+BK183+BK211+BK377+BK461</f>
        <v>0</v>
      </c>
    </row>
    <row r="140" s="12" customFormat="1" ht="20.88" customHeight="1">
      <c r="A140" s="12"/>
      <c r="B140" s="216"/>
      <c r="C140" s="217"/>
      <c r="D140" s="218" t="s">
        <v>81</v>
      </c>
      <c r="E140" s="230" t="s">
        <v>86</v>
      </c>
      <c r="F140" s="230" t="s">
        <v>359</v>
      </c>
      <c r="G140" s="217"/>
      <c r="H140" s="217"/>
      <c r="I140" s="220"/>
      <c r="J140" s="231">
        <f>BK140</f>
        <v>0</v>
      </c>
      <c r="K140" s="217"/>
      <c r="L140" s="222"/>
      <c r="M140" s="223"/>
      <c r="N140" s="224"/>
      <c r="O140" s="224"/>
      <c r="P140" s="225">
        <f>SUM(P141:P182)</f>
        <v>0</v>
      </c>
      <c r="Q140" s="224"/>
      <c r="R140" s="225">
        <f>SUM(R141:R182)</f>
        <v>0</v>
      </c>
      <c r="S140" s="224"/>
      <c r="T140" s="226">
        <f>SUM(T141:T182)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7" t="s">
        <v>86</v>
      </c>
      <c r="AT140" s="228" t="s">
        <v>81</v>
      </c>
      <c r="AU140" s="228" t="s">
        <v>90</v>
      </c>
      <c r="AY140" s="227" t="s">
        <v>183</v>
      </c>
      <c r="BK140" s="229">
        <f>SUM(BK141:BK182)</f>
        <v>0</v>
      </c>
    </row>
    <row r="141" s="2" customFormat="1" ht="37.8" customHeight="1">
      <c r="A141" s="41"/>
      <c r="B141" s="42"/>
      <c r="C141" s="232" t="s">
        <v>86</v>
      </c>
      <c r="D141" s="232" t="s">
        <v>186</v>
      </c>
      <c r="E141" s="233" t="s">
        <v>3772</v>
      </c>
      <c r="F141" s="234" t="s">
        <v>3773</v>
      </c>
      <c r="G141" s="235" t="s">
        <v>284</v>
      </c>
      <c r="H141" s="236">
        <v>346.5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</v>
      </c>
      <c r="T141" s="242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98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3774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3775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98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3776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98</v>
      </c>
    </row>
    <row r="144" s="13" customFormat="1">
      <c r="A144" s="13"/>
      <c r="B144" s="252"/>
      <c r="C144" s="253"/>
      <c r="D144" s="245" t="s">
        <v>196</v>
      </c>
      <c r="E144" s="254" t="s">
        <v>1</v>
      </c>
      <c r="F144" s="255" t="s">
        <v>3777</v>
      </c>
      <c r="G144" s="253"/>
      <c r="H144" s="254" t="s">
        <v>1</v>
      </c>
      <c r="I144" s="256"/>
      <c r="J144" s="253"/>
      <c r="K144" s="253"/>
      <c r="L144" s="257"/>
      <c r="M144" s="258"/>
      <c r="N144" s="259"/>
      <c r="O144" s="259"/>
      <c r="P144" s="259"/>
      <c r="Q144" s="259"/>
      <c r="R144" s="259"/>
      <c r="S144" s="259"/>
      <c r="T144" s="26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1" t="s">
        <v>196</v>
      </c>
      <c r="AU144" s="261" t="s">
        <v>98</v>
      </c>
      <c r="AV144" s="13" t="s">
        <v>86</v>
      </c>
      <c r="AW144" s="13" t="s">
        <v>38</v>
      </c>
      <c r="AX144" s="13" t="s">
        <v>82</v>
      </c>
      <c r="AY144" s="261" t="s">
        <v>183</v>
      </c>
    </row>
    <row r="145" s="14" customFormat="1">
      <c r="A145" s="14"/>
      <c r="B145" s="262"/>
      <c r="C145" s="263"/>
      <c r="D145" s="245" t="s">
        <v>196</v>
      </c>
      <c r="E145" s="264" t="s">
        <v>1</v>
      </c>
      <c r="F145" s="265" t="s">
        <v>3778</v>
      </c>
      <c r="G145" s="263"/>
      <c r="H145" s="266">
        <v>346.5</v>
      </c>
      <c r="I145" s="267"/>
      <c r="J145" s="263"/>
      <c r="K145" s="263"/>
      <c r="L145" s="268"/>
      <c r="M145" s="269"/>
      <c r="N145" s="270"/>
      <c r="O145" s="270"/>
      <c r="P145" s="270"/>
      <c r="Q145" s="270"/>
      <c r="R145" s="270"/>
      <c r="S145" s="270"/>
      <c r="T145" s="27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2" t="s">
        <v>196</v>
      </c>
      <c r="AU145" s="272" t="s">
        <v>98</v>
      </c>
      <c r="AV145" s="14" t="s">
        <v>90</v>
      </c>
      <c r="AW145" s="14" t="s">
        <v>38</v>
      </c>
      <c r="AX145" s="14" t="s">
        <v>86</v>
      </c>
      <c r="AY145" s="272" t="s">
        <v>183</v>
      </c>
    </row>
    <row r="146" s="2" customFormat="1" ht="33" customHeight="1">
      <c r="A146" s="41"/>
      <c r="B146" s="42"/>
      <c r="C146" s="232" t="s">
        <v>90</v>
      </c>
      <c r="D146" s="232" t="s">
        <v>186</v>
      </c>
      <c r="E146" s="233" t="s">
        <v>2199</v>
      </c>
      <c r="F146" s="234" t="s">
        <v>2200</v>
      </c>
      <c r="G146" s="235" t="s">
        <v>284</v>
      </c>
      <c r="H146" s="236">
        <v>8.5</v>
      </c>
      <c r="I146" s="237"/>
      <c r="J146" s="238">
        <f>ROUND(I146*H146,2)</f>
        <v>0</v>
      </c>
      <c r="K146" s="234" t="s">
        <v>190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101</v>
      </c>
      <c r="AT146" s="243" t="s">
        <v>186</v>
      </c>
      <c r="AU146" s="243" t="s">
        <v>98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101</v>
      </c>
      <c r="BM146" s="243" t="s">
        <v>3779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2202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98</v>
      </c>
    </row>
    <row r="148" s="2" customFormat="1">
      <c r="A148" s="41"/>
      <c r="B148" s="42"/>
      <c r="C148" s="43"/>
      <c r="D148" s="250" t="s">
        <v>194</v>
      </c>
      <c r="E148" s="43"/>
      <c r="F148" s="251" t="s">
        <v>2203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194</v>
      </c>
      <c r="AU148" s="19" t="s">
        <v>98</v>
      </c>
    </row>
    <row r="149" s="13" customFormat="1">
      <c r="A149" s="13"/>
      <c r="B149" s="252"/>
      <c r="C149" s="253"/>
      <c r="D149" s="245" t="s">
        <v>196</v>
      </c>
      <c r="E149" s="254" t="s">
        <v>1</v>
      </c>
      <c r="F149" s="255" t="s">
        <v>2204</v>
      </c>
      <c r="G149" s="253"/>
      <c r="H149" s="254" t="s">
        <v>1</v>
      </c>
      <c r="I149" s="256"/>
      <c r="J149" s="253"/>
      <c r="K149" s="253"/>
      <c r="L149" s="257"/>
      <c r="M149" s="258"/>
      <c r="N149" s="259"/>
      <c r="O149" s="259"/>
      <c r="P149" s="259"/>
      <c r="Q149" s="259"/>
      <c r="R149" s="259"/>
      <c r="S149" s="259"/>
      <c r="T149" s="26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61" t="s">
        <v>196</v>
      </c>
      <c r="AU149" s="261" t="s">
        <v>98</v>
      </c>
      <c r="AV149" s="13" t="s">
        <v>86</v>
      </c>
      <c r="AW149" s="13" t="s">
        <v>38</v>
      </c>
      <c r="AX149" s="13" t="s">
        <v>82</v>
      </c>
      <c r="AY149" s="261" t="s">
        <v>183</v>
      </c>
    </row>
    <row r="150" s="14" customFormat="1">
      <c r="A150" s="14"/>
      <c r="B150" s="262"/>
      <c r="C150" s="263"/>
      <c r="D150" s="245" t="s">
        <v>196</v>
      </c>
      <c r="E150" s="264" t="s">
        <v>1</v>
      </c>
      <c r="F150" s="265" t="s">
        <v>3780</v>
      </c>
      <c r="G150" s="263"/>
      <c r="H150" s="266">
        <v>8.5</v>
      </c>
      <c r="I150" s="267"/>
      <c r="J150" s="263"/>
      <c r="K150" s="263"/>
      <c r="L150" s="268"/>
      <c r="M150" s="269"/>
      <c r="N150" s="270"/>
      <c r="O150" s="270"/>
      <c r="P150" s="270"/>
      <c r="Q150" s="270"/>
      <c r="R150" s="270"/>
      <c r="S150" s="270"/>
      <c r="T150" s="27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72" t="s">
        <v>196</v>
      </c>
      <c r="AU150" s="272" t="s">
        <v>98</v>
      </c>
      <c r="AV150" s="14" t="s">
        <v>90</v>
      </c>
      <c r="AW150" s="14" t="s">
        <v>38</v>
      </c>
      <c r="AX150" s="14" t="s">
        <v>86</v>
      </c>
      <c r="AY150" s="272" t="s">
        <v>183</v>
      </c>
    </row>
    <row r="151" s="2" customFormat="1" ht="62.7" customHeight="1">
      <c r="A151" s="41"/>
      <c r="B151" s="42"/>
      <c r="C151" s="232" t="s">
        <v>98</v>
      </c>
      <c r="D151" s="232" t="s">
        <v>186</v>
      </c>
      <c r="E151" s="233" t="s">
        <v>435</v>
      </c>
      <c r="F151" s="234" t="s">
        <v>438</v>
      </c>
      <c r="G151" s="235" t="s">
        <v>284</v>
      </c>
      <c r="H151" s="236">
        <v>355</v>
      </c>
      <c r="I151" s="237"/>
      <c r="J151" s="238">
        <f>ROUND(I151*H151,2)</f>
        <v>0</v>
      </c>
      <c r="K151" s="234" t="s">
        <v>190</v>
      </c>
      <c r="L151" s="47"/>
      <c r="M151" s="239" t="s">
        <v>1</v>
      </c>
      <c r="N151" s="240" t="s">
        <v>47</v>
      </c>
      <c r="O151" s="94"/>
      <c r="P151" s="241">
        <f>O151*H151</f>
        <v>0</v>
      </c>
      <c r="Q151" s="241">
        <v>0</v>
      </c>
      <c r="R151" s="241">
        <f>Q151*H151</f>
        <v>0</v>
      </c>
      <c r="S151" s="241">
        <v>0</v>
      </c>
      <c r="T151" s="242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43" t="s">
        <v>101</v>
      </c>
      <c r="AT151" s="243" t="s">
        <v>186</v>
      </c>
      <c r="AU151" s="243" t="s">
        <v>98</v>
      </c>
      <c r="AY151" s="19" t="s">
        <v>183</v>
      </c>
      <c r="BE151" s="244">
        <f>IF(N151="základní",J151,0)</f>
        <v>0</v>
      </c>
      <c r="BF151" s="244">
        <f>IF(N151="snížená",J151,0)</f>
        <v>0</v>
      </c>
      <c r="BG151" s="244">
        <f>IF(N151="zákl. přenesená",J151,0)</f>
        <v>0</v>
      </c>
      <c r="BH151" s="244">
        <f>IF(N151="sníž. přenesená",J151,0)</f>
        <v>0</v>
      </c>
      <c r="BI151" s="244">
        <f>IF(N151="nulová",J151,0)</f>
        <v>0</v>
      </c>
      <c r="BJ151" s="19" t="s">
        <v>86</v>
      </c>
      <c r="BK151" s="244">
        <f>ROUND(I151*H151,2)</f>
        <v>0</v>
      </c>
      <c r="BL151" s="19" t="s">
        <v>101</v>
      </c>
      <c r="BM151" s="243" t="s">
        <v>3781</v>
      </c>
    </row>
    <row r="152" s="2" customFormat="1">
      <c r="A152" s="41"/>
      <c r="B152" s="42"/>
      <c r="C152" s="43"/>
      <c r="D152" s="245" t="s">
        <v>192</v>
      </c>
      <c r="E152" s="43"/>
      <c r="F152" s="246" t="s">
        <v>438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192</v>
      </c>
      <c r="AU152" s="19" t="s">
        <v>98</v>
      </c>
    </row>
    <row r="153" s="2" customFormat="1">
      <c r="A153" s="41"/>
      <c r="B153" s="42"/>
      <c r="C153" s="43"/>
      <c r="D153" s="250" t="s">
        <v>194</v>
      </c>
      <c r="E153" s="43"/>
      <c r="F153" s="251" t="s">
        <v>439</v>
      </c>
      <c r="G153" s="43"/>
      <c r="H153" s="43"/>
      <c r="I153" s="247"/>
      <c r="J153" s="43"/>
      <c r="K153" s="43"/>
      <c r="L153" s="47"/>
      <c r="M153" s="248"/>
      <c r="N153" s="249"/>
      <c r="O153" s="94"/>
      <c r="P153" s="94"/>
      <c r="Q153" s="94"/>
      <c r="R153" s="94"/>
      <c r="S153" s="94"/>
      <c r="T153" s="95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194</v>
      </c>
      <c r="AU153" s="19" t="s">
        <v>98</v>
      </c>
    </row>
    <row r="154" s="13" customFormat="1">
      <c r="A154" s="13"/>
      <c r="B154" s="252"/>
      <c r="C154" s="253"/>
      <c r="D154" s="245" t="s">
        <v>196</v>
      </c>
      <c r="E154" s="254" t="s">
        <v>1</v>
      </c>
      <c r="F154" s="255" t="s">
        <v>3777</v>
      </c>
      <c r="G154" s="253"/>
      <c r="H154" s="254" t="s">
        <v>1</v>
      </c>
      <c r="I154" s="256"/>
      <c r="J154" s="253"/>
      <c r="K154" s="253"/>
      <c r="L154" s="257"/>
      <c r="M154" s="258"/>
      <c r="N154" s="259"/>
      <c r="O154" s="259"/>
      <c r="P154" s="259"/>
      <c r="Q154" s="259"/>
      <c r="R154" s="259"/>
      <c r="S154" s="259"/>
      <c r="T154" s="26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61" t="s">
        <v>196</v>
      </c>
      <c r="AU154" s="261" t="s">
        <v>98</v>
      </c>
      <c r="AV154" s="13" t="s">
        <v>86</v>
      </c>
      <c r="AW154" s="13" t="s">
        <v>38</v>
      </c>
      <c r="AX154" s="13" t="s">
        <v>82</v>
      </c>
      <c r="AY154" s="261" t="s">
        <v>183</v>
      </c>
    </row>
    <row r="155" s="14" customFormat="1">
      <c r="A155" s="14"/>
      <c r="B155" s="262"/>
      <c r="C155" s="263"/>
      <c r="D155" s="245" t="s">
        <v>196</v>
      </c>
      <c r="E155" s="264" t="s">
        <v>1</v>
      </c>
      <c r="F155" s="265" t="s">
        <v>3778</v>
      </c>
      <c r="G155" s="263"/>
      <c r="H155" s="266">
        <v>346.5</v>
      </c>
      <c r="I155" s="267"/>
      <c r="J155" s="263"/>
      <c r="K155" s="263"/>
      <c r="L155" s="268"/>
      <c r="M155" s="269"/>
      <c r="N155" s="270"/>
      <c r="O155" s="270"/>
      <c r="P155" s="270"/>
      <c r="Q155" s="270"/>
      <c r="R155" s="270"/>
      <c r="S155" s="270"/>
      <c r="T155" s="27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72" t="s">
        <v>196</v>
      </c>
      <c r="AU155" s="272" t="s">
        <v>98</v>
      </c>
      <c r="AV155" s="14" t="s">
        <v>90</v>
      </c>
      <c r="AW155" s="14" t="s">
        <v>38</v>
      </c>
      <c r="AX155" s="14" t="s">
        <v>82</v>
      </c>
      <c r="AY155" s="272" t="s">
        <v>183</v>
      </c>
    </row>
    <row r="156" s="13" customFormat="1">
      <c r="A156" s="13"/>
      <c r="B156" s="252"/>
      <c r="C156" s="253"/>
      <c r="D156" s="245" t="s">
        <v>196</v>
      </c>
      <c r="E156" s="254" t="s">
        <v>1</v>
      </c>
      <c r="F156" s="255" t="s">
        <v>2204</v>
      </c>
      <c r="G156" s="253"/>
      <c r="H156" s="254" t="s">
        <v>1</v>
      </c>
      <c r="I156" s="256"/>
      <c r="J156" s="253"/>
      <c r="K156" s="253"/>
      <c r="L156" s="257"/>
      <c r="M156" s="258"/>
      <c r="N156" s="259"/>
      <c r="O156" s="259"/>
      <c r="P156" s="259"/>
      <c r="Q156" s="259"/>
      <c r="R156" s="259"/>
      <c r="S156" s="259"/>
      <c r="T156" s="26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61" t="s">
        <v>196</v>
      </c>
      <c r="AU156" s="261" t="s">
        <v>98</v>
      </c>
      <c r="AV156" s="13" t="s">
        <v>86</v>
      </c>
      <c r="AW156" s="13" t="s">
        <v>38</v>
      </c>
      <c r="AX156" s="13" t="s">
        <v>82</v>
      </c>
      <c r="AY156" s="261" t="s">
        <v>183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3780</v>
      </c>
      <c r="G157" s="263"/>
      <c r="H157" s="266">
        <v>8.5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98</v>
      </c>
      <c r="AV157" s="14" t="s">
        <v>90</v>
      </c>
      <c r="AW157" s="14" t="s">
        <v>38</v>
      </c>
      <c r="AX157" s="14" t="s">
        <v>82</v>
      </c>
      <c r="AY157" s="272" t="s">
        <v>183</v>
      </c>
    </row>
    <row r="158" s="15" customFormat="1">
      <c r="A158" s="15"/>
      <c r="B158" s="284"/>
      <c r="C158" s="285"/>
      <c r="D158" s="245" t="s">
        <v>196</v>
      </c>
      <c r="E158" s="286" t="s">
        <v>1</v>
      </c>
      <c r="F158" s="287" t="s">
        <v>238</v>
      </c>
      <c r="G158" s="285"/>
      <c r="H158" s="288">
        <v>355</v>
      </c>
      <c r="I158" s="289"/>
      <c r="J158" s="285"/>
      <c r="K158" s="285"/>
      <c r="L158" s="290"/>
      <c r="M158" s="291"/>
      <c r="N158" s="292"/>
      <c r="O158" s="292"/>
      <c r="P158" s="292"/>
      <c r="Q158" s="292"/>
      <c r="R158" s="292"/>
      <c r="S158" s="292"/>
      <c r="T158" s="29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4" t="s">
        <v>196</v>
      </c>
      <c r="AU158" s="294" t="s">
        <v>98</v>
      </c>
      <c r="AV158" s="15" t="s">
        <v>101</v>
      </c>
      <c r="AW158" s="15" t="s">
        <v>38</v>
      </c>
      <c r="AX158" s="15" t="s">
        <v>86</v>
      </c>
      <c r="AY158" s="294" t="s">
        <v>183</v>
      </c>
    </row>
    <row r="159" s="2" customFormat="1" ht="37.8" customHeight="1">
      <c r="A159" s="41"/>
      <c r="B159" s="42"/>
      <c r="C159" s="232" t="s">
        <v>101</v>
      </c>
      <c r="D159" s="232" t="s">
        <v>186</v>
      </c>
      <c r="E159" s="233" t="s">
        <v>440</v>
      </c>
      <c r="F159" s="234" t="s">
        <v>441</v>
      </c>
      <c r="G159" s="235" t="s">
        <v>284</v>
      </c>
      <c r="H159" s="236">
        <v>6745</v>
      </c>
      <c r="I159" s="237"/>
      <c r="J159" s="238">
        <f>ROUND(I159*H159,2)</f>
        <v>0</v>
      </c>
      <c r="K159" s="234" t="s">
        <v>190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0</v>
      </c>
      <c r="R159" s="241">
        <f>Q159*H159</f>
        <v>0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101</v>
      </c>
      <c r="AT159" s="243" t="s">
        <v>186</v>
      </c>
      <c r="AU159" s="243" t="s">
        <v>98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101</v>
      </c>
      <c r="BM159" s="243" t="s">
        <v>3782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443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98</v>
      </c>
    </row>
    <row r="161" s="2" customFormat="1">
      <c r="A161" s="41"/>
      <c r="B161" s="42"/>
      <c r="C161" s="43"/>
      <c r="D161" s="250" t="s">
        <v>194</v>
      </c>
      <c r="E161" s="43"/>
      <c r="F161" s="251" t="s">
        <v>444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194</v>
      </c>
      <c r="AU161" s="19" t="s">
        <v>98</v>
      </c>
    </row>
    <row r="162" s="13" customFormat="1">
      <c r="A162" s="13"/>
      <c r="B162" s="252"/>
      <c r="C162" s="253"/>
      <c r="D162" s="245" t="s">
        <v>196</v>
      </c>
      <c r="E162" s="254" t="s">
        <v>1</v>
      </c>
      <c r="F162" s="255" t="s">
        <v>333</v>
      </c>
      <c r="G162" s="253"/>
      <c r="H162" s="254" t="s">
        <v>1</v>
      </c>
      <c r="I162" s="256"/>
      <c r="J162" s="253"/>
      <c r="K162" s="253"/>
      <c r="L162" s="257"/>
      <c r="M162" s="258"/>
      <c r="N162" s="259"/>
      <c r="O162" s="259"/>
      <c r="P162" s="259"/>
      <c r="Q162" s="259"/>
      <c r="R162" s="259"/>
      <c r="S162" s="259"/>
      <c r="T162" s="26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61" t="s">
        <v>196</v>
      </c>
      <c r="AU162" s="261" t="s">
        <v>98</v>
      </c>
      <c r="AV162" s="13" t="s">
        <v>86</v>
      </c>
      <c r="AW162" s="13" t="s">
        <v>38</v>
      </c>
      <c r="AX162" s="13" t="s">
        <v>82</v>
      </c>
      <c r="AY162" s="261" t="s">
        <v>183</v>
      </c>
    </row>
    <row r="163" s="13" customFormat="1">
      <c r="A163" s="13"/>
      <c r="B163" s="252"/>
      <c r="C163" s="253"/>
      <c r="D163" s="245" t="s">
        <v>196</v>
      </c>
      <c r="E163" s="254" t="s">
        <v>1</v>
      </c>
      <c r="F163" s="255" t="s">
        <v>3777</v>
      </c>
      <c r="G163" s="253"/>
      <c r="H163" s="254" t="s">
        <v>1</v>
      </c>
      <c r="I163" s="256"/>
      <c r="J163" s="253"/>
      <c r="K163" s="253"/>
      <c r="L163" s="257"/>
      <c r="M163" s="258"/>
      <c r="N163" s="259"/>
      <c r="O163" s="259"/>
      <c r="P163" s="259"/>
      <c r="Q163" s="259"/>
      <c r="R163" s="259"/>
      <c r="S163" s="259"/>
      <c r="T163" s="26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61" t="s">
        <v>196</v>
      </c>
      <c r="AU163" s="261" t="s">
        <v>98</v>
      </c>
      <c r="AV163" s="13" t="s">
        <v>86</v>
      </c>
      <c r="AW163" s="13" t="s">
        <v>38</v>
      </c>
      <c r="AX163" s="13" t="s">
        <v>82</v>
      </c>
      <c r="AY163" s="261" t="s">
        <v>183</v>
      </c>
    </row>
    <row r="164" s="14" customFormat="1">
      <c r="A164" s="14"/>
      <c r="B164" s="262"/>
      <c r="C164" s="263"/>
      <c r="D164" s="245" t="s">
        <v>196</v>
      </c>
      <c r="E164" s="264" t="s">
        <v>1</v>
      </c>
      <c r="F164" s="265" t="s">
        <v>3778</v>
      </c>
      <c r="G164" s="263"/>
      <c r="H164" s="266">
        <v>346.5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2" t="s">
        <v>196</v>
      </c>
      <c r="AU164" s="272" t="s">
        <v>98</v>
      </c>
      <c r="AV164" s="14" t="s">
        <v>90</v>
      </c>
      <c r="AW164" s="14" t="s">
        <v>38</v>
      </c>
      <c r="AX164" s="14" t="s">
        <v>82</v>
      </c>
      <c r="AY164" s="272" t="s">
        <v>183</v>
      </c>
    </row>
    <row r="165" s="13" customFormat="1">
      <c r="A165" s="13"/>
      <c r="B165" s="252"/>
      <c r="C165" s="253"/>
      <c r="D165" s="245" t="s">
        <v>196</v>
      </c>
      <c r="E165" s="254" t="s">
        <v>1</v>
      </c>
      <c r="F165" s="255" t="s">
        <v>2204</v>
      </c>
      <c r="G165" s="253"/>
      <c r="H165" s="254" t="s">
        <v>1</v>
      </c>
      <c r="I165" s="256"/>
      <c r="J165" s="253"/>
      <c r="K165" s="253"/>
      <c r="L165" s="257"/>
      <c r="M165" s="258"/>
      <c r="N165" s="259"/>
      <c r="O165" s="259"/>
      <c r="P165" s="259"/>
      <c r="Q165" s="259"/>
      <c r="R165" s="259"/>
      <c r="S165" s="259"/>
      <c r="T165" s="26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61" t="s">
        <v>196</v>
      </c>
      <c r="AU165" s="261" t="s">
        <v>98</v>
      </c>
      <c r="AV165" s="13" t="s">
        <v>86</v>
      </c>
      <c r="AW165" s="13" t="s">
        <v>38</v>
      </c>
      <c r="AX165" s="13" t="s">
        <v>82</v>
      </c>
      <c r="AY165" s="261" t="s">
        <v>183</v>
      </c>
    </row>
    <row r="166" s="14" customFormat="1">
      <c r="A166" s="14"/>
      <c r="B166" s="262"/>
      <c r="C166" s="263"/>
      <c r="D166" s="245" t="s">
        <v>196</v>
      </c>
      <c r="E166" s="264" t="s">
        <v>1</v>
      </c>
      <c r="F166" s="265" t="s">
        <v>3780</v>
      </c>
      <c r="G166" s="263"/>
      <c r="H166" s="266">
        <v>8.5</v>
      </c>
      <c r="I166" s="267"/>
      <c r="J166" s="263"/>
      <c r="K166" s="263"/>
      <c r="L166" s="268"/>
      <c r="M166" s="269"/>
      <c r="N166" s="270"/>
      <c r="O166" s="270"/>
      <c r="P166" s="270"/>
      <c r="Q166" s="270"/>
      <c r="R166" s="270"/>
      <c r="S166" s="270"/>
      <c r="T166" s="27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72" t="s">
        <v>196</v>
      </c>
      <c r="AU166" s="272" t="s">
        <v>98</v>
      </c>
      <c r="AV166" s="14" t="s">
        <v>90</v>
      </c>
      <c r="AW166" s="14" t="s">
        <v>38</v>
      </c>
      <c r="AX166" s="14" t="s">
        <v>82</v>
      </c>
      <c r="AY166" s="272" t="s">
        <v>183</v>
      </c>
    </row>
    <row r="167" s="16" customFormat="1">
      <c r="A167" s="16"/>
      <c r="B167" s="303"/>
      <c r="C167" s="304"/>
      <c r="D167" s="245" t="s">
        <v>196</v>
      </c>
      <c r="E167" s="305" t="s">
        <v>1</v>
      </c>
      <c r="F167" s="306" t="s">
        <v>1300</v>
      </c>
      <c r="G167" s="304"/>
      <c r="H167" s="307">
        <v>355</v>
      </c>
      <c r="I167" s="308"/>
      <c r="J167" s="304"/>
      <c r="K167" s="304"/>
      <c r="L167" s="309"/>
      <c r="M167" s="310"/>
      <c r="N167" s="311"/>
      <c r="O167" s="311"/>
      <c r="P167" s="311"/>
      <c r="Q167" s="311"/>
      <c r="R167" s="311"/>
      <c r="S167" s="311"/>
      <c r="T167" s="312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13" t="s">
        <v>196</v>
      </c>
      <c r="AU167" s="313" t="s">
        <v>98</v>
      </c>
      <c r="AV167" s="16" t="s">
        <v>98</v>
      </c>
      <c r="AW167" s="16" t="s">
        <v>38</v>
      </c>
      <c r="AX167" s="16" t="s">
        <v>82</v>
      </c>
      <c r="AY167" s="313" t="s">
        <v>183</v>
      </c>
    </row>
    <row r="168" s="14" customFormat="1">
      <c r="A168" s="14"/>
      <c r="B168" s="262"/>
      <c r="C168" s="263"/>
      <c r="D168" s="245" t="s">
        <v>196</v>
      </c>
      <c r="E168" s="264" t="s">
        <v>1</v>
      </c>
      <c r="F168" s="265" t="s">
        <v>3783</v>
      </c>
      <c r="G168" s="263"/>
      <c r="H168" s="266">
        <v>6745</v>
      </c>
      <c r="I168" s="267"/>
      <c r="J168" s="263"/>
      <c r="K168" s="263"/>
      <c r="L168" s="268"/>
      <c r="M168" s="269"/>
      <c r="N168" s="270"/>
      <c r="O168" s="270"/>
      <c r="P168" s="270"/>
      <c r="Q168" s="270"/>
      <c r="R168" s="270"/>
      <c r="S168" s="270"/>
      <c r="T168" s="27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72" t="s">
        <v>196</v>
      </c>
      <c r="AU168" s="272" t="s">
        <v>98</v>
      </c>
      <c r="AV168" s="14" t="s">
        <v>90</v>
      </c>
      <c r="AW168" s="14" t="s">
        <v>38</v>
      </c>
      <c r="AX168" s="14" t="s">
        <v>86</v>
      </c>
      <c r="AY168" s="272" t="s">
        <v>183</v>
      </c>
    </row>
    <row r="169" s="2" customFormat="1" ht="33" customHeight="1">
      <c r="A169" s="41"/>
      <c r="B169" s="42"/>
      <c r="C169" s="232" t="s">
        <v>104</v>
      </c>
      <c r="D169" s="232" t="s">
        <v>186</v>
      </c>
      <c r="E169" s="233" t="s">
        <v>465</v>
      </c>
      <c r="F169" s="234" t="s">
        <v>466</v>
      </c>
      <c r="G169" s="235" t="s">
        <v>209</v>
      </c>
      <c r="H169" s="236">
        <v>639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</v>
      </c>
      <c r="R169" s="241">
        <f>Q169*H169</f>
        <v>0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101</v>
      </c>
      <c r="AT169" s="243" t="s">
        <v>186</v>
      </c>
      <c r="AU169" s="243" t="s">
        <v>98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101</v>
      </c>
      <c r="BM169" s="243" t="s">
        <v>3784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468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98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469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98</v>
      </c>
    </row>
    <row r="172" s="13" customFormat="1">
      <c r="A172" s="13"/>
      <c r="B172" s="252"/>
      <c r="C172" s="253"/>
      <c r="D172" s="245" t="s">
        <v>196</v>
      </c>
      <c r="E172" s="254" t="s">
        <v>1</v>
      </c>
      <c r="F172" s="255" t="s">
        <v>3777</v>
      </c>
      <c r="G172" s="253"/>
      <c r="H172" s="254" t="s">
        <v>1</v>
      </c>
      <c r="I172" s="256"/>
      <c r="J172" s="253"/>
      <c r="K172" s="253"/>
      <c r="L172" s="257"/>
      <c r="M172" s="258"/>
      <c r="N172" s="259"/>
      <c r="O172" s="259"/>
      <c r="P172" s="259"/>
      <c r="Q172" s="259"/>
      <c r="R172" s="259"/>
      <c r="S172" s="259"/>
      <c r="T172" s="26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1" t="s">
        <v>196</v>
      </c>
      <c r="AU172" s="261" t="s">
        <v>98</v>
      </c>
      <c r="AV172" s="13" t="s">
        <v>86</v>
      </c>
      <c r="AW172" s="13" t="s">
        <v>38</v>
      </c>
      <c r="AX172" s="13" t="s">
        <v>82</v>
      </c>
      <c r="AY172" s="261" t="s">
        <v>183</v>
      </c>
    </row>
    <row r="173" s="14" customFormat="1">
      <c r="A173" s="14"/>
      <c r="B173" s="262"/>
      <c r="C173" s="263"/>
      <c r="D173" s="245" t="s">
        <v>196</v>
      </c>
      <c r="E173" s="264" t="s">
        <v>1</v>
      </c>
      <c r="F173" s="265" t="s">
        <v>3778</v>
      </c>
      <c r="G173" s="263"/>
      <c r="H173" s="266">
        <v>346.5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98</v>
      </c>
      <c r="AV173" s="14" t="s">
        <v>90</v>
      </c>
      <c r="AW173" s="14" t="s">
        <v>38</v>
      </c>
      <c r="AX173" s="14" t="s">
        <v>82</v>
      </c>
      <c r="AY173" s="272" t="s">
        <v>183</v>
      </c>
    </row>
    <row r="174" s="13" customFormat="1">
      <c r="A174" s="13"/>
      <c r="B174" s="252"/>
      <c r="C174" s="253"/>
      <c r="D174" s="245" t="s">
        <v>196</v>
      </c>
      <c r="E174" s="254" t="s">
        <v>1</v>
      </c>
      <c r="F174" s="255" t="s">
        <v>2204</v>
      </c>
      <c r="G174" s="253"/>
      <c r="H174" s="254" t="s">
        <v>1</v>
      </c>
      <c r="I174" s="256"/>
      <c r="J174" s="253"/>
      <c r="K174" s="253"/>
      <c r="L174" s="257"/>
      <c r="M174" s="258"/>
      <c r="N174" s="259"/>
      <c r="O174" s="259"/>
      <c r="P174" s="259"/>
      <c r="Q174" s="259"/>
      <c r="R174" s="259"/>
      <c r="S174" s="259"/>
      <c r="T174" s="26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61" t="s">
        <v>196</v>
      </c>
      <c r="AU174" s="261" t="s">
        <v>98</v>
      </c>
      <c r="AV174" s="13" t="s">
        <v>86</v>
      </c>
      <c r="AW174" s="13" t="s">
        <v>38</v>
      </c>
      <c r="AX174" s="13" t="s">
        <v>82</v>
      </c>
      <c r="AY174" s="261" t="s">
        <v>183</v>
      </c>
    </row>
    <row r="175" s="14" customFormat="1">
      <c r="A175" s="14"/>
      <c r="B175" s="262"/>
      <c r="C175" s="263"/>
      <c r="D175" s="245" t="s">
        <v>196</v>
      </c>
      <c r="E175" s="264" t="s">
        <v>1</v>
      </c>
      <c r="F175" s="265" t="s">
        <v>3780</v>
      </c>
      <c r="G175" s="263"/>
      <c r="H175" s="266">
        <v>8.5</v>
      </c>
      <c r="I175" s="267"/>
      <c r="J175" s="263"/>
      <c r="K175" s="263"/>
      <c r="L175" s="268"/>
      <c r="M175" s="269"/>
      <c r="N175" s="270"/>
      <c r="O175" s="270"/>
      <c r="P175" s="270"/>
      <c r="Q175" s="270"/>
      <c r="R175" s="270"/>
      <c r="S175" s="270"/>
      <c r="T175" s="27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72" t="s">
        <v>196</v>
      </c>
      <c r="AU175" s="272" t="s">
        <v>98</v>
      </c>
      <c r="AV175" s="14" t="s">
        <v>90</v>
      </c>
      <c r="AW175" s="14" t="s">
        <v>38</v>
      </c>
      <c r="AX175" s="14" t="s">
        <v>82</v>
      </c>
      <c r="AY175" s="272" t="s">
        <v>183</v>
      </c>
    </row>
    <row r="176" s="16" customFormat="1">
      <c r="A176" s="16"/>
      <c r="B176" s="303"/>
      <c r="C176" s="304"/>
      <c r="D176" s="245" t="s">
        <v>196</v>
      </c>
      <c r="E176" s="305" t="s">
        <v>1</v>
      </c>
      <c r="F176" s="306" t="s">
        <v>1300</v>
      </c>
      <c r="G176" s="304"/>
      <c r="H176" s="307">
        <v>355</v>
      </c>
      <c r="I176" s="308"/>
      <c r="J176" s="304"/>
      <c r="K176" s="304"/>
      <c r="L176" s="309"/>
      <c r="M176" s="310"/>
      <c r="N176" s="311"/>
      <c r="O176" s="311"/>
      <c r="P176" s="311"/>
      <c r="Q176" s="311"/>
      <c r="R176" s="311"/>
      <c r="S176" s="311"/>
      <c r="T176" s="31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313" t="s">
        <v>196</v>
      </c>
      <c r="AU176" s="313" t="s">
        <v>98</v>
      </c>
      <c r="AV176" s="16" t="s">
        <v>98</v>
      </c>
      <c r="AW176" s="16" t="s">
        <v>38</v>
      </c>
      <c r="AX176" s="16" t="s">
        <v>82</v>
      </c>
      <c r="AY176" s="313" t="s">
        <v>183</v>
      </c>
    </row>
    <row r="177" s="14" customFormat="1">
      <c r="A177" s="14"/>
      <c r="B177" s="262"/>
      <c r="C177" s="263"/>
      <c r="D177" s="245" t="s">
        <v>196</v>
      </c>
      <c r="E177" s="264" t="s">
        <v>1</v>
      </c>
      <c r="F177" s="265" t="s">
        <v>3785</v>
      </c>
      <c r="G177" s="263"/>
      <c r="H177" s="266">
        <v>639</v>
      </c>
      <c r="I177" s="267"/>
      <c r="J177" s="263"/>
      <c r="K177" s="263"/>
      <c r="L177" s="268"/>
      <c r="M177" s="269"/>
      <c r="N177" s="270"/>
      <c r="O177" s="270"/>
      <c r="P177" s="270"/>
      <c r="Q177" s="270"/>
      <c r="R177" s="270"/>
      <c r="S177" s="270"/>
      <c r="T177" s="27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72" t="s">
        <v>196</v>
      </c>
      <c r="AU177" s="272" t="s">
        <v>98</v>
      </c>
      <c r="AV177" s="14" t="s">
        <v>90</v>
      </c>
      <c r="AW177" s="14" t="s">
        <v>38</v>
      </c>
      <c r="AX177" s="14" t="s">
        <v>86</v>
      </c>
      <c r="AY177" s="272" t="s">
        <v>183</v>
      </c>
    </row>
    <row r="178" s="2" customFormat="1" ht="24.15" customHeight="1">
      <c r="A178" s="41"/>
      <c r="B178" s="42"/>
      <c r="C178" s="232" t="s">
        <v>107</v>
      </c>
      <c r="D178" s="232" t="s">
        <v>186</v>
      </c>
      <c r="E178" s="233" t="s">
        <v>187</v>
      </c>
      <c r="F178" s="234" t="s">
        <v>188</v>
      </c>
      <c r="G178" s="235" t="s">
        <v>189</v>
      </c>
      <c r="H178" s="236">
        <v>550</v>
      </c>
      <c r="I178" s="237"/>
      <c r="J178" s="238">
        <f>ROUND(I178*H178,2)</f>
        <v>0</v>
      </c>
      <c r="K178" s="234" t="s">
        <v>190</v>
      </c>
      <c r="L178" s="47"/>
      <c r="M178" s="239" t="s">
        <v>1</v>
      </c>
      <c r="N178" s="240" t="s">
        <v>47</v>
      </c>
      <c r="O178" s="94"/>
      <c r="P178" s="241">
        <f>O178*H178</f>
        <v>0</v>
      </c>
      <c r="Q178" s="241">
        <v>0</v>
      </c>
      <c r="R178" s="241">
        <f>Q178*H178</f>
        <v>0</v>
      </c>
      <c r="S178" s="241">
        <v>0</v>
      </c>
      <c r="T178" s="242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43" t="s">
        <v>101</v>
      </c>
      <c r="AT178" s="243" t="s">
        <v>186</v>
      </c>
      <c r="AU178" s="243" t="s">
        <v>98</v>
      </c>
      <c r="AY178" s="19" t="s">
        <v>183</v>
      </c>
      <c r="BE178" s="244">
        <f>IF(N178="základní",J178,0)</f>
        <v>0</v>
      </c>
      <c r="BF178" s="244">
        <f>IF(N178="snížená",J178,0)</f>
        <v>0</v>
      </c>
      <c r="BG178" s="244">
        <f>IF(N178="zákl. přenesená",J178,0)</f>
        <v>0</v>
      </c>
      <c r="BH178" s="244">
        <f>IF(N178="sníž. přenesená",J178,0)</f>
        <v>0</v>
      </c>
      <c r="BI178" s="244">
        <f>IF(N178="nulová",J178,0)</f>
        <v>0</v>
      </c>
      <c r="BJ178" s="19" t="s">
        <v>86</v>
      </c>
      <c r="BK178" s="244">
        <f>ROUND(I178*H178,2)</f>
        <v>0</v>
      </c>
      <c r="BL178" s="19" t="s">
        <v>101</v>
      </c>
      <c r="BM178" s="243" t="s">
        <v>3786</v>
      </c>
    </row>
    <row r="179" s="2" customFormat="1">
      <c r="A179" s="41"/>
      <c r="B179" s="42"/>
      <c r="C179" s="43"/>
      <c r="D179" s="245" t="s">
        <v>192</v>
      </c>
      <c r="E179" s="43"/>
      <c r="F179" s="246" t="s">
        <v>193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192</v>
      </c>
      <c r="AU179" s="19" t="s">
        <v>98</v>
      </c>
    </row>
    <row r="180" s="2" customFormat="1">
      <c r="A180" s="41"/>
      <c r="B180" s="42"/>
      <c r="C180" s="43"/>
      <c r="D180" s="250" t="s">
        <v>194</v>
      </c>
      <c r="E180" s="43"/>
      <c r="F180" s="251" t="s">
        <v>195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194</v>
      </c>
      <c r="AU180" s="19" t="s">
        <v>98</v>
      </c>
    </row>
    <row r="181" s="13" customFormat="1">
      <c r="A181" s="13"/>
      <c r="B181" s="252"/>
      <c r="C181" s="253"/>
      <c r="D181" s="245" t="s">
        <v>196</v>
      </c>
      <c r="E181" s="254" t="s">
        <v>1</v>
      </c>
      <c r="F181" s="255" t="s">
        <v>2268</v>
      </c>
      <c r="G181" s="253"/>
      <c r="H181" s="254" t="s">
        <v>1</v>
      </c>
      <c r="I181" s="256"/>
      <c r="J181" s="253"/>
      <c r="K181" s="253"/>
      <c r="L181" s="257"/>
      <c r="M181" s="258"/>
      <c r="N181" s="259"/>
      <c r="O181" s="259"/>
      <c r="P181" s="259"/>
      <c r="Q181" s="259"/>
      <c r="R181" s="259"/>
      <c r="S181" s="259"/>
      <c r="T181" s="26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1" t="s">
        <v>196</v>
      </c>
      <c r="AU181" s="261" t="s">
        <v>98</v>
      </c>
      <c r="AV181" s="13" t="s">
        <v>86</v>
      </c>
      <c r="AW181" s="13" t="s">
        <v>38</v>
      </c>
      <c r="AX181" s="13" t="s">
        <v>82</v>
      </c>
      <c r="AY181" s="261" t="s">
        <v>183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3787</v>
      </c>
      <c r="G182" s="263"/>
      <c r="H182" s="266">
        <v>550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98</v>
      </c>
      <c r="AV182" s="14" t="s">
        <v>90</v>
      </c>
      <c r="AW182" s="14" t="s">
        <v>38</v>
      </c>
      <c r="AX182" s="14" t="s">
        <v>86</v>
      </c>
      <c r="AY182" s="272" t="s">
        <v>183</v>
      </c>
    </row>
    <row r="183" s="12" customFormat="1" ht="20.88" customHeight="1">
      <c r="A183" s="12"/>
      <c r="B183" s="216"/>
      <c r="C183" s="217"/>
      <c r="D183" s="218" t="s">
        <v>81</v>
      </c>
      <c r="E183" s="230" t="s">
        <v>101</v>
      </c>
      <c r="F183" s="230" t="s">
        <v>1878</v>
      </c>
      <c r="G183" s="217"/>
      <c r="H183" s="217"/>
      <c r="I183" s="220"/>
      <c r="J183" s="231">
        <f>BK183</f>
        <v>0</v>
      </c>
      <c r="K183" s="217"/>
      <c r="L183" s="222"/>
      <c r="M183" s="223"/>
      <c r="N183" s="224"/>
      <c r="O183" s="224"/>
      <c r="P183" s="225">
        <f>SUM(P184:P210)</f>
        <v>0</v>
      </c>
      <c r="Q183" s="224"/>
      <c r="R183" s="225">
        <f>SUM(R184:R210)</f>
        <v>1045.2359119999999</v>
      </c>
      <c r="S183" s="224"/>
      <c r="T183" s="226">
        <f>SUM(T184:T210)</f>
        <v>0.32480000000000003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7" t="s">
        <v>86</v>
      </c>
      <c r="AT183" s="228" t="s">
        <v>81</v>
      </c>
      <c r="AU183" s="228" t="s">
        <v>90</v>
      </c>
      <c r="AY183" s="227" t="s">
        <v>183</v>
      </c>
      <c r="BK183" s="229">
        <f>SUM(BK184:BK210)</f>
        <v>0</v>
      </c>
    </row>
    <row r="184" s="2" customFormat="1" ht="24.15" customHeight="1">
      <c r="A184" s="41"/>
      <c r="B184" s="42"/>
      <c r="C184" s="232" t="s">
        <v>110</v>
      </c>
      <c r="D184" s="232" t="s">
        <v>186</v>
      </c>
      <c r="E184" s="233" t="s">
        <v>1892</v>
      </c>
      <c r="F184" s="234" t="s">
        <v>1893</v>
      </c>
      <c r="G184" s="235" t="s">
        <v>284</v>
      </c>
      <c r="H184" s="236">
        <v>113.68000000000001</v>
      </c>
      <c r="I184" s="237"/>
      <c r="J184" s="238">
        <f>ROUND(I184*H184,2)</f>
        <v>0</v>
      </c>
      <c r="K184" s="234" t="s">
        <v>190</v>
      </c>
      <c r="L184" s="47"/>
      <c r="M184" s="239" t="s">
        <v>1</v>
      </c>
      <c r="N184" s="240" t="s">
        <v>47</v>
      </c>
      <c r="O184" s="94"/>
      <c r="P184" s="241">
        <f>O184*H184</f>
        <v>0</v>
      </c>
      <c r="Q184" s="241">
        <v>0</v>
      </c>
      <c r="R184" s="241">
        <f>Q184*H184</f>
        <v>0</v>
      </c>
      <c r="S184" s="241">
        <v>0</v>
      </c>
      <c r="T184" s="242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43" t="s">
        <v>101</v>
      </c>
      <c r="AT184" s="243" t="s">
        <v>186</v>
      </c>
      <c r="AU184" s="243" t="s">
        <v>98</v>
      </c>
      <c r="AY184" s="19" t="s">
        <v>183</v>
      </c>
      <c r="BE184" s="244">
        <f>IF(N184="základní",J184,0)</f>
        <v>0</v>
      </c>
      <c r="BF184" s="244">
        <f>IF(N184="snížená",J184,0)</f>
        <v>0</v>
      </c>
      <c r="BG184" s="244">
        <f>IF(N184="zákl. přenesená",J184,0)</f>
        <v>0</v>
      </c>
      <c r="BH184" s="244">
        <f>IF(N184="sníž. přenesená",J184,0)</f>
        <v>0</v>
      </c>
      <c r="BI184" s="244">
        <f>IF(N184="nulová",J184,0)</f>
        <v>0</v>
      </c>
      <c r="BJ184" s="19" t="s">
        <v>86</v>
      </c>
      <c r="BK184" s="244">
        <f>ROUND(I184*H184,2)</f>
        <v>0</v>
      </c>
      <c r="BL184" s="19" t="s">
        <v>101</v>
      </c>
      <c r="BM184" s="243" t="s">
        <v>3788</v>
      </c>
    </row>
    <row r="185" s="2" customFormat="1">
      <c r="A185" s="41"/>
      <c r="B185" s="42"/>
      <c r="C185" s="43"/>
      <c r="D185" s="245" t="s">
        <v>192</v>
      </c>
      <c r="E185" s="43"/>
      <c r="F185" s="246" t="s">
        <v>1895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192</v>
      </c>
      <c r="AU185" s="19" t="s">
        <v>98</v>
      </c>
    </row>
    <row r="186" s="2" customFormat="1">
      <c r="A186" s="41"/>
      <c r="B186" s="42"/>
      <c r="C186" s="43"/>
      <c r="D186" s="250" t="s">
        <v>194</v>
      </c>
      <c r="E186" s="43"/>
      <c r="F186" s="251" t="s">
        <v>1896</v>
      </c>
      <c r="G186" s="43"/>
      <c r="H186" s="43"/>
      <c r="I186" s="247"/>
      <c r="J186" s="43"/>
      <c r="K186" s="43"/>
      <c r="L186" s="47"/>
      <c r="M186" s="248"/>
      <c r="N186" s="249"/>
      <c r="O186" s="94"/>
      <c r="P186" s="94"/>
      <c r="Q186" s="94"/>
      <c r="R186" s="94"/>
      <c r="S186" s="94"/>
      <c r="T186" s="95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194</v>
      </c>
      <c r="AU186" s="19" t="s">
        <v>98</v>
      </c>
    </row>
    <row r="187" s="13" customFormat="1">
      <c r="A187" s="13"/>
      <c r="B187" s="252"/>
      <c r="C187" s="253"/>
      <c r="D187" s="245" t="s">
        <v>196</v>
      </c>
      <c r="E187" s="254" t="s">
        <v>1</v>
      </c>
      <c r="F187" s="255" t="s">
        <v>3789</v>
      </c>
      <c r="G187" s="253"/>
      <c r="H187" s="254" t="s">
        <v>1</v>
      </c>
      <c r="I187" s="256"/>
      <c r="J187" s="253"/>
      <c r="K187" s="253"/>
      <c r="L187" s="257"/>
      <c r="M187" s="258"/>
      <c r="N187" s="259"/>
      <c r="O187" s="259"/>
      <c r="P187" s="259"/>
      <c r="Q187" s="259"/>
      <c r="R187" s="259"/>
      <c r="S187" s="259"/>
      <c r="T187" s="26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1" t="s">
        <v>196</v>
      </c>
      <c r="AU187" s="261" t="s">
        <v>98</v>
      </c>
      <c r="AV187" s="13" t="s">
        <v>86</v>
      </c>
      <c r="AW187" s="13" t="s">
        <v>38</v>
      </c>
      <c r="AX187" s="13" t="s">
        <v>82</v>
      </c>
      <c r="AY187" s="261" t="s">
        <v>183</v>
      </c>
    </row>
    <row r="188" s="14" customFormat="1">
      <c r="A188" s="14"/>
      <c r="B188" s="262"/>
      <c r="C188" s="263"/>
      <c r="D188" s="245" t="s">
        <v>196</v>
      </c>
      <c r="E188" s="264" t="s">
        <v>1</v>
      </c>
      <c r="F188" s="265" t="s">
        <v>3790</v>
      </c>
      <c r="G188" s="263"/>
      <c r="H188" s="266">
        <v>113.68000000000001</v>
      </c>
      <c r="I188" s="267"/>
      <c r="J188" s="263"/>
      <c r="K188" s="263"/>
      <c r="L188" s="268"/>
      <c r="M188" s="269"/>
      <c r="N188" s="270"/>
      <c r="O188" s="270"/>
      <c r="P188" s="270"/>
      <c r="Q188" s="270"/>
      <c r="R188" s="270"/>
      <c r="S188" s="270"/>
      <c r="T188" s="27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2" t="s">
        <v>196</v>
      </c>
      <c r="AU188" s="272" t="s">
        <v>98</v>
      </c>
      <c r="AV188" s="14" t="s">
        <v>90</v>
      </c>
      <c r="AW188" s="14" t="s">
        <v>38</v>
      </c>
      <c r="AX188" s="14" t="s">
        <v>86</v>
      </c>
      <c r="AY188" s="272" t="s">
        <v>183</v>
      </c>
    </row>
    <row r="189" s="2" customFormat="1" ht="24.15" customHeight="1">
      <c r="A189" s="41"/>
      <c r="B189" s="42"/>
      <c r="C189" s="274" t="s">
        <v>113</v>
      </c>
      <c r="D189" s="274" t="s">
        <v>222</v>
      </c>
      <c r="E189" s="275" t="s">
        <v>1901</v>
      </c>
      <c r="F189" s="276" t="s">
        <v>1902</v>
      </c>
      <c r="G189" s="277" t="s">
        <v>189</v>
      </c>
      <c r="H189" s="278">
        <v>974.39999999999998</v>
      </c>
      <c r="I189" s="279"/>
      <c r="J189" s="280">
        <f>ROUND(I189*H189,2)</f>
        <v>0</v>
      </c>
      <c r="K189" s="276" t="s">
        <v>190</v>
      </c>
      <c r="L189" s="281"/>
      <c r="M189" s="282" t="s">
        <v>1</v>
      </c>
      <c r="N189" s="283" t="s">
        <v>47</v>
      </c>
      <c r="O189" s="94"/>
      <c r="P189" s="241">
        <f>O189*H189</f>
        <v>0</v>
      </c>
      <c r="Q189" s="241">
        <v>0.0078700000000000003</v>
      </c>
      <c r="R189" s="241">
        <f>Q189*H189</f>
        <v>7.6685280000000002</v>
      </c>
      <c r="S189" s="241">
        <v>0</v>
      </c>
      <c r="T189" s="242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43" t="s">
        <v>113</v>
      </c>
      <c r="AT189" s="243" t="s">
        <v>222</v>
      </c>
      <c r="AU189" s="243" t="s">
        <v>98</v>
      </c>
      <c r="AY189" s="19" t="s">
        <v>183</v>
      </c>
      <c r="BE189" s="244">
        <f>IF(N189="základní",J189,0)</f>
        <v>0</v>
      </c>
      <c r="BF189" s="244">
        <f>IF(N189="snížená",J189,0)</f>
        <v>0</v>
      </c>
      <c r="BG189" s="244">
        <f>IF(N189="zákl. přenesená",J189,0)</f>
        <v>0</v>
      </c>
      <c r="BH189" s="244">
        <f>IF(N189="sníž. přenesená",J189,0)</f>
        <v>0</v>
      </c>
      <c r="BI189" s="244">
        <f>IF(N189="nulová",J189,0)</f>
        <v>0</v>
      </c>
      <c r="BJ189" s="19" t="s">
        <v>86</v>
      </c>
      <c r="BK189" s="244">
        <f>ROUND(I189*H189,2)</f>
        <v>0</v>
      </c>
      <c r="BL189" s="19" t="s">
        <v>101</v>
      </c>
      <c r="BM189" s="243" t="s">
        <v>3791</v>
      </c>
    </row>
    <row r="190" s="2" customFormat="1">
      <c r="A190" s="41"/>
      <c r="B190" s="42"/>
      <c r="C190" s="43"/>
      <c r="D190" s="245" t="s">
        <v>192</v>
      </c>
      <c r="E190" s="43"/>
      <c r="F190" s="246" t="s">
        <v>1902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192</v>
      </c>
      <c r="AU190" s="19" t="s">
        <v>98</v>
      </c>
    </row>
    <row r="191" s="14" customFormat="1">
      <c r="A191" s="14"/>
      <c r="B191" s="262"/>
      <c r="C191" s="263"/>
      <c r="D191" s="245" t="s">
        <v>196</v>
      </c>
      <c r="E191" s="264" t="s">
        <v>1</v>
      </c>
      <c r="F191" s="265" t="s">
        <v>3792</v>
      </c>
      <c r="G191" s="263"/>
      <c r="H191" s="266">
        <v>974.39999999999998</v>
      </c>
      <c r="I191" s="267"/>
      <c r="J191" s="263"/>
      <c r="K191" s="263"/>
      <c r="L191" s="268"/>
      <c r="M191" s="269"/>
      <c r="N191" s="270"/>
      <c r="O191" s="270"/>
      <c r="P191" s="270"/>
      <c r="Q191" s="270"/>
      <c r="R191" s="270"/>
      <c r="S191" s="270"/>
      <c r="T191" s="27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72" t="s">
        <v>196</v>
      </c>
      <c r="AU191" s="272" t="s">
        <v>98</v>
      </c>
      <c r="AV191" s="14" t="s">
        <v>90</v>
      </c>
      <c r="AW191" s="14" t="s">
        <v>38</v>
      </c>
      <c r="AX191" s="14" t="s">
        <v>82</v>
      </c>
      <c r="AY191" s="272" t="s">
        <v>183</v>
      </c>
    </row>
    <row r="192" s="15" customFormat="1">
      <c r="A192" s="15"/>
      <c r="B192" s="284"/>
      <c r="C192" s="285"/>
      <c r="D192" s="245" t="s">
        <v>196</v>
      </c>
      <c r="E192" s="286" t="s">
        <v>1</v>
      </c>
      <c r="F192" s="287" t="s">
        <v>238</v>
      </c>
      <c r="G192" s="285"/>
      <c r="H192" s="288">
        <v>974.39999999999998</v>
      </c>
      <c r="I192" s="289"/>
      <c r="J192" s="285"/>
      <c r="K192" s="285"/>
      <c r="L192" s="290"/>
      <c r="M192" s="291"/>
      <c r="N192" s="292"/>
      <c r="O192" s="292"/>
      <c r="P192" s="292"/>
      <c r="Q192" s="292"/>
      <c r="R192" s="292"/>
      <c r="S192" s="292"/>
      <c r="T192" s="29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4" t="s">
        <v>196</v>
      </c>
      <c r="AU192" s="294" t="s">
        <v>98</v>
      </c>
      <c r="AV192" s="15" t="s">
        <v>101</v>
      </c>
      <c r="AW192" s="15" t="s">
        <v>38</v>
      </c>
      <c r="AX192" s="15" t="s">
        <v>86</v>
      </c>
      <c r="AY192" s="294" t="s">
        <v>183</v>
      </c>
    </row>
    <row r="193" s="2" customFormat="1" ht="24.15" customHeight="1">
      <c r="A193" s="41"/>
      <c r="B193" s="42"/>
      <c r="C193" s="232" t="s">
        <v>116</v>
      </c>
      <c r="D193" s="232" t="s">
        <v>186</v>
      </c>
      <c r="E193" s="233" t="s">
        <v>3793</v>
      </c>
      <c r="F193" s="234" t="s">
        <v>3794</v>
      </c>
      <c r="G193" s="235" t="s">
        <v>284</v>
      </c>
      <c r="H193" s="236">
        <v>406</v>
      </c>
      <c r="I193" s="237"/>
      <c r="J193" s="238">
        <f>ROUND(I193*H193,2)</f>
        <v>0</v>
      </c>
      <c r="K193" s="234" t="s">
        <v>1</v>
      </c>
      <c r="L193" s="47"/>
      <c r="M193" s="239" t="s">
        <v>1</v>
      </c>
      <c r="N193" s="240" t="s">
        <v>47</v>
      </c>
      <c r="O193" s="94"/>
      <c r="P193" s="241">
        <f>O193*H193</f>
        <v>0</v>
      </c>
      <c r="Q193" s="241">
        <v>2.55328</v>
      </c>
      <c r="R193" s="241">
        <f>Q193*H193</f>
        <v>1036.63168</v>
      </c>
      <c r="S193" s="241">
        <v>0.00080000000000000004</v>
      </c>
      <c r="T193" s="242">
        <f>S193*H193</f>
        <v>0.32480000000000003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43" t="s">
        <v>101</v>
      </c>
      <c r="AT193" s="243" t="s">
        <v>186</v>
      </c>
      <c r="AU193" s="243" t="s">
        <v>98</v>
      </c>
      <c r="AY193" s="19" t="s">
        <v>183</v>
      </c>
      <c r="BE193" s="244">
        <f>IF(N193="základní",J193,0)</f>
        <v>0</v>
      </c>
      <c r="BF193" s="244">
        <f>IF(N193="snížená",J193,0)</f>
        <v>0</v>
      </c>
      <c r="BG193" s="244">
        <f>IF(N193="zákl. přenesená",J193,0)</f>
        <v>0</v>
      </c>
      <c r="BH193" s="244">
        <f>IF(N193="sníž. přenesená",J193,0)</f>
        <v>0</v>
      </c>
      <c r="BI193" s="244">
        <f>IF(N193="nulová",J193,0)</f>
        <v>0</v>
      </c>
      <c r="BJ193" s="19" t="s">
        <v>86</v>
      </c>
      <c r="BK193" s="244">
        <f>ROUND(I193*H193,2)</f>
        <v>0</v>
      </c>
      <c r="BL193" s="19" t="s">
        <v>101</v>
      </c>
      <c r="BM193" s="243" t="s">
        <v>3795</v>
      </c>
    </row>
    <row r="194" s="2" customFormat="1">
      <c r="A194" s="41"/>
      <c r="B194" s="42"/>
      <c r="C194" s="43"/>
      <c r="D194" s="245" t="s">
        <v>192</v>
      </c>
      <c r="E194" s="43"/>
      <c r="F194" s="246" t="s">
        <v>3794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192</v>
      </c>
      <c r="AU194" s="19" t="s">
        <v>98</v>
      </c>
    </row>
    <row r="195" s="13" customFormat="1">
      <c r="A195" s="13"/>
      <c r="B195" s="252"/>
      <c r="C195" s="253"/>
      <c r="D195" s="245" t="s">
        <v>196</v>
      </c>
      <c r="E195" s="254" t="s">
        <v>1</v>
      </c>
      <c r="F195" s="255" t="s">
        <v>3796</v>
      </c>
      <c r="G195" s="253"/>
      <c r="H195" s="254" t="s">
        <v>1</v>
      </c>
      <c r="I195" s="256"/>
      <c r="J195" s="253"/>
      <c r="K195" s="253"/>
      <c r="L195" s="257"/>
      <c r="M195" s="258"/>
      <c r="N195" s="259"/>
      <c r="O195" s="259"/>
      <c r="P195" s="259"/>
      <c r="Q195" s="259"/>
      <c r="R195" s="259"/>
      <c r="S195" s="259"/>
      <c r="T195" s="26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61" t="s">
        <v>196</v>
      </c>
      <c r="AU195" s="261" t="s">
        <v>98</v>
      </c>
      <c r="AV195" s="13" t="s">
        <v>86</v>
      </c>
      <c r="AW195" s="13" t="s">
        <v>38</v>
      </c>
      <c r="AX195" s="13" t="s">
        <v>82</v>
      </c>
      <c r="AY195" s="261" t="s">
        <v>183</v>
      </c>
    </row>
    <row r="196" s="14" customFormat="1">
      <c r="A196" s="14"/>
      <c r="B196" s="262"/>
      <c r="C196" s="263"/>
      <c r="D196" s="245" t="s">
        <v>196</v>
      </c>
      <c r="E196" s="264" t="s">
        <v>1</v>
      </c>
      <c r="F196" s="265" t="s">
        <v>3797</v>
      </c>
      <c r="G196" s="263"/>
      <c r="H196" s="266">
        <v>406</v>
      </c>
      <c r="I196" s="267"/>
      <c r="J196" s="263"/>
      <c r="K196" s="263"/>
      <c r="L196" s="268"/>
      <c r="M196" s="269"/>
      <c r="N196" s="270"/>
      <c r="O196" s="270"/>
      <c r="P196" s="270"/>
      <c r="Q196" s="270"/>
      <c r="R196" s="270"/>
      <c r="S196" s="270"/>
      <c r="T196" s="27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72" t="s">
        <v>196</v>
      </c>
      <c r="AU196" s="272" t="s">
        <v>98</v>
      </c>
      <c r="AV196" s="14" t="s">
        <v>90</v>
      </c>
      <c r="AW196" s="14" t="s">
        <v>38</v>
      </c>
      <c r="AX196" s="14" t="s">
        <v>82</v>
      </c>
      <c r="AY196" s="272" t="s">
        <v>183</v>
      </c>
    </row>
    <row r="197" s="15" customFormat="1">
      <c r="A197" s="15"/>
      <c r="B197" s="284"/>
      <c r="C197" s="285"/>
      <c r="D197" s="245" t="s">
        <v>196</v>
      </c>
      <c r="E197" s="286" t="s">
        <v>1</v>
      </c>
      <c r="F197" s="287" t="s">
        <v>238</v>
      </c>
      <c r="G197" s="285"/>
      <c r="H197" s="288">
        <v>406</v>
      </c>
      <c r="I197" s="289"/>
      <c r="J197" s="285"/>
      <c r="K197" s="285"/>
      <c r="L197" s="290"/>
      <c r="M197" s="291"/>
      <c r="N197" s="292"/>
      <c r="O197" s="292"/>
      <c r="P197" s="292"/>
      <c r="Q197" s="292"/>
      <c r="R197" s="292"/>
      <c r="S197" s="292"/>
      <c r="T197" s="29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4" t="s">
        <v>196</v>
      </c>
      <c r="AU197" s="294" t="s">
        <v>98</v>
      </c>
      <c r="AV197" s="15" t="s">
        <v>101</v>
      </c>
      <c r="AW197" s="15" t="s">
        <v>38</v>
      </c>
      <c r="AX197" s="15" t="s">
        <v>86</v>
      </c>
      <c r="AY197" s="294" t="s">
        <v>183</v>
      </c>
    </row>
    <row r="198" s="2" customFormat="1" ht="21.75" customHeight="1">
      <c r="A198" s="41"/>
      <c r="B198" s="42"/>
      <c r="C198" s="232" t="s">
        <v>139</v>
      </c>
      <c r="D198" s="232" t="s">
        <v>186</v>
      </c>
      <c r="E198" s="233" t="s">
        <v>1908</v>
      </c>
      <c r="F198" s="234" t="s">
        <v>1909</v>
      </c>
      <c r="G198" s="235" t="s">
        <v>189</v>
      </c>
      <c r="H198" s="236">
        <v>173.59999999999999</v>
      </c>
      <c r="I198" s="237"/>
      <c r="J198" s="238">
        <f>ROUND(I198*H198,2)</f>
        <v>0</v>
      </c>
      <c r="K198" s="234" t="s">
        <v>190</v>
      </c>
      <c r="L198" s="47"/>
      <c r="M198" s="239" t="s">
        <v>1</v>
      </c>
      <c r="N198" s="240" t="s">
        <v>47</v>
      </c>
      <c r="O198" s="94"/>
      <c r="P198" s="241">
        <f>O198*H198</f>
        <v>0</v>
      </c>
      <c r="Q198" s="241">
        <v>0.0053899999999999998</v>
      </c>
      <c r="R198" s="241">
        <f>Q198*H198</f>
        <v>0.93570399999999998</v>
      </c>
      <c r="S198" s="241">
        <v>0</v>
      </c>
      <c r="T198" s="242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43" t="s">
        <v>101</v>
      </c>
      <c r="AT198" s="243" t="s">
        <v>186</v>
      </c>
      <c r="AU198" s="243" t="s">
        <v>98</v>
      </c>
      <c r="AY198" s="19" t="s">
        <v>183</v>
      </c>
      <c r="BE198" s="244">
        <f>IF(N198="základní",J198,0)</f>
        <v>0</v>
      </c>
      <c r="BF198" s="244">
        <f>IF(N198="snížená",J198,0)</f>
        <v>0</v>
      </c>
      <c r="BG198" s="244">
        <f>IF(N198="zákl. přenesená",J198,0)</f>
        <v>0</v>
      </c>
      <c r="BH198" s="244">
        <f>IF(N198="sníž. přenesená",J198,0)</f>
        <v>0</v>
      </c>
      <c r="BI198" s="244">
        <f>IF(N198="nulová",J198,0)</f>
        <v>0</v>
      </c>
      <c r="BJ198" s="19" t="s">
        <v>86</v>
      </c>
      <c r="BK198" s="244">
        <f>ROUND(I198*H198,2)</f>
        <v>0</v>
      </c>
      <c r="BL198" s="19" t="s">
        <v>101</v>
      </c>
      <c r="BM198" s="243" t="s">
        <v>3798</v>
      </c>
    </row>
    <row r="199" s="2" customFormat="1">
      <c r="A199" s="41"/>
      <c r="B199" s="42"/>
      <c r="C199" s="43"/>
      <c r="D199" s="245" t="s">
        <v>192</v>
      </c>
      <c r="E199" s="43"/>
      <c r="F199" s="246" t="s">
        <v>1911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192</v>
      </c>
      <c r="AU199" s="19" t="s">
        <v>98</v>
      </c>
    </row>
    <row r="200" s="2" customFormat="1">
      <c r="A200" s="41"/>
      <c r="B200" s="42"/>
      <c r="C200" s="43"/>
      <c r="D200" s="250" t="s">
        <v>194</v>
      </c>
      <c r="E200" s="43"/>
      <c r="F200" s="251" t="s">
        <v>1912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194</v>
      </c>
      <c r="AU200" s="19" t="s">
        <v>98</v>
      </c>
    </row>
    <row r="201" s="14" customFormat="1">
      <c r="A201" s="14"/>
      <c r="B201" s="262"/>
      <c r="C201" s="263"/>
      <c r="D201" s="245" t="s">
        <v>196</v>
      </c>
      <c r="E201" s="264" t="s">
        <v>1</v>
      </c>
      <c r="F201" s="265" t="s">
        <v>3799</v>
      </c>
      <c r="G201" s="263"/>
      <c r="H201" s="266">
        <v>173.59999999999999</v>
      </c>
      <c r="I201" s="267"/>
      <c r="J201" s="263"/>
      <c r="K201" s="263"/>
      <c r="L201" s="268"/>
      <c r="M201" s="269"/>
      <c r="N201" s="270"/>
      <c r="O201" s="270"/>
      <c r="P201" s="270"/>
      <c r="Q201" s="270"/>
      <c r="R201" s="270"/>
      <c r="S201" s="270"/>
      <c r="T201" s="27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2" t="s">
        <v>196</v>
      </c>
      <c r="AU201" s="272" t="s">
        <v>98</v>
      </c>
      <c r="AV201" s="14" t="s">
        <v>90</v>
      </c>
      <c r="AW201" s="14" t="s">
        <v>38</v>
      </c>
      <c r="AX201" s="14" t="s">
        <v>86</v>
      </c>
      <c r="AY201" s="272" t="s">
        <v>183</v>
      </c>
    </row>
    <row r="202" s="2" customFormat="1" ht="21.75" customHeight="1">
      <c r="A202" s="41"/>
      <c r="B202" s="42"/>
      <c r="C202" s="232" t="s">
        <v>261</v>
      </c>
      <c r="D202" s="232" t="s">
        <v>186</v>
      </c>
      <c r="E202" s="233" t="s">
        <v>1915</v>
      </c>
      <c r="F202" s="234" t="s">
        <v>1916</v>
      </c>
      <c r="G202" s="235" t="s">
        <v>189</v>
      </c>
      <c r="H202" s="236">
        <v>173.59999999999999</v>
      </c>
      <c r="I202" s="237"/>
      <c r="J202" s="238">
        <f>ROUND(I202*H202,2)</f>
        <v>0</v>
      </c>
      <c r="K202" s="234" t="s">
        <v>190</v>
      </c>
      <c r="L202" s="47"/>
      <c r="M202" s="239" t="s">
        <v>1</v>
      </c>
      <c r="N202" s="240" t="s">
        <v>47</v>
      </c>
      <c r="O202" s="94"/>
      <c r="P202" s="241">
        <f>O202*H202</f>
        <v>0</v>
      </c>
      <c r="Q202" s="241">
        <v>0</v>
      </c>
      <c r="R202" s="241">
        <f>Q202*H202</f>
        <v>0</v>
      </c>
      <c r="S202" s="241">
        <v>0</v>
      </c>
      <c r="T202" s="242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43" t="s">
        <v>101</v>
      </c>
      <c r="AT202" s="243" t="s">
        <v>186</v>
      </c>
      <c r="AU202" s="243" t="s">
        <v>98</v>
      </c>
      <c r="AY202" s="19" t="s">
        <v>183</v>
      </c>
      <c r="BE202" s="244">
        <f>IF(N202="základní",J202,0)</f>
        <v>0</v>
      </c>
      <c r="BF202" s="244">
        <f>IF(N202="snížená",J202,0)</f>
        <v>0</v>
      </c>
      <c r="BG202" s="244">
        <f>IF(N202="zákl. přenesená",J202,0)</f>
        <v>0</v>
      </c>
      <c r="BH202" s="244">
        <f>IF(N202="sníž. přenesená",J202,0)</f>
        <v>0</v>
      </c>
      <c r="BI202" s="244">
        <f>IF(N202="nulová",J202,0)</f>
        <v>0</v>
      </c>
      <c r="BJ202" s="19" t="s">
        <v>86</v>
      </c>
      <c r="BK202" s="244">
        <f>ROUND(I202*H202,2)</f>
        <v>0</v>
      </c>
      <c r="BL202" s="19" t="s">
        <v>101</v>
      </c>
      <c r="BM202" s="243" t="s">
        <v>3800</v>
      </c>
    </row>
    <row r="203" s="2" customFormat="1">
      <c r="A203" s="41"/>
      <c r="B203" s="42"/>
      <c r="C203" s="43"/>
      <c r="D203" s="245" t="s">
        <v>192</v>
      </c>
      <c r="E203" s="43"/>
      <c r="F203" s="246" t="s">
        <v>1918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192</v>
      </c>
      <c r="AU203" s="19" t="s">
        <v>98</v>
      </c>
    </row>
    <row r="204" s="2" customFormat="1">
      <c r="A204" s="41"/>
      <c r="B204" s="42"/>
      <c r="C204" s="43"/>
      <c r="D204" s="250" t="s">
        <v>194</v>
      </c>
      <c r="E204" s="43"/>
      <c r="F204" s="251" t="s">
        <v>1919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194</v>
      </c>
      <c r="AU204" s="19" t="s">
        <v>98</v>
      </c>
    </row>
    <row r="205" s="14" customFormat="1">
      <c r="A205" s="14"/>
      <c r="B205" s="262"/>
      <c r="C205" s="263"/>
      <c r="D205" s="245" t="s">
        <v>196</v>
      </c>
      <c r="E205" s="264" t="s">
        <v>1</v>
      </c>
      <c r="F205" s="265" t="s">
        <v>3799</v>
      </c>
      <c r="G205" s="263"/>
      <c r="H205" s="266">
        <v>173.59999999999999</v>
      </c>
      <c r="I205" s="267"/>
      <c r="J205" s="263"/>
      <c r="K205" s="263"/>
      <c r="L205" s="268"/>
      <c r="M205" s="269"/>
      <c r="N205" s="270"/>
      <c r="O205" s="270"/>
      <c r="P205" s="270"/>
      <c r="Q205" s="270"/>
      <c r="R205" s="270"/>
      <c r="S205" s="270"/>
      <c r="T205" s="27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72" t="s">
        <v>196</v>
      </c>
      <c r="AU205" s="272" t="s">
        <v>98</v>
      </c>
      <c r="AV205" s="14" t="s">
        <v>90</v>
      </c>
      <c r="AW205" s="14" t="s">
        <v>38</v>
      </c>
      <c r="AX205" s="14" t="s">
        <v>86</v>
      </c>
      <c r="AY205" s="272" t="s">
        <v>183</v>
      </c>
    </row>
    <row r="206" s="2" customFormat="1" ht="24.15" customHeight="1">
      <c r="A206" s="41"/>
      <c r="B206" s="42"/>
      <c r="C206" s="232" t="s">
        <v>8</v>
      </c>
      <c r="D206" s="232" t="s">
        <v>186</v>
      </c>
      <c r="E206" s="233" t="s">
        <v>3801</v>
      </c>
      <c r="F206" s="234" t="s">
        <v>3802</v>
      </c>
      <c r="G206" s="235" t="s">
        <v>189</v>
      </c>
      <c r="H206" s="236">
        <v>406</v>
      </c>
      <c r="I206" s="237"/>
      <c r="J206" s="238">
        <f>ROUND(I206*H206,2)</f>
        <v>0</v>
      </c>
      <c r="K206" s="234" t="s">
        <v>190</v>
      </c>
      <c r="L206" s="47"/>
      <c r="M206" s="239" t="s">
        <v>1</v>
      </c>
      <c r="N206" s="240" t="s">
        <v>47</v>
      </c>
      <c r="O206" s="94"/>
      <c r="P206" s="241">
        <f>O206*H206</f>
        <v>0</v>
      </c>
      <c r="Q206" s="241">
        <v>0</v>
      </c>
      <c r="R206" s="241">
        <f>Q206*H206</f>
        <v>0</v>
      </c>
      <c r="S206" s="241">
        <v>0</v>
      </c>
      <c r="T206" s="242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43" t="s">
        <v>101</v>
      </c>
      <c r="AT206" s="243" t="s">
        <v>186</v>
      </c>
      <c r="AU206" s="243" t="s">
        <v>98</v>
      </c>
      <c r="AY206" s="19" t="s">
        <v>183</v>
      </c>
      <c r="BE206" s="244">
        <f>IF(N206="základní",J206,0)</f>
        <v>0</v>
      </c>
      <c r="BF206" s="244">
        <f>IF(N206="snížená",J206,0)</f>
        <v>0</v>
      </c>
      <c r="BG206" s="244">
        <f>IF(N206="zákl. přenesená",J206,0)</f>
        <v>0</v>
      </c>
      <c r="BH206" s="244">
        <f>IF(N206="sníž. přenesená",J206,0)</f>
        <v>0</v>
      </c>
      <c r="BI206" s="244">
        <f>IF(N206="nulová",J206,0)</f>
        <v>0</v>
      </c>
      <c r="BJ206" s="19" t="s">
        <v>86</v>
      </c>
      <c r="BK206" s="244">
        <f>ROUND(I206*H206,2)</f>
        <v>0</v>
      </c>
      <c r="BL206" s="19" t="s">
        <v>101</v>
      </c>
      <c r="BM206" s="243" t="s">
        <v>3803</v>
      </c>
    </row>
    <row r="207" s="2" customFormat="1">
      <c r="A207" s="41"/>
      <c r="B207" s="42"/>
      <c r="C207" s="43"/>
      <c r="D207" s="245" t="s">
        <v>192</v>
      </c>
      <c r="E207" s="43"/>
      <c r="F207" s="246" t="s">
        <v>3804</v>
      </c>
      <c r="G207" s="43"/>
      <c r="H207" s="43"/>
      <c r="I207" s="247"/>
      <c r="J207" s="43"/>
      <c r="K207" s="43"/>
      <c r="L207" s="47"/>
      <c r="M207" s="248"/>
      <c r="N207" s="249"/>
      <c r="O207" s="94"/>
      <c r="P207" s="94"/>
      <c r="Q207" s="94"/>
      <c r="R207" s="94"/>
      <c r="S207" s="94"/>
      <c r="T207" s="95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192</v>
      </c>
      <c r="AU207" s="19" t="s">
        <v>98</v>
      </c>
    </row>
    <row r="208" s="2" customFormat="1">
      <c r="A208" s="41"/>
      <c r="B208" s="42"/>
      <c r="C208" s="43"/>
      <c r="D208" s="250" t="s">
        <v>194</v>
      </c>
      <c r="E208" s="43"/>
      <c r="F208" s="251" t="s">
        <v>3805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194</v>
      </c>
      <c r="AU208" s="19" t="s">
        <v>98</v>
      </c>
    </row>
    <row r="209" s="13" customFormat="1">
      <c r="A209" s="13"/>
      <c r="B209" s="252"/>
      <c r="C209" s="253"/>
      <c r="D209" s="245" t="s">
        <v>196</v>
      </c>
      <c r="E209" s="254" t="s">
        <v>1</v>
      </c>
      <c r="F209" s="255" t="s">
        <v>3806</v>
      </c>
      <c r="G209" s="253"/>
      <c r="H209" s="254" t="s">
        <v>1</v>
      </c>
      <c r="I209" s="256"/>
      <c r="J209" s="253"/>
      <c r="K209" s="253"/>
      <c r="L209" s="257"/>
      <c r="M209" s="258"/>
      <c r="N209" s="259"/>
      <c r="O209" s="259"/>
      <c r="P209" s="259"/>
      <c r="Q209" s="259"/>
      <c r="R209" s="259"/>
      <c r="S209" s="259"/>
      <c r="T209" s="26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1" t="s">
        <v>196</v>
      </c>
      <c r="AU209" s="261" t="s">
        <v>98</v>
      </c>
      <c r="AV209" s="13" t="s">
        <v>86</v>
      </c>
      <c r="AW209" s="13" t="s">
        <v>38</v>
      </c>
      <c r="AX209" s="13" t="s">
        <v>82</v>
      </c>
      <c r="AY209" s="261" t="s">
        <v>183</v>
      </c>
    </row>
    <row r="210" s="14" customFormat="1">
      <c r="A210" s="14"/>
      <c r="B210" s="262"/>
      <c r="C210" s="263"/>
      <c r="D210" s="245" t="s">
        <v>196</v>
      </c>
      <c r="E210" s="264" t="s">
        <v>1</v>
      </c>
      <c r="F210" s="265" t="s">
        <v>3797</v>
      </c>
      <c r="G210" s="263"/>
      <c r="H210" s="266">
        <v>406</v>
      </c>
      <c r="I210" s="267"/>
      <c r="J210" s="263"/>
      <c r="K210" s="263"/>
      <c r="L210" s="268"/>
      <c r="M210" s="269"/>
      <c r="N210" s="270"/>
      <c r="O210" s="270"/>
      <c r="P210" s="270"/>
      <c r="Q210" s="270"/>
      <c r="R210" s="270"/>
      <c r="S210" s="270"/>
      <c r="T210" s="27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2" t="s">
        <v>196</v>
      </c>
      <c r="AU210" s="272" t="s">
        <v>98</v>
      </c>
      <c r="AV210" s="14" t="s">
        <v>90</v>
      </c>
      <c r="AW210" s="14" t="s">
        <v>38</v>
      </c>
      <c r="AX210" s="14" t="s">
        <v>86</v>
      </c>
      <c r="AY210" s="272" t="s">
        <v>183</v>
      </c>
    </row>
    <row r="211" s="12" customFormat="1" ht="20.88" customHeight="1">
      <c r="A211" s="12"/>
      <c r="B211" s="216"/>
      <c r="C211" s="217"/>
      <c r="D211" s="218" t="s">
        <v>81</v>
      </c>
      <c r="E211" s="230" t="s">
        <v>619</v>
      </c>
      <c r="F211" s="230" t="s">
        <v>1920</v>
      </c>
      <c r="G211" s="217"/>
      <c r="H211" s="217"/>
      <c r="I211" s="220"/>
      <c r="J211" s="231">
        <f>BK211</f>
        <v>0</v>
      </c>
      <c r="K211" s="217"/>
      <c r="L211" s="222"/>
      <c r="M211" s="223"/>
      <c r="N211" s="224"/>
      <c r="O211" s="224"/>
      <c r="P211" s="225">
        <f>SUM(P212:P376)</f>
        <v>0</v>
      </c>
      <c r="Q211" s="224"/>
      <c r="R211" s="225">
        <f>SUM(R212:R376)</f>
        <v>593.0812026000001</v>
      </c>
      <c r="S211" s="224"/>
      <c r="T211" s="226">
        <f>SUM(T212:T376)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7" t="s">
        <v>86</v>
      </c>
      <c r="AT211" s="228" t="s">
        <v>81</v>
      </c>
      <c r="AU211" s="228" t="s">
        <v>90</v>
      </c>
      <c r="AY211" s="227" t="s">
        <v>183</v>
      </c>
      <c r="BK211" s="229">
        <f>SUM(BK212:BK376)</f>
        <v>0</v>
      </c>
    </row>
    <row r="212" s="2" customFormat="1" ht="24.15" customHeight="1">
      <c r="A212" s="41"/>
      <c r="B212" s="42"/>
      <c r="C212" s="232" t="s">
        <v>269</v>
      </c>
      <c r="D212" s="232" t="s">
        <v>186</v>
      </c>
      <c r="E212" s="233" t="s">
        <v>3807</v>
      </c>
      <c r="F212" s="234" t="s">
        <v>3808</v>
      </c>
      <c r="G212" s="235" t="s">
        <v>284</v>
      </c>
      <c r="H212" s="236">
        <v>93.379999999999995</v>
      </c>
      <c r="I212" s="237"/>
      <c r="J212" s="238">
        <f>ROUND(I212*H212,2)</f>
        <v>0</v>
      </c>
      <c r="K212" s="234" t="s">
        <v>190</v>
      </c>
      <c r="L212" s="47"/>
      <c r="M212" s="239" t="s">
        <v>1</v>
      </c>
      <c r="N212" s="240" t="s">
        <v>47</v>
      </c>
      <c r="O212" s="94"/>
      <c r="P212" s="241">
        <f>O212*H212</f>
        <v>0</v>
      </c>
      <c r="Q212" s="241">
        <v>2.9596300000000002</v>
      </c>
      <c r="R212" s="241">
        <f>Q212*H212</f>
        <v>276.37024939999998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101</v>
      </c>
      <c r="AT212" s="243" t="s">
        <v>186</v>
      </c>
      <c r="AU212" s="243" t="s">
        <v>98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3809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3810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98</v>
      </c>
    </row>
    <row r="214" s="2" customFormat="1">
      <c r="A214" s="41"/>
      <c r="B214" s="42"/>
      <c r="C214" s="43"/>
      <c r="D214" s="250" t="s">
        <v>194</v>
      </c>
      <c r="E214" s="43"/>
      <c r="F214" s="251" t="s">
        <v>3811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194</v>
      </c>
      <c r="AU214" s="19" t="s">
        <v>98</v>
      </c>
    </row>
    <row r="215" s="13" customFormat="1">
      <c r="A215" s="13"/>
      <c r="B215" s="252"/>
      <c r="C215" s="253"/>
      <c r="D215" s="245" t="s">
        <v>196</v>
      </c>
      <c r="E215" s="254" t="s">
        <v>1</v>
      </c>
      <c r="F215" s="255" t="s">
        <v>3812</v>
      </c>
      <c r="G215" s="253"/>
      <c r="H215" s="254" t="s">
        <v>1</v>
      </c>
      <c r="I215" s="256"/>
      <c r="J215" s="253"/>
      <c r="K215" s="253"/>
      <c r="L215" s="257"/>
      <c r="M215" s="258"/>
      <c r="N215" s="259"/>
      <c r="O215" s="259"/>
      <c r="P215" s="259"/>
      <c r="Q215" s="259"/>
      <c r="R215" s="259"/>
      <c r="S215" s="259"/>
      <c r="T215" s="26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1" t="s">
        <v>196</v>
      </c>
      <c r="AU215" s="261" t="s">
        <v>98</v>
      </c>
      <c r="AV215" s="13" t="s">
        <v>86</v>
      </c>
      <c r="AW215" s="13" t="s">
        <v>38</v>
      </c>
      <c r="AX215" s="13" t="s">
        <v>82</v>
      </c>
      <c r="AY215" s="261" t="s">
        <v>183</v>
      </c>
    </row>
    <row r="216" s="13" customFormat="1">
      <c r="A216" s="13"/>
      <c r="B216" s="252"/>
      <c r="C216" s="253"/>
      <c r="D216" s="245" t="s">
        <v>196</v>
      </c>
      <c r="E216" s="254" t="s">
        <v>1</v>
      </c>
      <c r="F216" s="255" t="s">
        <v>3813</v>
      </c>
      <c r="G216" s="253"/>
      <c r="H216" s="254" t="s">
        <v>1</v>
      </c>
      <c r="I216" s="256"/>
      <c r="J216" s="253"/>
      <c r="K216" s="253"/>
      <c r="L216" s="257"/>
      <c r="M216" s="258"/>
      <c r="N216" s="259"/>
      <c r="O216" s="259"/>
      <c r="P216" s="259"/>
      <c r="Q216" s="259"/>
      <c r="R216" s="259"/>
      <c r="S216" s="259"/>
      <c r="T216" s="26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1" t="s">
        <v>196</v>
      </c>
      <c r="AU216" s="261" t="s">
        <v>98</v>
      </c>
      <c r="AV216" s="13" t="s">
        <v>86</v>
      </c>
      <c r="AW216" s="13" t="s">
        <v>38</v>
      </c>
      <c r="AX216" s="13" t="s">
        <v>82</v>
      </c>
      <c r="AY216" s="261" t="s">
        <v>183</v>
      </c>
    </row>
    <row r="217" s="14" customFormat="1">
      <c r="A217" s="14"/>
      <c r="B217" s="262"/>
      <c r="C217" s="263"/>
      <c r="D217" s="245" t="s">
        <v>196</v>
      </c>
      <c r="E217" s="264" t="s">
        <v>1</v>
      </c>
      <c r="F217" s="265" t="s">
        <v>3814</v>
      </c>
      <c r="G217" s="263"/>
      <c r="H217" s="266">
        <v>93.379999999999995</v>
      </c>
      <c r="I217" s="267"/>
      <c r="J217" s="263"/>
      <c r="K217" s="263"/>
      <c r="L217" s="268"/>
      <c r="M217" s="269"/>
      <c r="N217" s="270"/>
      <c r="O217" s="270"/>
      <c r="P217" s="270"/>
      <c r="Q217" s="270"/>
      <c r="R217" s="270"/>
      <c r="S217" s="270"/>
      <c r="T217" s="27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2" t="s">
        <v>196</v>
      </c>
      <c r="AU217" s="272" t="s">
        <v>98</v>
      </c>
      <c r="AV217" s="14" t="s">
        <v>90</v>
      </c>
      <c r="AW217" s="14" t="s">
        <v>38</v>
      </c>
      <c r="AX217" s="14" t="s">
        <v>86</v>
      </c>
      <c r="AY217" s="272" t="s">
        <v>183</v>
      </c>
    </row>
    <row r="218" s="2" customFormat="1" ht="16.5" customHeight="1">
      <c r="A218" s="41"/>
      <c r="B218" s="42"/>
      <c r="C218" s="232" t="s">
        <v>275</v>
      </c>
      <c r="D218" s="232" t="s">
        <v>186</v>
      </c>
      <c r="E218" s="233" t="s">
        <v>1380</v>
      </c>
      <c r="F218" s="234" t="s">
        <v>1381</v>
      </c>
      <c r="G218" s="235" t="s">
        <v>284</v>
      </c>
      <c r="H218" s="236">
        <v>38.600000000000001</v>
      </c>
      <c r="I218" s="237"/>
      <c r="J218" s="238">
        <f>ROUND(I218*H218,2)</f>
        <v>0</v>
      </c>
      <c r="K218" s="234" t="s">
        <v>190</v>
      </c>
      <c r="L218" s="47"/>
      <c r="M218" s="239" t="s">
        <v>1</v>
      </c>
      <c r="N218" s="240" t="s">
        <v>47</v>
      </c>
      <c r="O218" s="94"/>
      <c r="P218" s="241">
        <f>O218*H218</f>
        <v>0</v>
      </c>
      <c r="Q218" s="241">
        <v>0</v>
      </c>
      <c r="R218" s="241">
        <f>Q218*H218</f>
        <v>0</v>
      </c>
      <c r="S218" s="241">
        <v>0</v>
      </c>
      <c r="T218" s="242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43" t="s">
        <v>101</v>
      </c>
      <c r="AT218" s="243" t="s">
        <v>186</v>
      </c>
      <c r="AU218" s="243" t="s">
        <v>98</v>
      </c>
      <c r="AY218" s="19" t="s">
        <v>183</v>
      </c>
      <c r="BE218" s="244">
        <f>IF(N218="základní",J218,0)</f>
        <v>0</v>
      </c>
      <c r="BF218" s="244">
        <f>IF(N218="snížená",J218,0)</f>
        <v>0</v>
      </c>
      <c r="BG218" s="244">
        <f>IF(N218="zákl. přenesená",J218,0)</f>
        <v>0</v>
      </c>
      <c r="BH218" s="244">
        <f>IF(N218="sníž. přenesená",J218,0)</f>
        <v>0</v>
      </c>
      <c r="BI218" s="244">
        <f>IF(N218="nulová",J218,0)</f>
        <v>0</v>
      </c>
      <c r="BJ218" s="19" t="s">
        <v>86</v>
      </c>
      <c r="BK218" s="244">
        <f>ROUND(I218*H218,2)</f>
        <v>0</v>
      </c>
      <c r="BL218" s="19" t="s">
        <v>101</v>
      </c>
      <c r="BM218" s="243" t="s">
        <v>3815</v>
      </c>
    </row>
    <row r="219" s="2" customFormat="1">
      <c r="A219" s="41"/>
      <c r="B219" s="42"/>
      <c r="C219" s="43"/>
      <c r="D219" s="245" t="s">
        <v>192</v>
      </c>
      <c r="E219" s="43"/>
      <c r="F219" s="246" t="s">
        <v>1383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192</v>
      </c>
      <c r="AU219" s="19" t="s">
        <v>98</v>
      </c>
    </row>
    <row r="220" s="2" customFormat="1">
      <c r="A220" s="41"/>
      <c r="B220" s="42"/>
      <c r="C220" s="43"/>
      <c r="D220" s="250" t="s">
        <v>194</v>
      </c>
      <c r="E220" s="43"/>
      <c r="F220" s="251" t="s">
        <v>1384</v>
      </c>
      <c r="G220" s="43"/>
      <c r="H220" s="43"/>
      <c r="I220" s="247"/>
      <c r="J220" s="43"/>
      <c r="K220" s="43"/>
      <c r="L220" s="47"/>
      <c r="M220" s="248"/>
      <c r="N220" s="249"/>
      <c r="O220" s="94"/>
      <c r="P220" s="94"/>
      <c r="Q220" s="94"/>
      <c r="R220" s="94"/>
      <c r="S220" s="94"/>
      <c r="T220" s="95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194</v>
      </c>
      <c r="AU220" s="19" t="s">
        <v>98</v>
      </c>
    </row>
    <row r="221" s="13" customFormat="1">
      <c r="A221" s="13"/>
      <c r="B221" s="252"/>
      <c r="C221" s="253"/>
      <c r="D221" s="245" t="s">
        <v>196</v>
      </c>
      <c r="E221" s="254" t="s">
        <v>1</v>
      </c>
      <c r="F221" s="255" t="s">
        <v>3816</v>
      </c>
      <c r="G221" s="253"/>
      <c r="H221" s="254" t="s">
        <v>1</v>
      </c>
      <c r="I221" s="256"/>
      <c r="J221" s="253"/>
      <c r="K221" s="253"/>
      <c r="L221" s="257"/>
      <c r="M221" s="258"/>
      <c r="N221" s="259"/>
      <c r="O221" s="259"/>
      <c r="P221" s="259"/>
      <c r="Q221" s="259"/>
      <c r="R221" s="259"/>
      <c r="S221" s="259"/>
      <c r="T221" s="26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61" t="s">
        <v>196</v>
      </c>
      <c r="AU221" s="261" t="s">
        <v>98</v>
      </c>
      <c r="AV221" s="13" t="s">
        <v>86</v>
      </c>
      <c r="AW221" s="13" t="s">
        <v>38</v>
      </c>
      <c r="AX221" s="13" t="s">
        <v>82</v>
      </c>
      <c r="AY221" s="261" t="s">
        <v>183</v>
      </c>
    </row>
    <row r="222" s="13" customFormat="1">
      <c r="A222" s="13"/>
      <c r="B222" s="252"/>
      <c r="C222" s="253"/>
      <c r="D222" s="245" t="s">
        <v>196</v>
      </c>
      <c r="E222" s="254" t="s">
        <v>1</v>
      </c>
      <c r="F222" s="255" t="s">
        <v>2271</v>
      </c>
      <c r="G222" s="253"/>
      <c r="H222" s="254" t="s">
        <v>1</v>
      </c>
      <c r="I222" s="256"/>
      <c r="J222" s="253"/>
      <c r="K222" s="253"/>
      <c r="L222" s="257"/>
      <c r="M222" s="258"/>
      <c r="N222" s="259"/>
      <c r="O222" s="259"/>
      <c r="P222" s="259"/>
      <c r="Q222" s="259"/>
      <c r="R222" s="259"/>
      <c r="S222" s="259"/>
      <c r="T222" s="26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61" t="s">
        <v>196</v>
      </c>
      <c r="AU222" s="261" t="s">
        <v>98</v>
      </c>
      <c r="AV222" s="13" t="s">
        <v>86</v>
      </c>
      <c r="AW222" s="13" t="s">
        <v>38</v>
      </c>
      <c r="AX222" s="13" t="s">
        <v>82</v>
      </c>
      <c r="AY222" s="261" t="s">
        <v>183</v>
      </c>
    </row>
    <row r="223" s="14" customFormat="1">
      <c r="A223" s="14"/>
      <c r="B223" s="262"/>
      <c r="C223" s="263"/>
      <c r="D223" s="245" t="s">
        <v>196</v>
      </c>
      <c r="E223" s="264" t="s">
        <v>1</v>
      </c>
      <c r="F223" s="265" t="s">
        <v>3817</v>
      </c>
      <c r="G223" s="263"/>
      <c r="H223" s="266">
        <v>38.600000000000001</v>
      </c>
      <c r="I223" s="267"/>
      <c r="J223" s="263"/>
      <c r="K223" s="263"/>
      <c r="L223" s="268"/>
      <c r="M223" s="269"/>
      <c r="N223" s="270"/>
      <c r="O223" s="270"/>
      <c r="P223" s="270"/>
      <c r="Q223" s="270"/>
      <c r="R223" s="270"/>
      <c r="S223" s="270"/>
      <c r="T223" s="27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72" t="s">
        <v>196</v>
      </c>
      <c r="AU223" s="272" t="s">
        <v>98</v>
      </c>
      <c r="AV223" s="14" t="s">
        <v>90</v>
      </c>
      <c r="AW223" s="14" t="s">
        <v>38</v>
      </c>
      <c r="AX223" s="14" t="s">
        <v>82</v>
      </c>
      <c r="AY223" s="272" t="s">
        <v>183</v>
      </c>
    </row>
    <row r="224" s="15" customFormat="1">
      <c r="A224" s="15"/>
      <c r="B224" s="284"/>
      <c r="C224" s="285"/>
      <c r="D224" s="245" t="s">
        <v>196</v>
      </c>
      <c r="E224" s="286" t="s">
        <v>1</v>
      </c>
      <c r="F224" s="287" t="s">
        <v>238</v>
      </c>
      <c r="G224" s="285"/>
      <c r="H224" s="288">
        <v>38.600000000000001</v>
      </c>
      <c r="I224" s="289"/>
      <c r="J224" s="285"/>
      <c r="K224" s="285"/>
      <c r="L224" s="290"/>
      <c r="M224" s="291"/>
      <c r="N224" s="292"/>
      <c r="O224" s="292"/>
      <c r="P224" s="292"/>
      <c r="Q224" s="292"/>
      <c r="R224" s="292"/>
      <c r="S224" s="292"/>
      <c r="T224" s="29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4" t="s">
        <v>196</v>
      </c>
      <c r="AU224" s="294" t="s">
        <v>98</v>
      </c>
      <c r="AV224" s="15" t="s">
        <v>101</v>
      </c>
      <c r="AW224" s="15" t="s">
        <v>38</v>
      </c>
      <c r="AX224" s="15" t="s">
        <v>86</v>
      </c>
      <c r="AY224" s="294" t="s">
        <v>183</v>
      </c>
    </row>
    <row r="225" s="2" customFormat="1" ht="21.75" customHeight="1">
      <c r="A225" s="41"/>
      <c r="B225" s="42"/>
      <c r="C225" s="274" t="s">
        <v>281</v>
      </c>
      <c r="D225" s="274" t="s">
        <v>222</v>
      </c>
      <c r="E225" s="275" t="s">
        <v>2275</v>
      </c>
      <c r="F225" s="276" t="s">
        <v>2276</v>
      </c>
      <c r="G225" s="277" t="s">
        <v>209</v>
      </c>
      <c r="H225" s="278">
        <v>69.480000000000004</v>
      </c>
      <c r="I225" s="279"/>
      <c r="J225" s="280">
        <f>ROUND(I225*H225,2)</f>
        <v>0</v>
      </c>
      <c r="K225" s="276" t="s">
        <v>190</v>
      </c>
      <c r="L225" s="281"/>
      <c r="M225" s="282" t="s">
        <v>1</v>
      </c>
      <c r="N225" s="283" t="s">
        <v>47</v>
      </c>
      <c r="O225" s="94"/>
      <c r="P225" s="241">
        <f>O225*H225</f>
        <v>0</v>
      </c>
      <c r="Q225" s="241">
        <v>1</v>
      </c>
      <c r="R225" s="241">
        <f>Q225*H225</f>
        <v>69.480000000000004</v>
      </c>
      <c r="S225" s="241">
        <v>0</v>
      </c>
      <c r="T225" s="242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43" t="s">
        <v>113</v>
      </c>
      <c r="AT225" s="243" t="s">
        <v>222</v>
      </c>
      <c r="AU225" s="243" t="s">
        <v>98</v>
      </c>
      <c r="AY225" s="19" t="s">
        <v>183</v>
      </c>
      <c r="BE225" s="244">
        <f>IF(N225="základní",J225,0)</f>
        <v>0</v>
      </c>
      <c r="BF225" s="244">
        <f>IF(N225="snížená",J225,0)</f>
        <v>0</v>
      </c>
      <c r="BG225" s="244">
        <f>IF(N225="zákl. přenesená",J225,0)</f>
        <v>0</v>
      </c>
      <c r="BH225" s="244">
        <f>IF(N225="sníž. přenesená",J225,0)</f>
        <v>0</v>
      </c>
      <c r="BI225" s="244">
        <f>IF(N225="nulová",J225,0)</f>
        <v>0</v>
      </c>
      <c r="BJ225" s="19" t="s">
        <v>86</v>
      </c>
      <c r="BK225" s="244">
        <f>ROUND(I225*H225,2)</f>
        <v>0</v>
      </c>
      <c r="BL225" s="19" t="s">
        <v>101</v>
      </c>
      <c r="BM225" s="243" t="s">
        <v>3818</v>
      </c>
    </row>
    <row r="226" s="2" customFormat="1">
      <c r="A226" s="41"/>
      <c r="B226" s="42"/>
      <c r="C226" s="43"/>
      <c r="D226" s="245" t="s">
        <v>192</v>
      </c>
      <c r="E226" s="43"/>
      <c r="F226" s="246" t="s">
        <v>2276</v>
      </c>
      <c r="G226" s="43"/>
      <c r="H226" s="43"/>
      <c r="I226" s="247"/>
      <c r="J226" s="43"/>
      <c r="K226" s="43"/>
      <c r="L226" s="47"/>
      <c r="M226" s="248"/>
      <c r="N226" s="249"/>
      <c r="O226" s="94"/>
      <c r="P226" s="94"/>
      <c r="Q226" s="94"/>
      <c r="R226" s="94"/>
      <c r="S226" s="94"/>
      <c r="T226" s="95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192</v>
      </c>
      <c r="AU226" s="19" t="s">
        <v>98</v>
      </c>
    </row>
    <row r="227" s="13" customFormat="1">
      <c r="A227" s="13"/>
      <c r="B227" s="252"/>
      <c r="C227" s="253"/>
      <c r="D227" s="245" t="s">
        <v>196</v>
      </c>
      <c r="E227" s="254" t="s">
        <v>1</v>
      </c>
      <c r="F227" s="255" t="s">
        <v>3816</v>
      </c>
      <c r="G227" s="253"/>
      <c r="H227" s="254" t="s">
        <v>1</v>
      </c>
      <c r="I227" s="256"/>
      <c r="J227" s="253"/>
      <c r="K227" s="253"/>
      <c r="L227" s="257"/>
      <c r="M227" s="258"/>
      <c r="N227" s="259"/>
      <c r="O227" s="259"/>
      <c r="P227" s="259"/>
      <c r="Q227" s="259"/>
      <c r="R227" s="259"/>
      <c r="S227" s="259"/>
      <c r="T227" s="26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61" t="s">
        <v>196</v>
      </c>
      <c r="AU227" s="261" t="s">
        <v>98</v>
      </c>
      <c r="AV227" s="13" t="s">
        <v>86</v>
      </c>
      <c r="AW227" s="13" t="s">
        <v>38</v>
      </c>
      <c r="AX227" s="13" t="s">
        <v>82</v>
      </c>
      <c r="AY227" s="261" t="s">
        <v>183</v>
      </c>
    </row>
    <row r="228" s="13" customFormat="1">
      <c r="A228" s="13"/>
      <c r="B228" s="252"/>
      <c r="C228" s="253"/>
      <c r="D228" s="245" t="s">
        <v>196</v>
      </c>
      <c r="E228" s="254" t="s">
        <v>1</v>
      </c>
      <c r="F228" s="255" t="s">
        <v>2271</v>
      </c>
      <c r="G228" s="253"/>
      <c r="H228" s="254" t="s">
        <v>1</v>
      </c>
      <c r="I228" s="256"/>
      <c r="J228" s="253"/>
      <c r="K228" s="253"/>
      <c r="L228" s="257"/>
      <c r="M228" s="258"/>
      <c r="N228" s="259"/>
      <c r="O228" s="259"/>
      <c r="P228" s="259"/>
      <c r="Q228" s="259"/>
      <c r="R228" s="259"/>
      <c r="S228" s="259"/>
      <c r="T228" s="26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61" t="s">
        <v>196</v>
      </c>
      <c r="AU228" s="261" t="s">
        <v>98</v>
      </c>
      <c r="AV228" s="13" t="s">
        <v>86</v>
      </c>
      <c r="AW228" s="13" t="s">
        <v>38</v>
      </c>
      <c r="AX228" s="13" t="s">
        <v>82</v>
      </c>
      <c r="AY228" s="261" t="s">
        <v>183</v>
      </c>
    </row>
    <row r="229" s="14" customFormat="1">
      <c r="A229" s="14"/>
      <c r="B229" s="262"/>
      <c r="C229" s="263"/>
      <c r="D229" s="245" t="s">
        <v>196</v>
      </c>
      <c r="E229" s="264" t="s">
        <v>1</v>
      </c>
      <c r="F229" s="265" t="s">
        <v>3819</v>
      </c>
      <c r="G229" s="263"/>
      <c r="H229" s="266">
        <v>69.480000000000004</v>
      </c>
      <c r="I229" s="267"/>
      <c r="J229" s="263"/>
      <c r="K229" s="263"/>
      <c r="L229" s="268"/>
      <c r="M229" s="269"/>
      <c r="N229" s="270"/>
      <c r="O229" s="270"/>
      <c r="P229" s="270"/>
      <c r="Q229" s="270"/>
      <c r="R229" s="270"/>
      <c r="S229" s="270"/>
      <c r="T229" s="27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2" t="s">
        <v>196</v>
      </c>
      <c r="AU229" s="272" t="s">
        <v>98</v>
      </c>
      <c r="AV229" s="14" t="s">
        <v>90</v>
      </c>
      <c r="AW229" s="14" t="s">
        <v>38</v>
      </c>
      <c r="AX229" s="14" t="s">
        <v>86</v>
      </c>
      <c r="AY229" s="272" t="s">
        <v>183</v>
      </c>
    </row>
    <row r="230" s="2" customFormat="1" ht="24.15" customHeight="1">
      <c r="A230" s="41"/>
      <c r="B230" s="42"/>
      <c r="C230" s="232" t="s">
        <v>291</v>
      </c>
      <c r="D230" s="232" t="s">
        <v>186</v>
      </c>
      <c r="E230" s="233" t="s">
        <v>3820</v>
      </c>
      <c r="F230" s="234" t="s">
        <v>3821</v>
      </c>
      <c r="G230" s="235" t="s">
        <v>284</v>
      </c>
      <c r="H230" s="236">
        <v>19.870999999999999</v>
      </c>
      <c r="I230" s="237"/>
      <c r="J230" s="238">
        <f>ROUND(I230*H230,2)</f>
        <v>0</v>
      </c>
      <c r="K230" s="234" t="s">
        <v>190</v>
      </c>
      <c r="L230" s="47"/>
      <c r="M230" s="239" t="s">
        <v>1</v>
      </c>
      <c r="N230" s="240" t="s">
        <v>47</v>
      </c>
      <c r="O230" s="94"/>
      <c r="P230" s="241">
        <f>O230*H230</f>
        <v>0</v>
      </c>
      <c r="Q230" s="241">
        <v>2.343</v>
      </c>
      <c r="R230" s="241">
        <f>Q230*H230</f>
        <v>46.557752999999998</v>
      </c>
      <c r="S230" s="241">
        <v>0</v>
      </c>
      <c r="T230" s="242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43" t="s">
        <v>101</v>
      </c>
      <c r="AT230" s="243" t="s">
        <v>186</v>
      </c>
      <c r="AU230" s="243" t="s">
        <v>98</v>
      </c>
      <c r="AY230" s="19" t="s">
        <v>183</v>
      </c>
      <c r="BE230" s="244">
        <f>IF(N230="základní",J230,0)</f>
        <v>0</v>
      </c>
      <c r="BF230" s="244">
        <f>IF(N230="snížená",J230,0)</f>
        <v>0</v>
      </c>
      <c r="BG230" s="244">
        <f>IF(N230="zákl. přenesená",J230,0)</f>
        <v>0</v>
      </c>
      <c r="BH230" s="244">
        <f>IF(N230="sníž. přenesená",J230,0)</f>
        <v>0</v>
      </c>
      <c r="BI230" s="244">
        <f>IF(N230="nulová",J230,0)</f>
        <v>0</v>
      </c>
      <c r="BJ230" s="19" t="s">
        <v>86</v>
      </c>
      <c r="BK230" s="244">
        <f>ROUND(I230*H230,2)</f>
        <v>0</v>
      </c>
      <c r="BL230" s="19" t="s">
        <v>101</v>
      </c>
      <c r="BM230" s="243" t="s">
        <v>3822</v>
      </c>
    </row>
    <row r="231" s="2" customFormat="1">
      <c r="A231" s="41"/>
      <c r="B231" s="42"/>
      <c r="C231" s="43"/>
      <c r="D231" s="245" t="s">
        <v>192</v>
      </c>
      <c r="E231" s="43"/>
      <c r="F231" s="246" t="s">
        <v>3823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192</v>
      </c>
      <c r="AU231" s="19" t="s">
        <v>98</v>
      </c>
    </row>
    <row r="232" s="2" customFormat="1">
      <c r="A232" s="41"/>
      <c r="B232" s="42"/>
      <c r="C232" s="43"/>
      <c r="D232" s="250" t="s">
        <v>194</v>
      </c>
      <c r="E232" s="43"/>
      <c r="F232" s="251" t="s">
        <v>3824</v>
      </c>
      <c r="G232" s="43"/>
      <c r="H232" s="43"/>
      <c r="I232" s="247"/>
      <c r="J232" s="43"/>
      <c r="K232" s="43"/>
      <c r="L232" s="47"/>
      <c r="M232" s="248"/>
      <c r="N232" s="249"/>
      <c r="O232" s="94"/>
      <c r="P232" s="94"/>
      <c r="Q232" s="94"/>
      <c r="R232" s="94"/>
      <c r="S232" s="94"/>
      <c r="T232" s="95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19" t="s">
        <v>194</v>
      </c>
      <c r="AU232" s="19" t="s">
        <v>98</v>
      </c>
    </row>
    <row r="233" s="13" customFormat="1">
      <c r="A233" s="13"/>
      <c r="B233" s="252"/>
      <c r="C233" s="253"/>
      <c r="D233" s="245" t="s">
        <v>196</v>
      </c>
      <c r="E233" s="254" t="s">
        <v>1</v>
      </c>
      <c r="F233" s="255" t="s">
        <v>3816</v>
      </c>
      <c r="G233" s="253"/>
      <c r="H233" s="254" t="s">
        <v>1</v>
      </c>
      <c r="I233" s="256"/>
      <c r="J233" s="253"/>
      <c r="K233" s="253"/>
      <c r="L233" s="257"/>
      <c r="M233" s="258"/>
      <c r="N233" s="259"/>
      <c r="O233" s="259"/>
      <c r="P233" s="259"/>
      <c r="Q233" s="259"/>
      <c r="R233" s="259"/>
      <c r="S233" s="259"/>
      <c r="T233" s="26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61" t="s">
        <v>196</v>
      </c>
      <c r="AU233" s="261" t="s">
        <v>98</v>
      </c>
      <c r="AV233" s="13" t="s">
        <v>86</v>
      </c>
      <c r="AW233" s="13" t="s">
        <v>38</v>
      </c>
      <c r="AX233" s="13" t="s">
        <v>82</v>
      </c>
      <c r="AY233" s="261" t="s">
        <v>183</v>
      </c>
    </row>
    <row r="234" s="13" customFormat="1">
      <c r="A234" s="13"/>
      <c r="B234" s="252"/>
      <c r="C234" s="253"/>
      <c r="D234" s="245" t="s">
        <v>196</v>
      </c>
      <c r="E234" s="254" t="s">
        <v>1</v>
      </c>
      <c r="F234" s="255" t="s">
        <v>2273</v>
      </c>
      <c r="G234" s="253"/>
      <c r="H234" s="254" t="s">
        <v>1</v>
      </c>
      <c r="I234" s="256"/>
      <c r="J234" s="253"/>
      <c r="K234" s="253"/>
      <c r="L234" s="257"/>
      <c r="M234" s="258"/>
      <c r="N234" s="259"/>
      <c r="O234" s="259"/>
      <c r="P234" s="259"/>
      <c r="Q234" s="259"/>
      <c r="R234" s="259"/>
      <c r="S234" s="259"/>
      <c r="T234" s="26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61" t="s">
        <v>196</v>
      </c>
      <c r="AU234" s="261" t="s">
        <v>98</v>
      </c>
      <c r="AV234" s="13" t="s">
        <v>86</v>
      </c>
      <c r="AW234" s="13" t="s">
        <v>38</v>
      </c>
      <c r="AX234" s="13" t="s">
        <v>82</v>
      </c>
      <c r="AY234" s="261" t="s">
        <v>183</v>
      </c>
    </row>
    <row r="235" s="14" customFormat="1">
      <c r="A235" s="14"/>
      <c r="B235" s="262"/>
      <c r="C235" s="263"/>
      <c r="D235" s="245" t="s">
        <v>196</v>
      </c>
      <c r="E235" s="264" t="s">
        <v>1</v>
      </c>
      <c r="F235" s="265" t="s">
        <v>3825</v>
      </c>
      <c r="G235" s="263"/>
      <c r="H235" s="266">
        <v>19.870999999999999</v>
      </c>
      <c r="I235" s="267"/>
      <c r="J235" s="263"/>
      <c r="K235" s="263"/>
      <c r="L235" s="268"/>
      <c r="M235" s="269"/>
      <c r="N235" s="270"/>
      <c r="O235" s="270"/>
      <c r="P235" s="270"/>
      <c r="Q235" s="270"/>
      <c r="R235" s="270"/>
      <c r="S235" s="270"/>
      <c r="T235" s="27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72" t="s">
        <v>196</v>
      </c>
      <c r="AU235" s="272" t="s">
        <v>98</v>
      </c>
      <c r="AV235" s="14" t="s">
        <v>90</v>
      </c>
      <c r="AW235" s="14" t="s">
        <v>38</v>
      </c>
      <c r="AX235" s="14" t="s">
        <v>86</v>
      </c>
      <c r="AY235" s="272" t="s">
        <v>183</v>
      </c>
    </row>
    <row r="236" s="2" customFormat="1" ht="24.15" customHeight="1">
      <c r="A236" s="41"/>
      <c r="B236" s="42"/>
      <c r="C236" s="232" t="s">
        <v>298</v>
      </c>
      <c r="D236" s="232" t="s">
        <v>186</v>
      </c>
      <c r="E236" s="233" t="s">
        <v>3826</v>
      </c>
      <c r="F236" s="234" t="s">
        <v>3827</v>
      </c>
      <c r="G236" s="235" t="s">
        <v>231</v>
      </c>
      <c r="H236" s="236">
        <v>116.40000000000001</v>
      </c>
      <c r="I236" s="237"/>
      <c r="J236" s="238">
        <f>ROUND(I236*H236,2)</f>
        <v>0</v>
      </c>
      <c r="K236" s="234" t="s">
        <v>190</v>
      </c>
      <c r="L236" s="47"/>
      <c r="M236" s="239" t="s">
        <v>1</v>
      </c>
      <c r="N236" s="240" t="s">
        <v>47</v>
      </c>
      <c r="O236" s="94"/>
      <c r="P236" s="241">
        <f>O236*H236</f>
        <v>0</v>
      </c>
      <c r="Q236" s="241">
        <v>0.016400000000000001</v>
      </c>
      <c r="R236" s="241">
        <f>Q236*H236</f>
        <v>1.9089600000000002</v>
      </c>
      <c r="S236" s="241">
        <v>0</v>
      </c>
      <c r="T236" s="242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43" t="s">
        <v>101</v>
      </c>
      <c r="AT236" s="243" t="s">
        <v>186</v>
      </c>
      <c r="AU236" s="243" t="s">
        <v>98</v>
      </c>
      <c r="AY236" s="19" t="s">
        <v>183</v>
      </c>
      <c r="BE236" s="244">
        <f>IF(N236="základní",J236,0)</f>
        <v>0</v>
      </c>
      <c r="BF236" s="244">
        <f>IF(N236="snížená",J236,0)</f>
        <v>0</v>
      </c>
      <c r="BG236" s="244">
        <f>IF(N236="zákl. přenesená",J236,0)</f>
        <v>0</v>
      </c>
      <c r="BH236" s="244">
        <f>IF(N236="sníž. přenesená",J236,0)</f>
        <v>0</v>
      </c>
      <c r="BI236" s="244">
        <f>IF(N236="nulová",J236,0)</f>
        <v>0</v>
      </c>
      <c r="BJ236" s="19" t="s">
        <v>86</v>
      </c>
      <c r="BK236" s="244">
        <f>ROUND(I236*H236,2)</f>
        <v>0</v>
      </c>
      <c r="BL236" s="19" t="s">
        <v>101</v>
      </c>
      <c r="BM236" s="243" t="s">
        <v>3828</v>
      </c>
    </row>
    <row r="237" s="2" customFormat="1">
      <c r="A237" s="41"/>
      <c r="B237" s="42"/>
      <c r="C237" s="43"/>
      <c r="D237" s="245" t="s">
        <v>192</v>
      </c>
      <c r="E237" s="43"/>
      <c r="F237" s="246" t="s">
        <v>3829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192</v>
      </c>
      <c r="AU237" s="19" t="s">
        <v>98</v>
      </c>
    </row>
    <row r="238" s="2" customFormat="1">
      <c r="A238" s="41"/>
      <c r="B238" s="42"/>
      <c r="C238" s="43"/>
      <c r="D238" s="250" t="s">
        <v>194</v>
      </c>
      <c r="E238" s="43"/>
      <c r="F238" s="251" t="s">
        <v>3830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194</v>
      </c>
      <c r="AU238" s="19" t="s">
        <v>98</v>
      </c>
    </row>
    <row r="239" s="13" customFormat="1">
      <c r="A239" s="13"/>
      <c r="B239" s="252"/>
      <c r="C239" s="253"/>
      <c r="D239" s="245" t="s">
        <v>196</v>
      </c>
      <c r="E239" s="254" t="s">
        <v>1</v>
      </c>
      <c r="F239" s="255" t="s">
        <v>3816</v>
      </c>
      <c r="G239" s="253"/>
      <c r="H239" s="254" t="s">
        <v>1</v>
      </c>
      <c r="I239" s="256"/>
      <c r="J239" s="253"/>
      <c r="K239" s="253"/>
      <c r="L239" s="257"/>
      <c r="M239" s="258"/>
      <c r="N239" s="259"/>
      <c r="O239" s="259"/>
      <c r="P239" s="259"/>
      <c r="Q239" s="259"/>
      <c r="R239" s="259"/>
      <c r="S239" s="259"/>
      <c r="T239" s="26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1" t="s">
        <v>196</v>
      </c>
      <c r="AU239" s="261" t="s">
        <v>98</v>
      </c>
      <c r="AV239" s="13" t="s">
        <v>86</v>
      </c>
      <c r="AW239" s="13" t="s">
        <v>38</v>
      </c>
      <c r="AX239" s="13" t="s">
        <v>82</v>
      </c>
      <c r="AY239" s="261" t="s">
        <v>183</v>
      </c>
    </row>
    <row r="240" s="14" customFormat="1">
      <c r="A240" s="14"/>
      <c r="B240" s="262"/>
      <c r="C240" s="263"/>
      <c r="D240" s="245" t="s">
        <v>196</v>
      </c>
      <c r="E240" s="264" t="s">
        <v>1</v>
      </c>
      <c r="F240" s="265" t="s">
        <v>3831</v>
      </c>
      <c r="G240" s="263"/>
      <c r="H240" s="266">
        <v>116.40000000000001</v>
      </c>
      <c r="I240" s="267"/>
      <c r="J240" s="263"/>
      <c r="K240" s="263"/>
      <c r="L240" s="268"/>
      <c r="M240" s="269"/>
      <c r="N240" s="270"/>
      <c r="O240" s="270"/>
      <c r="P240" s="270"/>
      <c r="Q240" s="270"/>
      <c r="R240" s="270"/>
      <c r="S240" s="270"/>
      <c r="T240" s="27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2" t="s">
        <v>196</v>
      </c>
      <c r="AU240" s="272" t="s">
        <v>98</v>
      </c>
      <c r="AV240" s="14" t="s">
        <v>90</v>
      </c>
      <c r="AW240" s="14" t="s">
        <v>38</v>
      </c>
      <c r="AX240" s="14" t="s">
        <v>86</v>
      </c>
      <c r="AY240" s="272" t="s">
        <v>183</v>
      </c>
    </row>
    <row r="241" s="2" customFormat="1" ht="24.15" customHeight="1">
      <c r="A241" s="41"/>
      <c r="B241" s="42"/>
      <c r="C241" s="274" t="s">
        <v>306</v>
      </c>
      <c r="D241" s="274" t="s">
        <v>222</v>
      </c>
      <c r="E241" s="275" t="s">
        <v>3832</v>
      </c>
      <c r="F241" s="276" t="s">
        <v>3833</v>
      </c>
      <c r="G241" s="277" t="s">
        <v>294</v>
      </c>
      <c r="H241" s="278">
        <v>90.900000000000006</v>
      </c>
      <c r="I241" s="279"/>
      <c r="J241" s="280">
        <f>ROUND(I241*H241,2)</f>
        <v>0</v>
      </c>
      <c r="K241" s="276" t="s">
        <v>190</v>
      </c>
      <c r="L241" s="281"/>
      <c r="M241" s="282" t="s">
        <v>1</v>
      </c>
      <c r="N241" s="283" t="s">
        <v>47</v>
      </c>
      <c r="O241" s="94"/>
      <c r="P241" s="241">
        <f>O241*H241</f>
        <v>0</v>
      </c>
      <c r="Q241" s="241">
        <v>0.28048000000000001</v>
      </c>
      <c r="R241" s="241">
        <f>Q241*H241</f>
        <v>25.495632000000001</v>
      </c>
      <c r="S241" s="241">
        <v>0</v>
      </c>
      <c r="T241" s="242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43" t="s">
        <v>113</v>
      </c>
      <c r="AT241" s="243" t="s">
        <v>222</v>
      </c>
      <c r="AU241" s="243" t="s">
        <v>98</v>
      </c>
      <c r="AY241" s="19" t="s">
        <v>183</v>
      </c>
      <c r="BE241" s="244">
        <f>IF(N241="základní",J241,0)</f>
        <v>0</v>
      </c>
      <c r="BF241" s="244">
        <f>IF(N241="snížená",J241,0)</f>
        <v>0</v>
      </c>
      <c r="BG241" s="244">
        <f>IF(N241="zákl. přenesená",J241,0)</f>
        <v>0</v>
      </c>
      <c r="BH241" s="244">
        <f>IF(N241="sníž. přenesená",J241,0)</f>
        <v>0</v>
      </c>
      <c r="BI241" s="244">
        <f>IF(N241="nulová",J241,0)</f>
        <v>0</v>
      </c>
      <c r="BJ241" s="19" t="s">
        <v>86</v>
      </c>
      <c r="BK241" s="244">
        <f>ROUND(I241*H241,2)</f>
        <v>0</v>
      </c>
      <c r="BL241" s="19" t="s">
        <v>101</v>
      </c>
      <c r="BM241" s="243" t="s">
        <v>3834</v>
      </c>
    </row>
    <row r="242" s="2" customFormat="1">
      <c r="A242" s="41"/>
      <c r="B242" s="42"/>
      <c r="C242" s="43"/>
      <c r="D242" s="245" t="s">
        <v>192</v>
      </c>
      <c r="E242" s="43"/>
      <c r="F242" s="246" t="s">
        <v>3833</v>
      </c>
      <c r="G242" s="43"/>
      <c r="H242" s="43"/>
      <c r="I242" s="247"/>
      <c r="J242" s="43"/>
      <c r="K242" s="43"/>
      <c r="L242" s="47"/>
      <c r="M242" s="248"/>
      <c r="N242" s="249"/>
      <c r="O242" s="94"/>
      <c r="P242" s="94"/>
      <c r="Q242" s="94"/>
      <c r="R242" s="94"/>
      <c r="S242" s="94"/>
      <c r="T242" s="95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192</v>
      </c>
      <c r="AU242" s="19" t="s">
        <v>98</v>
      </c>
    </row>
    <row r="243" s="13" customFormat="1">
      <c r="A243" s="13"/>
      <c r="B243" s="252"/>
      <c r="C243" s="253"/>
      <c r="D243" s="245" t="s">
        <v>196</v>
      </c>
      <c r="E243" s="254" t="s">
        <v>1</v>
      </c>
      <c r="F243" s="255" t="s">
        <v>3835</v>
      </c>
      <c r="G243" s="253"/>
      <c r="H243" s="254" t="s">
        <v>1</v>
      </c>
      <c r="I243" s="256"/>
      <c r="J243" s="253"/>
      <c r="K243" s="253"/>
      <c r="L243" s="257"/>
      <c r="M243" s="258"/>
      <c r="N243" s="259"/>
      <c r="O243" s="259"/>
      <c r="P243" s="259"/>
      <c r="Q243" s="259"/>
      <c r="R243" s="259"/>
      <c r="S243" s="259"/>
      <c r="T243" s="26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61" t="s">
        <v>196</v>
      </c>
      <c r="AU243" s="261" t="s">
        <v>98</v>
      </c>
      <c r="AV243" s="13" t="s">
        <v>86</v>
      </c>
      <c r="AW243" s="13" t="s">
        <v>38</v>
      </c>
      <c r="AX243" s="13" t="s">
        <v>82</v>
      </c>
      <c r="AY243" s="261" t="s">
        <v>183</v>
      </c>
    </row>
    <row r="244" s="14" customFormat="1">
      <c r="A244" s="14"/>
      <c r="B244" s="262"/>
      <c r="C244" s="263"/>
      <c r="D244" s="245" t="s">
        <v>196</v>
      </c>
      <c r="E244" s="264" t="s">
        <v>1</v>
      </c>
      <c r="F244" s="265" t="s">
        <v>3836</v>
      </c>
      <c r="G244" s="263"/>
      <c r="H244" s="266">
        <v>90.900000000000006</v>
      </c>
      <c r="I244" s="267"/>
      <c r="J244" s="263"/>
      <c r="K244" s="263"/>
      <c r="L244" s="268"/>
      <c r="M244" s="269"/>
      <c r="N244" s="270"/>
      <c r="O244" s="270"/>
      <c r="P244" s="270"/>
      <c r="Q244" s="270"/>
      <c r="R244" s="270"/>
      <c r="S244" s="270"/>
      <c r="T244" s="27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72" t="s">
        <v>196</v>
      </c>
      <c r="AU244" s="272" t="s">
        <v>98</v>
      </c>
      <c r="AV244" s="14" t="s">
        <v>90</v>
      </c>
      <c r="AW244" s="14" t="s">
        <v>38</v>
      </c>
      <c r="AX244" s="14" t="s">
        <v>86</v>
      </c>
      <c r="AY244" s="272" t="s">
        <v>183</v>
      </c>
    </row>
    <row r="245" s="2" customFormat="1" ht="21.75" customHeight="1">
      <c r="A245" s="41"/>
      <c r="B245" s="42"/>
      <c r="C245" s="274" t="s">
        <v>314</v>
      </c>
      <c r="D245" s="274" t="s">
        <v>222</v>
      </c>
      <c r="E245" s="275" t="s">
        <v>3837</v>
      </c>
      <c r="F245" s="276" t="s">
        <v>3838</v>
      </c>
      <c r="G245" s="277" t="s">
        <v>294</v>
      </c>
      <c r="H245" s="278">
        <v>180</v>
      </c>
      <c r="I245" s="279"/>
      <c r="J245" s="280">
        <f>ROUND(I245*H245,2)</f>
        <v>0</v>
      </c>
      <c r="K245" s="276" t="s">
        <v>190</v>
      </c>
      <c r="L245" s="281"/>
      <c r="M245" s="282" t="s">
        <v>1</v>
      </c>
      <c r="N245" s="283" t="s">
        <v>47</v>
      </c>
      <c r="O245" s="94"/>
      <c r="P245" s="241">
        <f>O245*H245</f>
        <v>0</v>
      </c>
      <c r="Q245" s="241">
        <v>0.00021000000000000001</v>
      </c>
      <c r="R245" s="241">
        <f>Q245*H245</f>
        <v>0.0378</v>
      </c>
      <c r="S245" s="241">
        <v>0</v>
      </c>
      <c r="T245" s="242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43" t="s">
        <v>113</v>
      </c>
      <c r="AT245" s="243" t="s">
        <v>222</v>
      </c>
      <c r="AU245" s="243" t="s">
        <v>98</v>
      </c>
      <c r="AY245" s="19" t="s">
        <v>183</v>
      </c>
      <c r="BE245" s="244">
        <f>IF(N245="základní",J245,0)</f>
        <v>0</v>
      </c>
      <c r="BF245" s="244">
        <f>IF(N245="snížená",J245,0)</f>
        <v>0</v>
      </c>
      <c r="BG245" s="244">
        <f>IF(N245="zákl. přenesená",J245,0)</f>
        <v>0</v>
      </c>
      <c r="BH245" s="244">
        <f>IF(N245="sníž. přenesená",J245,0)</f>
        <v>0</v>
      </c>
      <c r="BI245" s="244">
        <f>IF(N245="nulová",J245,0)</f>
        <v>0</v>
      </c>
      <c r="BJ245" s="19" t="s">
        <v>86</v>
      </c>
      <c r="BK245" s="244">
        <f>ROUND(I245*H245,2)</f>
        <v>0</v>
      </c>
      <c r="BL245" s="19" t="s">
        <v>101</v>
      </c>
      <c r="BM245" s="243" t="s">
        <v>3839</v>
      </c>
    </row>
    <row r="246" s="2" customFormat="1">
      <c r="A246" s="41"/>
      <c r="B246" s="42"/>
      <c r="C246" s="43"/>
      <c r="D246" s="245" t="s">
        <v>192</v>
      </c>
      <c r="E246" s="43"/>
      <c r="F246" s="246" t="s">
        <v>3838</v>
      </c>
      <c r="G246" s="43"/>
      <c r="H246" s="43"/>
      <c r="I246" s="247"/>
      <c r="J246" s="43"/>
      <c r="K246" s="43"/>
      <c r="L246" s="47"/>
      <c r="M246" s="248"/>
      <c r="N246" s="249"/>
      <c r="O246" s="94"/>
      <c r="P246" s="94"/>
      <c r="Q246" s="94"/>
      <c r="R246" s="94"/>
      <c r="S246" s="94"/>
      <c r="T246" s="95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192</v>
      </c>
      <c r="AU246" s="19" t="s">
        <v>98</v>
      </c>
    </row>
    <row r="247" s="13" customFormat="1">
      <c r="A247" s="13"/>
      <c r="B247" s="252"/>
      <c r="C247" s="253"/>
      <c r="D247" s="245" t="s">
        <v>196</v>
      </c>
      <c r="E247" s="254" t="s">
        <v>1</v>
      </c>
      <c r="F247" s="255" t="s">
        <v>3816</v>
      </c>
      <c r="G247" s="253"/>
      <c r="H247" s="254" t="s">
        <v>1</v>
      </c>
      <c r="I247" s="256"/>
      <c r="J247" s="253"/>
      <c r="K247" s="253"/>
      <c r="L247" s="257"/>
      <c r="M247" s="258"/>
      <c r="N247" s="259"/>
      <c r="O247" s="259"/>
      <c r="P247" s="259"/>
      <c r="Q247" s="259"/>
      <c r="R247" s="259"/>
      <c r="S247" s="259"/>
      <c r="T247" s="26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61" t="s">
        <v>196</v>
      </c>
      <c r="AU247" s="261" t="s">
        <v>98</v>
      </c>
      <c r="AV247" s="13" t="s">
        <v>86</v>
      </c>
      <c r="AW247" s="13" t="s">
        <v>38</v>
      </c>
      <c r="AX247" s="13" t="s">
        <v>82</v>
      </c>
      <c r="AY247" s="261" t="s">
        <v>183</v>
      </c>
    </row>
    <row r="248" s="14" customFormat="1">
      <c r="A248" s="14"/>
      <c r="B248" s="262"/>
      <c r="C248" s="263"/>
      <c r="D248" s="245" t="s">
        <v>196</v>
      </c>
      <c r="E248" s="264" t="s">
        <v>1</v>
      </c>
      <c r="F248" s="265" t="s">
        <v>3840</v>
      </c>
      <c r="G248" s="263"/>
      <c r="H248" s="266">
        <v>180</v>
      </c>
      <c r="I248" s="267"/>
      <c r="J248" s="263"/>
      <c r="K248" s="263"/>
      <c r="L248" s="268"/>
      <c r="M248" s="269"/>
      <c r="N248" s="270"/>
      <c r="O248" s="270"/>
      <c r="P248" s="270"/>
      <c r="Q248" s="270"/>
      <c r="R248" s="270"/>
      <c r="S248" s="270"/>
      <c r="T248" s="27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72" t="s">
        <v>196</v>
      </c>
      <c r="AU248" s="272" t="s">
        <v>98</v>
      </c>
      <c r="AV248" s="14" t="s">
        <v>90</v>
      </c>
      <c r="AW248" s="14" t="s">
        <v>38</v>
      </c>
      <c r="AX248" s="14" t="s">
        <v>86</v>
      </c>
      <c r="AY248" s="272" t="s">
        <v>183</v>
      </c>
    </row>
    <row r="249" s="2" customFormat="1" ht="24.15" customHeight="1">
      <c r="A249" s="41"/>
      <c r="B249" s="42"/>
      <c r="C249" s="274" t="s">
        <v>252</v>
      </c>
      <c r="D249" s="274" t="s">
        <v>222</v>
      </c>
      <c r="E249" s="275" t="s">
        <v>3841</v>
      </c>
      <c r="F249" s="276" t="s">
        <v>3842</v>
      </c>
      <c r="G249" s="277" t="s">
        <v>294</v>
      </c>
      <c r="H249" s="278">
        <v>360</v>
      </c>
      <c r="I249" s="279"/>
      <c r="J249" s="280">
        <f>ROUND(I249*H249,2)</f>
        <v>0</v>
      </c>
      <c r="K249" s="276" t="s">
        <v>190</v>
      </c>
      <c r="L249" s="281"/>
      <c r="M249" s="282" t="s">
        <v>1</v>
      </c>
      <c r="N249" s="283" t="s">
        <v>47</v>
      </c>
      <c r="O249" s="94"/>
      <c r="P249" s="241">
        <f>O249*H249</f>
        <v>0</v>
      </c>
      <c r="Q249" s="241">
        <v>0.00123</v>
      </c>
      <c r="R249" s="241">
        <f>Q249*H249</f>
        <v>0.44279999999999997</v>
      </c>
      <c r="S249" s="241">
        <v>0</v>
      </c>
      <c r="T249" s="242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43" t="s">
        <v>113</v>
      </c>
      <c r="AT249" s="243" t="s">
        <v>222</v>
      </c>
      <c r="AU249" s="243" t="s">
        <v>98</v>
      </c>
      <c r="AY249" s="19" t="s">
        <v>183</v>
      </c>
      <c r="BE249" s="244">
        <f>IF(N249="základní",J249,0)</f>
        <v>0</v>
      </c>
      <c r="BF249" s="244">
        <f>IF(N249="snížená",J249,0)</f>
        <v>0</v>
      </c>
      <c r="BG249" s="244">
        <f>IF(N249="zákl. přenesená",J249,0)</f>
        <v>0</v>
      </c>
      <c r="BH249" s="244">
        <f>IF(N249="sníž. přenesená",J249,0)</f>
        <v>0</v>
      </c>
      <c r="BI249" s="244">
        <f>IF(N249="nulová",J249,0)</f>
        <v>0</v>
      </c>
      <c r="BJ249" s="19" t="s">
        <v>86</v>
      </c>
      <c r="BK249" s="244">
        <f>ROUND(I249*H249,2)</f>
        <v>0</v>
      </c>
      <c r="BL249" s="19" t="s">
        <v>101</v>
      </c>
      <c r="BM249" s="243" t="s">
        <v>3843</v>
      </c>
    </row>
    <row r="250" s="2" customFormat="1">
      <c r="A250" s="41"/>
      <c r="B250" s="42"/>
      <c r="C250" s="43"/>
      <c r="D250" s="245" t="s">
        <v>192</v>
      </c>
      <c r="E250" s="43"/>
      <c r="F250" s="246" t="s">
        <v>3842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192</v>
      </c>
      <c r="AU250" s="19" t="s">
        <v>98</v>
      </c>
    </row>
    <row r="251" s="13" customFormat="1">
      <c r="A251" s="13"/>
      <c r="B251" s="252"/>
      <c r="C251" s="253"/>
      <c r="D251" s="245" t="s">
        <v>196</v>
      </c>
      <c r="E251" s="254" t="s">
        <v>1</v>
      </c>
      <c r="F251" s="255" t="s">
        <v>3816</v>
      </c>
      <c r="G251" s="253"/>
      <c r="H251" s="254" t="s">
        <v>1</v>
      </c>
      <c r="I251" s="256"/>
      <c r="J251" s="253"/>
      <c r="K251" s="253"/>
      <c r="L251" s="257"/>
      <c r="M251" s="258"/>
      <c r="N251" s="259"/>
      <c r="O251" s="259"/>
      <c r="P251" s="259"/>
      <c r="Q251" s="259"/>
      <c r="R251" s="259"/>
      <c r="S251" s="259"/>
      <c r="T251" s="26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61" t="s">
        <v>196</v>
      </c>
      <c r="AU251" s="261" t="s">
        <v>98</v>
      </c>
      <c r="AV251" s="13" t="s">
        <v>86</v>
      </c>
      <c r="AW251" s="13" t="s">
        <v>38</v>
      </c>
      <c r="AX251" s="13" t="s">
        <v>82</v>
      </c>
      <c r="AY251" s="261" t="s">
        <v>183</v>
      </c>
    </row>
    <row r="252" s="14" customFormat="1">
      <c r="A252" s="14"/>
      <c r="B252" s="262"/>
      <c r="C252" s="263"/>
      <c r="D252" s="245" t="s">
        <v>196</v>
      </c>
      <c r="E252" s="264" t="s">
        <v>1</v>
      </c>
      <c r="F252" s="265" t="s">
        <v>3844</v>
      </c>
      <c r="G252" s="263"/>
      <c r="H252" s="266">
        <v>360</v>
      </c>
      <c r="I252" s="267"/>
      <c r="J252" s="263"/>
      <c r="K252" s="263"/>
      <c r="L252" s="268"/>
      <c r="M252" s="269"/>
      <c r="N252" s="270"/>
      <c r="O252" s="270"/>
      <c r="P252" s="270"/>
      <c r="Q252" s="270"/>
      <c r="R252" s="270"/>
      <c r="S252" s="270"/>
      <c r="T252" s="271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72" t="s">
        <v>196</v>
      </c>
      <c r="AU252" s="272" t="s">
        <v>98</v>
      </c>
      <c r="AV252" s="14" t="s">
        <v>90</v>
      </c>
      <c r="AW252" s="14" t="s">
        <v>38</v>
      </c>
      <c r="AX252" s="14" t="s">
        <v>86</v>
      </c>
      <c r="AY252" s="272" t="s">
        <v>183</v>
      </c>
    </row>
    <row r="253" s="2" customFormat="1" ht="24.15" customHeight="1">
      <c r="A253" s="41"/>
      <c r="B253" s="42"/>
      <c r="C253" s="232" t="s">
        <v>7</v>
      </c>
      <c r="D253" s="232" t="s">
        <v>186</v>
      </c>
      <c r="E253" s="233" t="s">
        <v>3845</v>
      </c>
      <c r="F253" s="234" t="s">
        <v>3846</v>
      </c>
      <c r="G253" s="235" t="s">
        <v>231</v>
      </c>
      <c r="H253" s="236">
        <v>121.3</v>
      </c>
      <c r="I253" s="237"/>
      <c r="J253" s="238">
        <f>ROUND(I253*H253,2)</f>
        <v>0</v>
      </c>
      <c r="K253" s="234" t="s">
        <v>190</v>
      </c>
      <c r="L253" s="47"/>
      <c r="M253" s="239" t="s">
        <v>1</v>
      </c>
      <c r="N253" s="240" t="s">
        <v>47</v>
      </c>
      <c r="O253" s="94"/>
      <c r="P253" s="241">
        <f>O253*H253</f>
        <v>0</v>
      </c>
      <c r="Q253" s="241">
        <v>0.033140000000000003</v>
      </c>
      <c r="R253" s="241">
        <f>Q253*H253</f>
        <v>4.019882</v>
      </c>
      <c r="S253" s="241">
        <v>0</v>
      </c>
      <c r="T253" s="242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43" t="s">
        <v>101</v>
      </c>
      <c r="AT253" s="243" t="s">
        <v>186</v>
      </c>
      <c r="AU253" s="243" t="s">
        <v>98</v>
      </c>
      <c r="AY253" s="19" t="s">
        <v>183</v>
      </c>
      <c r="BE253" s="244">
        <f>IF(N253="základní",J253,0)</f>
        <v>0</v>
      </c>
      <c r="BF253" s="244">
        <f>IF(N253="snížená",J253,0)</f>
        <v>0</v>
      </c>
      <c r="BG253" s="244">
        <f>IF(N253="zákl. přenesená",J253,0)</f>
        <v>0</v>
      </c>
      <c r="BH253" s="244">
        <f>IF(N253="sníž. přenesená",J253,0)</f>
        <v>0</v>
      </c>
      <c r="BI253" s="244">
        <f>IF(N253="nulová",J253,0)</f>
        <v>0</v>
      </c>
      <c r="BJ253" s="19" t="s">
        <v>86</v>
      </c>
      <c r="BK253" s="244">
        <f>ROUND(I253*H253,2)</f>
        <v>0</v>
      </c>
      <c r="BL253" s="19" t="s">
        <v>101</v>
      </c>
      <c r="BM253" s="243" t="s">
        <v>3847</v>
      </c>
    </row>
    <row r="254" s="2" customFormat="1">
      <c r="A254" s="41"/>
      <c r="B254" s="42"/>
      <c r="C254" s="43"/>
      <c r="D254" s="245" t="s">
        <v>192</v>
      </c>
      <c r="E254" s="43"/>
      <c r="F254" s="246" t="s">
        <v>3848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192</v>
      </c>
      <c r="AU254" s="19" t="s">
        <v>98</v>
      </c>
    </row>
    <row r="255" s="2" customFormat="1">
      <c r="A255" s="41"/>
      <c r="B255" s="42"/>
      <c r="C255" s="43"/>
      <c r="D255" s="250" t="s">
        <v>194</v>
      </c>
      <c r="E255" s="43"/>
      <c r="F255" s="251" t="s">
        <v>3849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194</v>
      </c>
      <c r="AU255" s="19" t="s">
        <v>98</v>
      </c>
    </row>
    <row r="256" s="13" customFormat="1">
      <c r="A256" s="13"/>
      <c r="B256" s="252"/>
      <c r="C256" s="253"/>
      <c r="D256" s="245" t="s">
        <v>196</v>
      </c>
      <c r="E256" s="254" t="s">
        <v>1</v>
      </c>
      <c r="F256" s="255" t="s">
        <v>3812</v>
      </c>
      <c r="G256" s="253"/>
      <c r="H256" s="254" t="s">
        <v>1</v>
      </c>
      <c r="I256" s="256"/>
      <c r="J256" s="253"/>
      <c r="K256" s="253"/>
      <c r="L256" s="257"/>
      <c r="M256" s="258"/>
      <c r="N256" s="259"/>
      <c r="O256" s="259"/>
      <c r="P256" s="259"/>
      <c r="Q256" s="259"/>
      <c r="R256" s="259"/>
      <c r="S256" s="259"/>
      <c r="T256" s="26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61" t="s">
        <v>196</v>
      </c>
      <c r="AU256" s="261" t="s">
        <v>98</v>
      </c>
      <c r="AV256" s="13" t="s">
        <v>86</v>
      </c>
      <c r="AW256" s="13" t="s">
        <v>38</v>
      </c>
      <c r="AX256" s="13" t="s">
        <v>82</v>
      </c>
      <c r="AY256" s="261" t="s">
        <v>183</v>
      </c>
    </row>
    <row r="257" s="14" customFormat="1">
      <c r="A257" s="14"/>
      <c r="B257" s="262"/>
      <c r="C257" s="263"/>
      <c r="D257" s="245" t="s">
        <v>196</v>
      </c>
      <c r="E257" s="264" t="s">
        <v>1</v>
      </c>
      <c r="F257" s="265" t="s">
        <v>3850</v>
      </c>
      <c r="G257" s="263"/>
      <c r="H257" s="266">
        <v>121.3</v>
      </c>
      <c r="I257" s="267"/>
      <c r="J257" s="263"/>
      <c r="K257" s="263"/>
      <c r="L257" s="268"/>
      <c r="M257" s="269"/>
      <c r="N257" s="270"/>
      <c r="O257" s="270"/>
      <c r="P257" s="270"/>
      <c r="Q257" s="270"/>
      <c r="R257" s="270"/>
      <c r="S257" s="270"/>
      <c r="T257" s="27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72" t="s">
        <v>196</v>
      </c>
      <c r="AU257" s="272" t="s">
        <v>98</v>
      </c>
      <c r="AV257" s="14" t="s">
        <v>90</v>
      </c>
      <c r="AW257" s="14" t="s">
        <v>38</v>
      </c>
      <c r="AX257" s="14" t="s">
        <v>86</v>
      </c>
      <c r="AY257" s="272" t="s">
        <v>183</v>
      </c>
    </row>
    <row r="258" s="2" customFormat="1" ht="16.5" customHeight="1">
      <c r="A258" s="41"/>
      <c r="B258" s="42"/>
      <c r="C258" s="274" t="s">
        <v>335</v>
      </c>
      <c r="D258" s="274" t="s">
        <v>222</v>
      </c>
      <c r="E258" s="275" t="s">
        <v>3851</v>
      </c>
      <c r="F258" s="276" t="s">
        <v>3852</v>
      </c>
      <c r="G258" s="277" t="s">
        <v>294</v>
      </c>
      <c r="H258" s="278">
        <v>41.409999999999997</v>
      </c>
      <c r="I258" s="279"/>
      <c r="J258" s="280">
        <f>ROUND(I258*H258,2)</f>
        <v>0</v>
      </c>
      <c r="K258" s="276" t="s">
        <v>1</v>
      </c>
      <c r="L258" s="281"/>
      <c r="M258" s="282" t="s">
        <v>1</v>
      </c>
      <c r="N258" s="283" t="s">
        <v>47</v>
      </c>
      <c r="O258" s="94"/>
      <c r="P258" s="241">
        <f>O258*H258</f>
        <v>0</v>
      </c>
      <c r="Q258" s="241">
        <v>0.252</v>
      </c>
      <c r="R258" s="241">
        <f>Q258*H258</f>
        <v>10.435319999999999</v>
      </c>
      <c r="S258" s="241">
        <v>0</v>
      </c>
      <c r="T258" s="242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43" t="s">
        <v>113</v>
      </c>
      <c r="AT258" s="243" t="s">
        <v>222</v>
      </c>
      <c r="AU258" s="243" t="s">
        <v>98</v>
      </c>
      <c r="AY258" s="19" t="s">
        <v>183</v>
      </c>
      <c r="BE258" s="244">
        <f>IF(N258="základní",J258,0)</f>
        <v>0</v>
      </c>
      <c r="BF258" s="244">
        <f>IF(N258="snížená",J258,0)</f>
        <v>0</v>
      </c>
      <c r="BG258" s="244">
        <f>IF(N258="zákl. přenesená",J258,0)</f>
        <v>0</v>
      </c>
      <c r="BH258" s="244">
        <f>IF(N258="sníž. přenesená",J258,0)</f>
        <v>0</v>
      </c>
      <c r="BI258" s="244">
        <f>IF(N258="nulová",J258,0)</f>
        <v>0</v>
      </c>
      <c r="BJ258" s="19" t="s">
        <v>86</v>
      </c>
      <c r="BK258" s="244">
        <f>ROUND(I258*H258,2)</f>
        <v>0</v>
      </c>
      <c r="BL258" s="19" t="s">
        <v>101</v>
      </c>
      <c r="BM258" s="243" t="s">
        <v>3853</v>
      </c>
    </row>
    <row r="259" s="2" customFormat="1">
      <c r="A259" s="41"/>
      <c r="B259" s="42"/>
      <c r="C259" s="43"/>
      <c r="D259" s="245" t="s">
        <v>192</v>
      </c>
      <c r="E259" s="43"/>
      <c r="F259" s="246" t="s">
        <v>3852</v>
      </c>
      <c r="G259" s="43"/>
      <c r="H259" s="43"/>
      <c r="I259" s="247"/>
      <c r="J259" s="43"/>
      <c r="K259" s="43"/>
      <c r="L259" s="47"/>
      <c r="M259" s="248"/>
      <c r="N259" s="249"/>
      <c r="O259" s="94"/>
      <c r="P259" s="94"/>
      <c r="Q259" s="94"/>
      <c r="R259" s="94"/>
      <c r="S259" s="94"/>
      <c r="T259" s="95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19" t="s">
        <v>192</v>
      </c>
      <c r="AU259" s="19" t="s">
        <v>98</v>
      </c>
    </row>
    <row r="260" s="13" customFormat="1">
      <c r="A260" s="13"/>
      <c r="B260" s="252"/>
      <c r="C260" s="253"/>
      <c r="D260" s="245" t="s">
        <v>196</v>
      </c>
      <c r="E260" s="254" t="s">
        <v>1</v>
      </c>
      <c r="F260" s="255" t="s">
        <v>3812</v>
      </c>
      <c r="G260" s="253"/>
      <c r="H260" s="254" t="s">
        <v>1</v>
      </c>
      <c r="I260" s="256"/>
      <c r="J260" s="253"/>
      <c r="K260" s="253"/>
      <c r="L260" s="257"/>
      <c r="M260" s="258"/>
      <c r="N260" s="259"/>
      <c r="O260" s="259"/>
      <c r="P260" s="259"/>
      <c r="Q260" s="259"/>
      <c r="R260" s="259"/>
      <c r="S260" s="259"/>
      <c r="T260" s="26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61" t="s">
        <v>196</v>
      </c>
      <c r="AU260" s="261" t="s">
        <v>98</v>
      </c>
      <c r="AV260" s="13" t="s">
        <v>86</v>
      </c>
      <c r="AW260" s="13" t="s">
        <v>38</v>
      </c>
      <c r="AX260" s="13" t="s">
        <v>82</v>
      </c>
      <c r="AY260" s="261" t="s">
        <v>183</v>
      </c>
    </row>
    <row r="261" s="13" customFormat="1">
      <c r="A261" s="13"/>
      <c r="B261" s="252"/>
      <c r="C261" s="253"/>
      <c r="D261" s="245" t="s">
        <v>196</v>
      </c>
      <c r="E261" s="254" t="s">
        <v>1</v>
      </c>
      <c r="F261" s="255" t="s">
        <v>3854</v>
      </c>
      <c r="G261" s="253"/>
      <c r="H261" s="254" t="s">
        <v>1</v>
      </c>
      <c r="I261" s="256"/>
      <c r="J261" s="253"/>
      <c r="K261" s="253"/>
      <c r="L261" s="257"/>
      <c r="M261" s="258"/>
      <c r="N261" s="259"/>
      <c r="O261" s="259"/>
      <c r="P261" s="259"/>
      <c r="Q261" s="259"/>
      <c r="R261" s="259"/>
      <c r="S261" s="259"/>
      <c r="T261" s="26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1" t="s">
        <v>196</v>
      </c>
      <c r="AU261" s="261" t="s">
        <v>98</v>
      </c>
      <c r="AV261" s="13" t="s">
        <v>86</v>
      </c>
      <c r="AW261" s="13" t="s">
        <v>38</v>
      </c>
      <c r="AX261" s="13" t="s">
        <v>82</v>
      </c>
      <c r="AY261" s="261" t="s">
        <v>183</v>
      </c>
    </row>
    <row r="262" s="14" customFormat="1">
      <c r="A262" s="14"/>
      <c r="B262" s="262"/>
      <c r="C262" s="263"/>
      <c r="D262" s="245" t="s">
        <v>196</v>
      </c>
      <c r="E262" s="264" t="s">
        <v>1</v>
      </c>
      <c r="F262" s="265" t="s">
        <v>3855</v>
      </c>
      <c r="G262" s="263"/>
      <c r="H262" s="266">
        <v>41.409999999999997</v>
      </c>
      <c r="I262" s="267"/>
      <c r="J262" s="263"/>
      <c r="K262" s="263"/>
      <c r="L262" s="268"/>
      <c r="M262" s="269"/>
      <c r="N262" s="270"/>
      <c r="O262" s="270"/>
      <c r="P262" s="270"/>
      <c r="Q262" s="270"/>
      <c r="R262" s="270"/>
      <c r="S262" s="270"/>
      <c r="T262" s="27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2" t="s">
        <v>196</v>
      </c>
      <c r="AU262" s="272" t="s">
        <v>98</v>
      </c>
      <c r="AV262" s="14" t="s">
        <v>90</v>
      </c>
      <c r="AW262" s="14" t="s">
        <v>38</v>
      </c>
      <c r="AX262" s="14" t="s">
        <v>86</v>
      </c>
      <c r="AY262" s="272" t="s">
        <v>183</v>
      </c>
    </row>
    <row r="263" s="2" customFormat="1" ht="24.15" customHeight="1">
      <c r="A263" s="41"/>
      <c r="B263" s="42"/>
      <c r="C263" s="274" t="s">
        <v>470</v>
      </c>
      <c r="D263" s="274" t="s">
        <v>222</v>
      </c>
      <c r="E263" s="275" t="s">
        <v>3856</v>
      </c>
      <c r="F263" s="276" t="s">
        <v>3857</v>
      </c>
      <c r="G263" s="277" t="s">
        <v>209</v>
      </c>
      <c r="H263" s="278">
        <v>28.222999999999999</v>
      </c>
      <c r="I263" s="279"/>
      <c r="J263" s="280">
        <f>ROUND(I263*H263,2)</f>
        <v>0</v>
      </c>
      <c r="K263" s="276" t="s">
        <v>190</v>
      </c>
      <c r="L263" s="281"/>
      <c r="M263" s="282" t="s">
        <v>1</v>
      </c>
      <c r="N263" s="283" t="s">
        <v>47</v>
      </c>
      <c r="O263" s="94"/>
      <c r="P263" s="241">
        <f>O263*H263</f>
        <v>0</v>
      </c>
      <c r="Q263" s="241">
        <v>1</v>
      </c>
      <c r="R263" s="241">
        <f>Q263*H263</f>
        <v>28.222999999999999</v>
      </c>
      <c r="S263" s="241">
        <v>0</v>
      </c>
      <c r="T263" s="242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43" t="s">
        <v>113</v>
      </c>
      <c r="AT263" s="243" t="s">
        <v>222</v>
      </c>
      <c r="AU263" s="243" t="s">
        <v>98</v>
      </c>
      <c r="AY263" s="19" t="s">
        <v>183</v>
      </c>
      <c r="BE263" s="244">
        <f>IF(N263="základní",J263,0)</f>
        <v>0</v>
      </c>
      <c r="BF263" s="244">
        <f>IF(N263="snížená",J263,0)</f>
        <v>0</v>
      </c>
      <c r="BG263" s="244">
        <f>IF(N263="zákl. přenesená",J263,0)</f>
        <v>0</v>
      </c>
      <c r="BH263" s="244">
        <f>IF(N263="sníž. přenesená",J263,0)</f>
        <v>0</v>
      </c>
      <c r="BI263" s="244">
        <f>IF(N263="nulová",J263,0)</f>
        <v>0</v>
      </c>
      <c r="BJ263" s="19" t="s">
        <v>86</v>
      </c>
      <c r="BK263" s="244">
        <f>ROUND(I263*H263,2)</f>
        <v>0</v>
      </c>
      <c r="BL263" s="19" t="s">
        <v>101</v>
      </c>
      <c r="BM263" s="243" t="s">
        <v>3858</v>
      </c>
    </row>
    <row r="264" s="2" customFormat="1">
      <c r="A264" s="41"/>
      <c r="B264" s="42"/>
      <c r="C264" s="43"/>
      <c r="D264" s="245" t="s">
        <v>192</v>
      </c>
      <c r="E264" s="43"/>
      <c r="F264" s="246" t="s">
        <v>3857</v>
      </c>
      <c r="G264" s="43"/>
      <c r="H264" s="43"/>
      <c r="I264" s="247"/>
      <c r="J264" s="43"/>
      <c r="K264" s="43"/>
      <c r="L264" s="47"/>
      <c r="M264" s="248"/>
      <c r="N264" s="249"/>
      <c r="O264" s="94"/>
      <c r="P264" s="94"/>
      <c r="Q264" s="94"/>
      <c r="R264" s="94"/>
      <c r="S264" s="94"/>
      <c r="T264" s="95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192</v>
      </c>
      <c r="AU264" s="19" t="s">
        <v>98</v>
      </c>
    </row>
    <row r="265" s="13" customFormat="1">
      <c r="A265" s="13"/>
      <c r="B265" s="252"/>
      <c r="C265" s="253"/>
      <c r="D265" s="245" t="s">
        <v>196</v>
      </c>
      <c r="E265" s="254" t="s">
        <v>1</v>
      </c>
      <c r="F265" s="255" t="s">
        <v>3812</v>
      </c>
      <c r="G265" s="253"/>
      <c r="H265" s="254" t="s">
        <v>1</v>
      </c>
      <c r="I265" s="256"/>
      <c r="J265" s="253"/>
      <c r="K265" s="253"/>
      <c r="L265" s="257"/>
      <c r="M265" s="258"/>
      <c r="N265" s="259"/>
      <c r="O265" s="259"/>
      <c r="P265" s="259"/>
      <c r="Q265" s="259"/>
      <c r="R265" s="259"/>
      <c r="S265" s="259"/>
      <c r="T265" s="26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61" t="s">
        <v>196</v>
      </c>
      <c r="AU265" s="261" t="s">
        <v>98</v>
      </c>
      <c r="AV265" s="13" t="s">
        <v>86</v>
      </c>
      <c r="AW265" s="13" t="s">
        <v>38</v>
      </c>
      <c r="AX265" s="13" t="s">
        <v>82</v>
      </c>
      <c r="AY265" s="261" t="s">
        <v>183</v>
      </c>
    </row>
    <row r="266" s="13" customFormat="1">
      <c r="A266" s="13"/>
      <c r="B266" s="252"/>
      <c r="C266" s="253"/>
      <c r="D266" s="245" t="s">
        <v>196</v>
      </c>
      <c r="E266" s="254" t="s">
        <v>1</v>
      </c>
      <c r="F266" s="255" t="s">
        <v>3859</v>
      </c>
      <c r="G266" s="253"/>
      <c r="H266" s="254" t="s">
        <v>1</v>
      </c>
      <c r="I266" s="256"/>
      <c r="J266" s="253"/>
      <c r="K266" s="253"/>
      <c r="L266" s="257"/>
      <c r="M266" s="258"/>
      <c r="N266" s="259"/>
      <c r="O266" s="259"/>
      <c r="P266" s="259"/>
      <c r="Q266" s="259"/>
      <c r="R266" s="259"/>
      <c r="S266" s="259"/>
      <c r="T266" s="26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1" t="s">
        <v>196</v>
      </c>
      <c r="AU266" s="261" t="s">
        <v>98</v>
      </c>
      <c r="AV266" s="13" t="s">
        <v>86</v>
      </c>
      <c r="AW266" s="13" t="s">
        <v>38</v>
      </c>
      <c r="AX266" s="13" t="s">
        <v>82</v>
      </c>
      <c r="AY266" s="261" t="s">
        <v>183</v>
      </c>
    </row>
    <row r="267" s="14" customFormat="1">
      <c r="A267" s="14"/>
      <c r="B267" s="262"/>
      <c r="C267" s="263"/>
      <c r="D267" s="245" t="s">
        <v>196</v>
      </c>
      <c r="E267" s="264" t="s">
        <v>1</v>
      </c>
      <c r="F267" s="265" t="s">
        <v>3860</v>
      </c>
      <c r="G267" s="263"/>
      <c r="H267" s="266">
        <v>14.401999999999999</v>
      </c>
      <c r="I267" s="267"/>
      <c r="J267" s="263"/>
      <c r="K267" s="263"/>
      <c r="L267" s="268"/>
      <c r="M267" s="269"/>
      <c r="N267" s="270"/>
      <c r="O267" s="270"/>
      <c r="P267" s="270"/>
      <c r="Q267" s="270"/>
      <c r="R267" s="270"/>
      <c r="S267" s="270"/>
      <c r="T267" s="27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72" t="s">
        <v>196</v>
      </c>
      <c r="AU267" s="272" t="s">
        <v>98</v>
      </c>
      <c r="AV267" s="14" t="s">
        <v>90</v>
      </c>
      <c r="AW267" s="14" t="s">
        <v>38</v>
      </c>
      <c r="AX267" s="14" t="s">
        <v>82</v>
      </c>
      <c r="AY267" s="272" t="s">
        <v>183</v>
      </c>
    </row>
    <row r="268" s="13" customFormat="1">
      <c r="A268" s="13"/>
      <c r="B268" s="252"/>
      <c r="C268" s="253"/>
      <c r="D268" s="245" t="s">
        <v>196</v>
      </c>
      <c r="E268" s="254" t="s">
        <v>1</v>
      </c>
      <c r="F268" s="255" t="s">
        <v>3861</v>
      </c>
      <c r="G268" s="253"/>
      <c r="H268" s="254" t="s">
        <v>1</v>
      </c>
      <c r="I268" s="256"/>
      <c r="J268" s="253"/>
      <c r="K268" s="253"/>
      <c r="L268" s="257"/>
      <c r="M268" s="258"/>
      <c r="N268" s="259"/>
      <c r="O268" s="259"/>
      <c r="P268" s="259"/>
      <c r="Q268" s="259"/>
      <c r="R268" s="259"/>
      <c r="S268" s="259"/>
      <c r="T268" s="26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61" t="s">
        <v>196</v>
      </c>
      <c r="AU268" s="261" t="s">
        <v>98</v>
      </c>
      <c r="AV268" s="13" t="s">
        <v>86</v>
      </c>
      <c r="AW268" s="13" t="s">
        <v>38</v>
      </c>
      <c r="AX268" s="13" t="s">
        <v>82</v>
      </c>
      <c r="AY268" s="261" t="s">
        <v>183</v>
      </c>
    </row>
    <row r="269" s="13" customFormat="1">
      <c r="A269" s="13"/>
      <c r="B269" s="252"/>
      <c r="C269" s="253"/>
      <c r="D269" s="245" t="s">
        <v>196</v>
      </c>
      <c r="E269" s="254" t="s">
        <v>1</v>
      </c>
      <c r="F269" s="255" t="s">
        <v>3859</v>
      </c>
      <c r="G269" s="253"/>
      <c r="H269" s="254" t="s">
        <v>1</v>
      </c>
      <c r="I269" s="256"/>
      <c r="J269" s="253"/>
      <c r="K269" s="253"/>
      <c r="L269" s="257"/>
      <c r="M269" s="258"/>
      <c r="N269" s="259"/>
      <c r="O269" s="259"/>
      <c r="P269" s="259"/>
      <c r="Q269" s="259"/>
      <c r="R269" s="259"/>
      <c r="S269" s="259"/>
      <c r="T269" s="26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1" t="s">
        <v>196</v>
      </c>
      <c r="AU269" s="261" t="s">
        <v>98</v>
      </c>
      <c r="AV269" s="13" t="s">
        <v>86</v>
      </c>
      <c r="AW269" s="13" t="s">
        <v>38</v>
      </c>
      <c r="AX269" s="13" t="s">
        <v>82</v>
      </c>
      <c r="AY269" s="261" t="s">
        <v>183</v>
      </c>
    </row>
    <row r="270" s="14" customFormat="1">
      <c r="A270" s="14"/>
      <c r="B270" s="262"/>
      <c r="C270" s="263"/>
      <c r="D270" s="245" t="s">
        <v>196</v>
      </c>
      <c r="E270" s="264" t="s">
        <v>1</v>
      </c>
      <c r="F270" s="265" t="s">
        <v>3862</v>
      </c>
      <c r="G270" s="263"/>
      <c r="H270" s="266">
        <v>13.821</v>
      </c>
      <c r="I270" s="267"/>
      <c r="J270" s="263"/>
      <c r="K270" s="263"/>
      <c r="L270" s="268"/>
      <c r="M270" s="269"/>
      <c r="N270" s="270"/>
      <c r="O270" s="270"/>
      <c r="P270" s="270"/>
      <c r="Q270" s="270"/>
      <c r="R270" s="270"/>
      <c r="S270" s="270"/>
      <c r="T270" s="27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72" t="s">
        <v>196</v>
      </c>
      <c r="AU270" s="272" t="s">
        <v>98</v>
      </c>
      <c r="AV270" s="14" t="s">
        <v>90</v>
      </c>
      <c r="AW270" s="14" t="s">
        <v>38</v>
      </c>
      <c r="AX270" s="14" t="s">
        <v>82</v>
      </c>
      <c r="AY270" s="272" t="s">
        <v>183</v>
      </c>
    </row>
    <row r="271" s="15" customFormat="1">
      <c r="A271" s="15"/>
      <c r="B271" s="284"/>
      <c r="C271" s="285"/>
      <c r="D271" s="245" t="s">
        <v>196</v>
      </c>
      <c r="E271" s="286" t="s">
        <v>1</v>
      </c>
      <c r="F271" s="287" t="s">
        <v>238</v>
      </c>
      <c r="G271" s="285"/>
      <c r="H271" s="288">
        <v>28.222999999999999</v>
      </c>
      <c r="I271" s="289"/>
      <c r="J271" s="285"/>
      <c r="K271" s="285"/>
      <c r="L271" s="290"/>
      <c r="M271" s="291"/>
      <c r="N271" s="292"/>
      <c r="O271" s="292"/>
      <c r="P271" s="292"/>
      <c r="Q271" s="292"/>
      <c r="R271" s="292"/>
      <c r="S271" s="292"/>
      <c r="T271" s="29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94" t="s">
        <v>196</v>
      </c>
      <c r="AU271" s="294" t="s">
        <v>98</v>
      </c>
      <c r="AV271" s="15" t="s">
        <v>101</v>
      </c>
      <c r="AW271" s="15" t="s">
        <v>38</v>
      </c>
      <c r="AX271" s="15" t="s">
        <v>86</v>
      </c>
      <c r="AY271" s="294" t="s">
        <v>183</v>
      </c>
    </row>
    <row r="272" s="2" customFormat="1" ht="24.15" customHeight="1">
      <c r="A272" s="41"/>
      <c r="B272" s="42"/>
      <c r="C272" s="232" t="s">
        <v>476</v>
      </c>
      <c r="D272" s="232" t="s">
        <v>186</v>
      </c>
      <c r="E272" s="233" t="s">
        <v>3863</v>
      </c>
      <c r="F272" s="234" t="s">
        <v>3864</v>
      </c>
      <c r="G272" s="235" t="s">
        <v>231</v>
      </c>
      <c r="H272" s="236">
        <v>116.40000000000001</v>
      </c>
      <c r="I272" s="237"/>
      <c r="J272" s="238">
        <f>ROUND(I272*H272,2)</f>
        <v>0</v>
      </c>
      <c r="K272" s="234" t="s">
        <v>190</v>
      </c>
      <c r="L272" s="47"/>
      <c r="M272" s="239" t="s">
        <v>1</v>
      </c>
      <c r="N272" s="240" t="s">
        <v>47</v>
      </c>
      <c r="O272" s="94"/>
      <c r="P272" s="241">
        <f>O272*H272</f>
        <v>0</v>
      </c>
      <c r="Q272" s="241">
        <v>0</v>
      </c>
      <c r="R272" s="241">
        <f>Q272*H272</f>
        <v>0</v>
      </c>
      <c r="S272" s="241">
        <v>0</v>
      </c>
      <c r="T272" s="242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43" t="s">
        <v>101</v>
      </c>
      <c r="AT272" s="243" t="s">
        <v>186</v>
      </c>
      <c r="AU272" s="243" t="s">
        <v>98</v>
      </c>
      <c r="AY272" s="19" t="s">
        <v>183</v>
      </c>
      <c r="BE272" s="244">
        <f>IF(N272="základní",J272,0)</f>
        <v>0</v>
      </c>
      <c r="BF272" s="244">
        <f>IF(N272="snížená",J272,0)</f>
        <v>0</v>
      </c>
      <c r="BG272" s="244">
        <f>IF(N272="zákl. přenesená",J272,0)</f>
        <v>0</v>
      </c>
      <c r="BH272" s="244">
        <f>IF(N272="sníž. přenesená",J272,0)</f>
        <v>0</v>
      </c>
      <c r="BI272" s="244">
        <f>IF(N272="nulová",J272,0)</f>
        <v>0</v>
      </c>
      <c r="BJ272" s="19" t="s">
        <v>86</v>
      </c>
      <c r="BK272" s="244">
        <f>ROUND(I272*H272,2)</f>
        <v>0</v>
      </c>
      <c r="BL272" s="19" t="s">
        <v>101</v>
      </c>
      <c r="BM272" s="243" t="s">
        <v>3865</v>
      </c>
    </row>
    <row r="273" s="2" customFormat="1">
      <c r="A273" s="41"/>
      <c r="B273" s="42"/>
      <c r="C273" s="43"/>
      <c r="D273" s="245" t="s">
        <v>192</v>
      </c>
      <c r="E273" s="43"/>
      <c r="F273" s="246" t="s">
        <v>3866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192</v>
      </c>
      <c r="AU273" s="19" t="s">
        <v>98</v>
      </c>
    </row>
    <row r="274" s="2" customFormat="1">
      <c r="A274" s="41"/>
      <c r="B274" s="42"/>
      <c r="C274" s="43"/>
      <c r="D274" s="250" t="s">
        <v>194</v>
      </c>
      <c r="E274" s="43"/>
      <c r="F274" s="251" t="s">
        <v>3867</v>
      </c>
      <c r="G274" s="43"/>
      <c r="H274" s="43"/>
      <c r="I274" s="247"/>
      <c r="J274" s="43"/>
      <c r="K274" s="43"/>
      <c r="L274" s="47"/>
      <c r="M274" s="248"/>
      <c r="N274" s="249"/>
      <c r="O274" s="94"/>
      <c r="P274" s="94"/>
      <c r="Q274" s="94"/>
      <c r="R274" s="94"/>
      <c r="S274" s="94"/>
      <c r="T274" s="95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19" t="s">
        <v>194</v>
      </c>
      <c r="AU274" s="19" t="s">
        <v>98</v>
      </c>
    </row>
    <row r="275" s="13" customFormat="1">
      <c r="A275" s="13"/>
      <c r="B275" s="252"/>
      <c r="C275" s="253"/>
      <c r="D275" s="245" t="s">
        <v>196</v>
      </c>
      <c r="E275" s="254" t="s">
        <v>1</v>
      </c>
      <c r="F275" s="255" t="s">
        <v>3816</v>
      </c>
      <c r="G275" s="253"/>
      <c r="H275" s="254" t="s">
        <v>1</v>
      </c>
      <c r="I275" s="256"/>
      <c r="J275" s="253"/>
      <c r="K275" s="253"/>
      <c r="L275" s="257"/>
      <c r="M275" s="258"/>
      <c r="N275" s="259"/>
      <c r="O275" s="259"/>
      <c r="P275" s="259"/>
      <c r="Q275" s="259"/>
      <c r="R275" s="259"/>
      <c r="S275" s="259"/>
      <c r="T275" s="26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1" t="s">
        <v>196</v>
      </c>
      <c r="AU275" s="261" t="s">
        <v>98</v>
      </c>
      <c r="AV275" s="13" t="s">
        <v>86</v>
      </c>
      <c r="AW275" s="13" t="s">
        <v>38</v>
      </c>
      <c r="AX275" s="13" t="s">
        <v>82</v>
      </c>
      <c r="AY275" s="261" t="s">
        <v>183</v>
      </c>
    </row>
    <row r="276" s="14" customFormat="1">
      <c r="A276" s="14"/>
      <c r="B276" s="262"/>
      <c r="C276" s="263"/>
      <c r="D276" s="245" t="s">
        <v>196</v>
      </c>
      <c r="E276" s="264" t="s">
        <v>1</v>
      </c>
      <c r="F276" s="265" t="s">
        <v>3831</v>
      </c>
      <c r="G276" s="263"/>
      <c r="H276" s="266">
        <v>116.40000000000001</v>
      </c>
      <c r="I276" s="267"/>
      <c r="J276" s="263"/>
      <c r="K276" s="263"/>
      <c r="L276" s="268"/>
      <c r="M276" s="269"/>
      <c r="N276" s="270"/>
      <c r="O276" s="270"/>
      <c r="P276" s="270"/>
      <c r="Q276" s="270"/>
      <c r="R276" s="270"/>
      <c r="S276" s="270"/>
      <c r="T276" s="27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72" t="s">
        <v>196</v>
      </c>
      <c r="AU276" s="272" t="s">
        <v>98</v>
      </c>
      <c r="AV276" s="14" t="s">
        <v>90</v>
      </c>
      <c r="AW276" s="14" t="s">
        <v>38</v>
      </c>
      <c r="AX276" s="14" t="s">
        <v>86</v>
      </c>
      <c r="AY276" s="272" t="s">
        <v>183</v>
      </c>
    </row>
    <row r="277" s="2" customFormat="1" ht="16.5" customHeight="1">
      <c r="A277" s="41"/>
      <c r="B277" s="42"/>
      <c r="C277" s="232" t="s">
        <v>480</v>
      </c>
      <c r="D277" s="232" t="s">
        <v>186</v>
      </c>
      <c r="E277" s="233" t="s">
        <v>3868</v>
      </c>
      <c r="F277" s="234" t="s">
        <v>3869</v>
      </c>
      <c r="G277" s="235" t="s">
        <v>294</v>
      </c>
      <c r="H277" s="236">
        <v>2</v>
      </c>
      <c r="I277" s="237"/>
      <c r="J277" s="238">
        <f>ROUND(I277*H277,2)</f>
        <v>0</v>
      </c>
      <c r="K277" s="234" t="s">
        <v>1</v>
      </c>
      <c r="L277" s="47"/>
      <c r="M277" s="239" t="s">
        <v>1</v>
      </c>
      <c r="N277" s="240" t="s">
        <v>47</v>
      </c>
      <c r="O277" s="94"/>
      <c r="P277" s="241">
        <f>O277*H277</f>
        <v>0</v>
      </c>
      <c r="Q277" s="241">
        <v>0.20219000000000001</v>
      </c>
      <c r="R277" s="241">
        <f>Q277*H277</f>
        <v>0.40438000000000002</v>
      </c>
      <c r="S277" s="241">
        <v>0</v>
      </c>
      <c r="T277" s="242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43" t="s">
        <v>101</v>
      </c>
      <c r="AT277" s="243" t="s">
        <v>186</v>
      </c>
      <c r="AU277" s="243" t="s">
        <v>98</v>
      </c>
      <c r="AY277" s="19" t="s">
        <v>183</v>
      </c>
      <c r="BE277" s="244">
        <f>IF(N277="základní",J277,0)</f>
        <v>0</v>
      </c>
      <c r="BF277" s="244">
        <f>IF(N277="snížená",J277,0)</f>
        <v>0</v>
      </c>
      <c r="BG277" s="244">
        <f>IF(N277="zákl. přenesená",J277,0)</f>
        <v>0</v>
      </c>
      <c r="BH277" s="244">
        <f>IF(N277="sníž. přenesená",J277,0)</f>
        <v>0</v>
      </c>
      <c r="BI277" s="244">
        <f>IF(N277="nulová",J277,0)</f>
        <v>0</v>
      </c>
      <c r="BJ277" s="19" t="s">
        <v>86</v>
      </c>
      <c r="BK277" s="244">
        <f>ROUND(I277*H277,2)</f>
        <v>0</v>
      </c>
      <c r="BL277" s="19" t="s">
        <v>101</v>
      </c>
      <c r="BM277" s="243" t="s">
        <v>3870</v>
      </c>
    </row>
    <row r="278" s="2" customFormat="1">
      <c r="A278" s="41"/>
      <c r="B278" s="42"/>
      <c r="C278" s="43"/>
      <c r="D278" s="245" t="s">
        <v>192</v>
      </c>
      <c r="E278" s="43"/>
      <c r="F278" s="246" t="s">
        <v>3871</v>
      </c>
      <c r="G278" s="43"/>
      <c r="H278" s="43"/>
      <c r="I278" s="247"/>
      <c r="J278" s="43"/>
      <c r="K278" s="43"/>
      <c r="L278" s="47"/>
      <c r="M278" s="248"/>
      <c r="N278" s="249"/>
      <c r="O278" s="94"/>
      <c r="P278" s="94"/>
      <c r="Q278" s="94"/>
      <c r="R278" s="94"/>
      <c r="S278" s="94"/>
      <c r="T278" s="95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19" t="s">
        <v>192</v>
      </c>
      <c r="AU278" s="19" t="s">
        <v>98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3812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98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90</v>
      </c>
      <c r="G280" s="263"/>
      <c r="H280" s="266">
        <v>2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98</v>
      </c>
      <c r="AV280" s="14" t="s">
        <v>90</v>
      </c>
      <c r="AW280" s="14" t="s">
        <v>38</v>
      </c>
      <c r="AX280" s="14" t="s">
        <v>86</v>
      </c>
      <c r="AY280" s="272" t="s">
        <v>183</v>
      </c>
    </row>
    <row r="281" s="2" customFormat="1" ht="24.15" customHeight="1">
      <c r="A281" s="41"/>
      <c r="B281" s="42"/>
      <c r="C281" s="232" t="s">
        <v>486</v>
      </c>
      <c r="D281" s="232" t="s">
        <v>186</v>
      </c>
      <c r="E281" s="233" t="s">
        <v>3872</v>
      </c>
      <c r="F281" s="234" t="s">
        <v>3873</v>
      </c>
      <c r="G281" s="235" t="s">
        <v>231</v>
      </c>
      <c r="H281" s="236">
        <v>232.80000000000001</v>
      </c>
      <c r="I281" s="237"/>
      <c r="J281" s="238">
        <f>ROUND(I281*H281,2)</f>
        <v>0</v>
      </c>
      <c r="K281" s="234" t="s">
        <v>1</v>
      </c>
      <c r="L281" s="47"/>
      <c r="M281" s="239" t="s">
        <v>1</v>
      </c>
      <c r="N281" s="240" t="s">
        <v>47</v>
      </c>
      <c r="O281" s="94"/>
      <c r="P281" s="241">
        <f>O281*H281</f>
        <v>0</v>
      </c>
      <c r="Q281" s="241">
        <v>0</v>
      </c>
      <c r="R281" s="241">
        <f>Q281*H281</f>
        <v>0</v>
      </c>
      <c r="S281" s="241">
        <v>0</v>
      </c>
      <c r="T281" s="242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43" t="s">
        <v>2709</v>
      </c>
      <c r="AT281" s="243" t="s">
        <v>186</v>
      </c>
      <c r="AU281" s="243" t="s">
        <v>98</v>
      </c>
      <c r="AY281" s="19" t="s">
        <v>183</v>
      </c>
      <c r="BE281" s="244">
        <f>IF(N281="základní",J281,0)</f>
        <v>0</v>
      </c>
      <c r="BF281" s="244">
        <f>IF(N281="snížená",J281,0)</f>
        <v>0</v>
      </c>
      <c r="BG281" s="244">
        <f>IF(N281="zákl. přenesená",J281,0)</f>
        <v>0</v>
      </c>
      <c r="BH281" s="244">
        <f>IF(N281="sníž. přenesená",J281,0)</f>
        <v>0</v>
      </c>
      <c r="BI281" s="244">
        <f>IF(N281="nulová",J281,0)</f>
        <v>0</v>
      </c>
      <c r="BJ281" s="19" t="s">
        <v>86</v>
      </c>
      <c r="BK281" s="244">
        <f>ROUND(I281*H281,2)</f>
        <v>0</v>
      </c>
      <c r="BL281" s="19" t="s">
        <v>2709</v>
      </c>
      <c r="BM281" s="243" t="s">
        <v>3874</v>
      </c>
    </row>
    <row r="282" s="2" customFormat="1">
      <c r="A282" s="41"/>
      <c r="B282" s="42"/>
      <c r="C282" s="43"/>
      <c r="D282" s="245" t="s">
        <v>192</v>
      </c>
      <c r="E282" s="43"/>
      <c r="F282" s="246" t="s">
        <v>3875</v>
      </c>
      <c r="G282" s="43"/>
      <c r="H282" s="43"/>
      <c r="I282" s="247"/>
      <c r="J282" s="43"/>
      <c r="K282" s="43"/>
      <c r="L282" s="47"/>
      <c r="M282" s="248"/>
      <c r="N282" s="249"/>
      <c r="O282" s="94"/>
      <c r="P282" s="94"/>
      <c r="Q282" s="94"/>
      <c r="R282" s="94"/>
      <c r="S282" s="94"/>
      <c r="T282" s="95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19" t="s">
        <v>192</v>
      </c>
      <c r="AU282" s="19" t="s">
        <v>98</v>
      </c>
    </row>
    <row r="283" s="13" customFormat="1">
      <c r="A283" s="13"/>
      <c r="B283" s="252"/>
      <c r="C283" s="253"/>
      <c r="D283" s="245" t="s">
        <v>196</v>
      </c>
      <c r="E283" s="254" t="s">
        <v>1</v>
      </c>
      <c r="F283" s="255" t="s">
        <v>3812</v>
      </c>
      <c r="G283" s="253"/>
      <c r="H283" s="254" t="s">
        <v>1</v>
      </c>
      <c r="I283" s="256"/>
      <c r="J283" s="253"/>
      <c r="K283" s="253"/>
      <c r="L283" s="257"/>
      <c r="M283" s="258"/>
      <c r="N283" s="259"/>
      <c r="O283" s="259"/>
      <c r="P283" s="259"/>
      <c r="Q283" s="259"/>
      <c r="R283" s="259"/>
      <c r="S283" s="259"/>
      <c r="T283" s="26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61" t="s">
        <v>196</v>
      </c>
      <c r="AU283" s="261" t="s">
        <v>98</v>
      </c>
      <c r="AV283" s="13" t="s">
        <v>86</v>
      </c>
      <c r="AW283" s="13" t="s">
        <v>38</v>
      </c>
      <c r="AX283" s="13" t="s">
        <v>82</v>
      </c>
      <c r="AY283" s="261" t="s">
        <v>183</v>
      </c>
    </row>
    <row r="284" s="13" customFormat="1">
      <c r="A284" s="13"/>
      <c r="B284" s="252"/>
      <c r="C284" s="253"/>
      <c r="D284" s="245" t="s">
        <v>196</v>
      </c>
      <c r="E284" s="254" t="s">
        <v>1</v>
      </c>
      <c r="F284" s="255" t="s">
        <v>3876</v>
      </c>
      <c r="G284" s="253"/>
      <c r="H284" s="254" t="s">
        <v>1</v>
      </c>
      <c r="I284" s="256"/>
      <c r="J284" s="253"/>
      <c r="K284" s="253"/>
      <c r="L284" s="257"/>
      <c r="M284" s="258"/>
      <c r="N284" s="259"/>
      <c r="O284" s="259"/>
      <c r="P284" s="259"/>
      <c r="Q284" s="259"/>
      <c r="R284" s="259"/>
      <c r="S284" s="259"/>
      <c r="T284" s="26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61" t="s">
        <v>196</v>
      </c>
      <c r="AU284" s="261" t="s">
        <v>98</v>
      </c>
      <c r="AV284" s="13" t="s">
        <v>86</v>
      </c>
      <c r="AW284" s="13" t="s">
        <v>38</v>
      </c>
      <c r="AX284" s="13" t="s">
        <v>82</v>
      </c>
      <c r="AY284" s="261" t="s">
        <v>183</v>
      </c>
    </row>
    <row r="285" s="14" customFormat="1">
      <c r="A285" s="14"/>
      <c r="B285" s="262"/>
      <c r="C285" s="263"/>
      <c r="D285" s="245" t="s">
        <v>196</v>
      </c>
      <c r="E285" s="264" t="s">
        <v>1</v>
      </c>
      <c r="F285" s="265" t="s">
        <v>3877</v>
      </c>
      <c r="G285" s="263"/>
      <c r="H285" s="266">
        <v>485.19999999999999</v>
      </c>
      <c r="I285" s="267"/>
      <c r="J285" s="263"/>
      <c r="K285" s="263"/>
      <c r="L285" s="268"/>
      <c r="M285" s="269"/>
      <c r="N285" s="270"/>
      <c r="O285" s="270"/>
      <c r="P285" s="270"/>
      <c r="Q285" s="270"/>
      <c r="R285" s="270"/>
      <c r="S285" s="270"/>
      <c r="T285" s="27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72" t="s">
        <v>196</v>
      </c>
      <c r="AU285" s="272" t="s">
        <v>98</v>
      </c>
      <c r="AV285" s="14" t="s">
        <v>90</v>
      </c>
      <c r="AW285" s="14" t="s">
        <v>38</v>
      </c>
      <c r="AX285" s="14" t="s">
        <v>82</v>
      </c>
      <c r="AY285" s="272" t="s">
        <v>183</v>
      </c>
    </row>
    <row r="286" s="13" customFormat="1">
      <c r="A286" s="13"/>
      <c r="B286" s="252"/>
      <c r="C286" s="253"/>
      <c r="D286" s="245" t="s">
        <v>196</v>
      </c>
      <c r="E286" s="254" t="s">
        <v>1</v>
      </c>
      <c r="F286" s="255" t="s">
        <v>3816</v>
      </c>
      <c r="G286" s="253"/>
      <c r="H286" s="254" t="s">
        <v>1</v>
      </c>
      <c r="I286" s="256"/>
      <c r="J286" s="253"/>
      <c r="K286" s="253"/>
      <c r="L286" s="257"/>
      <c r="M286" s="258"/>
      <c r="N286" s="259"/>
      <c r="O286" s="259"/>
      <c r="P286" s="259"/>
      <c r="Q286" s="259"/>
      <c r="R286" s="259"/>
      <c r="S286" s="259"/>
      <c r="T286" s="26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61" t="s">
        <v>196</v>
      </c>
      <c r="AU286" s="261" t="s">
        <v>98</v>
      </c>
      <c r="AV286" s="13" t="s">
        <v>86</v>
      </c>
      <c r="AW286" s="13" t="s">
        <v>38</v>
      </c>
      <c r="AX286" s="13" t="s">
        <v>82</v>
      </c>
      <c r="AY286" s="261" t="s">
        <v>183</v>
      </c>
    </row>
    <row r="287" s="14" customFormat="1">
      <c r="A287" s="14"/>
      <c r="B287" s="262"/>
      <c r="C287" s="263"/>
      <c r="D287" s="245" t="s">
        <v>196</v>
      </c>
      <c r="E287" s="264" t="s">
        <v>1</v>
      </c>
      <c r="F287" s="265" t="s">
        <v>3878</v>
      </c>
      <c r="G287" s="263"/>
      <c r="H287" s="266">
        <v>232.80000000000001</v>
      </c>
      <c r="I287" s="267"/>
      <c r="J287" s="263"/>
      <c r="K287" s="263"/>
      <c r="L287" s="268"/>
      <c r="M287" s="269"/>
      <c r="N287" s="270"/>
      <c r="O287" s="270"/>
      <c r="P287" s="270"/>
      <c r="Q287" s="270"/>
      <c r="R287" s="270"/>
      <c r="S287" s="270"/>
      <c r="T287" s="27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72" t="s">
        <v>196</v>
      </c>
      <c r="AU287" s="272" t="s">
        <v>98</v>
      </c>
      <c r="AV287" s="14" t="s">
        <v>90</v>
      </c>
      <c r="AW287" s="14" t="s">
        <v>38</v>
      </c>
      <c r="AX287" s="14" t="s">
        <v>86</v>
      </c>
      <c r="AY287" s="272" t="s">
        <v>183</v>
      </c>
    </row>
    <row r="288" s="2" customFormat="1" ht="16.5" customHeight="1">
      <c r="A288" s="41"/>
      <c r="B288" s="42"/>
      <c r="C288" s="232" t="s">
        <v>490</v>
      </c>
      <c r="D288" s="232" t="s">
        <v>186</v>
      </c>
      <c r="E288" s="233" t="s">
        <v>3879</v>
      </c>
      <c r="F288" s="234" t="s">
        <v>3880</v>
      </c>
      <c r="G288" s="235" t="s">
        <v>3881</v>
      </c>
      <c r="H288" s="236">
        <v>405</v>
      </c>
      <c r="I288" s="237"/>
      <c r="J288" s="238">
        <f>ROUND(I288*H288,2)</f>
        <v>0</v>
      </c>
      <c r="K288" s="234" t="s">
        <v>1</v>
      </c>
      <c r="L288" s="47"/>
      <c r="M288" s="239" t="s">
        <v>1</v>
      </c>
      <c r="N288" s="240" t="s">
        <v>47</v>
      </c>
      <c r="O288" s="94"/>
      <c r="P288" s="241">
        <f>O288*H288</f>
        <v>0</v>
      </c>
      <c r="Q288" s="241">
        <v>0</v>
      </c>
      <c r="R288" s="241">
        <f>Q288*H288</f>
        <v>0</v>
      </c>
      <c r="S288" s="241">
        <v>0</v>
      </c>
      <c r="T288" s="242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43" t="s">
        <v>2709</v>
      </c>
      <c r="AT288" s="243" t="s">
        <v>186</v>
      </c>
      <c r="AU288" s="243" t="s">
        <v>98</v>
      </c>
      <c r="AY288" s="19" t="s">
        <v>183</v>
      </c>
      <c r="BE288" s="244">
        <f>IF(N288="základní",J288,0)</f>
        <v>0</v>
      </c>
      <c r="BF288" s="244">
        <f>IF(N288="snížená",J288,0)</f>
        <v>0</v>
      </c>
      <c r="BG288" s="244">
        <f>IF(N288="zákl. přenesená",J288,0)</f>
        <v>0</v>
      </c>
      <c r="BH288" s="244">
        <f>IF(N288="sníž. přenesená",J288,0)</f>
        <v>0</v>
      </c>
      <c r="BI288" s="244">
        <f>IF(N288="nulová",J288,0)</f>
        <v>0</v>
      </c>
      <c r="BJ288" s="19" t="s">
        <v>86</v>
      </c>
      <c r="BK288" s="244">
        <f>ROUND(I288*H288,2)</f>
        <v>0</v>
      </c>
      <c r="BL288" s="19" t="s">
        <v>2709</v>
      </c>
      <c r="BM288" s="243" t="s">
        <v>3882</v>
      </c>
    </row>
    <row r="289" s="2" customFormat="1">
      <c r="A289" s="41"/>
      <c r="B289" s="42"/>
      <c r="C289" s="43"/>
      <c r="D289" s="245" t="s">
        <v>192</v>
      </c>
      <c r="E289" s="43"/>
      <c r="F289" s="246" t="s">
        <v>3880</v>
      </c>
      <c r="G289" s="43"/>
      <c r="H289" s="43"/>
      <c r="I289" s="247"/>
      <c r="J289" s="43"/>
      <c r="K289" s="43"/>
      <c r="L289" s="47"/>
      <c r="M289" s="248"/>
      <c r="N289" s="249"/>
      <c r="O289" s="94"/>
      <c r="P289" s="94"/>
      <c r="Q289" s="94"/>
      <c r="R289" s="94"/>
      <c r="S289" s="94"/>
      <c r="T289" s="95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19" t="s">
        <v>192</v>
      </c>
      <c r="AU289" s="19" t="s">
        <v>98</v>
      </c>
    </row>
    <row r="290" s="13" customFormat="1">
      <c r="A290" s="13"/>
      <c r="B290" s="252"/>
      <c r="C290" s="253"/>
      <c r="D290" s="245" t="s">
        <v>196</v>
      </c>
      <c r="E290" s="254" t="s">
        <v>1</v>
      </c>
      <c r="F290" s="255" t="s">
        <v>3812</v>
      </c>
      <c r="G290" s="253"/>
      <c r="H290" s="254" t="s">
        <v>1</v>
      </c>
      <c r="I290" s="256"/>
      <c r="J290" s="253"/>
      <c r="K290" s="253"/>
      <c r="L290" s="257"/>
      <c r="M290" s="258"/>
      <c r="N290" s="259"/>
      <c r="O290" s="259"/>
      <c r="P290" s="259"/>
      <c r="Q290" s="259"/>
      <c r="R290" s="259"/>
      <c r="S290" s="259"/>
      <c r="T290" s="26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61" t="s">
        <v>196</v>
      </c>
      <c r="AU290" s="261" t="s">
        <v>98</v>
      </c>
      <c r="AV290" s="13" t="s">
        <v>86</v>
      </c>
      <c r="AW290" s="13" t="s">
        <v>38</v>
      </c>
      <c r="AX290" s="13" t="s">
        <v>82</v>
      </c>
      <c r="AY290" s="261" t="s">
        <v>183</v>
      </c>
    </row>
    <row r="291" s="13" customFormat="1">
      <c r="A291" s="13"/>
      <c r="B291" s="252"/>
      <c r="C291" s="253"/>
      <c r="D291" s="245" t="s">
        <v>196</v>
      </c>
      <c r="E291" s="254" t="s">
        <v>1</v>
      </c>
      <c r="F291" s="255" t="s">
        <v>3883</v>
      </c>
      <c r="G291" s="253"/>
      <c r="H291" s="254" t="s">
        <v>1</v>
      </c>
      <c r="I291" s="256"/>
      <c r="J291" s="253"/>
      <c r="K291" s="253"/>
      <c r="L291" s="257"/>
      <c r="M291" s="258"/>
      <c r="N291" s="259"/>
      <c r="O291" s="259"/>
      <c r="P291" s="259"/>
      <c r="Q291" s="259"/>
      <c r="R291" s="259"/>
      <c r="S291" s="259"/>
      <c r="T291" s="26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1" t="s">
        <v>196</v>
      </c>
      <c r="AU291" s="261" t="s">
        <v>98</v>
      </c>
      <c r="AV291" s="13" t="s">
        <v>86</v>
      </c>
      <c r="AW291" s="13" t="s">
        <v>38</v>
      </c>
      <c r="AX291" s="13" t="s">
        <v>82</v>
      </c>
      <c r="AY291" s="261" t="s">
        <v>183</v>
      </c>
    </row>
    <row r="292" s="13" customFormat="1">
      <c r="A292" s="13"/>
      <c r="B292" s="252"/>
      <c r="C292" s="253"/>
      <c r="D292" s="245" t="s">
        <v>196</v>
      </c>
      <c r="E292" s="254" t="s">
        <v>1</v>
      </c>
      <c r="F292" s="255" t="s">
        <v>3884</v>
      </c>
      <c r="G292" s="253"/>
      <c r="H292" s="254" t="s">
        <v>1</v>
      </c>
      <c r="I292" s="256"/>
      <c r="J292" s="253"/>
      <c r="K292" s="253"/>
      <c r="L292" s="257"/>
      <c r="M292" s="258"/>
      <c r="N292" s="259"/>
      <c r="O292" s="259"/>
      <c r="P292" s="259"/>
      <c r="Q292" s="259"/>
      <c r="R292" s="259"/>
      <c r="S292" s="259"/>
      <c r="T292" s="26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61" t="s">
        <v>196</v>
      </c>
      <c r="AU292" s="261" t="s">
        <v>98</v>
      </c>
      <c r="AV292" s="13" t="s">
        <v>86</v>
      </c>
      <c r="AW292" s="13" t="s">
        <v>38</v>
      </c>
      <c r="AX292" s="13" t="s">
        <v>82</v>
      </c>
      <c r="AY292" s="261" t="s">
        <v>183</v>
      </c>
    </row>
    <row r="293" s="13" customFormat="1">
      <c r="A293" s="13"/>
      <c r="B293" s="252"/>
      <c r="C293" s="253"/>
      <c r="D293" s="245" t="s">
        <v>196</v>
      </c>
      <c r="E293" s="254" t="s">
        <v>1</v>
      </c>
      <c r="F293" s="255" t="s">
        <v>3885</v>
      </c>
      <c r="G293" s="253"/>
      <c r="H293" s="254" t="s">
        <v>1</v>
      </c>
      <c r="I293" s="256"/>
      <c r="J293" s="253"/>
      <c r="K293" s="253"/>
      <c r="L293" s="257"/>
      <c r="M293" s="258"/>
      <c r="N293" s="259"/>
      <c r="O293" s="259"/>
      <c r="P293" s="259"/>
      <c r="Q293" s="259"/>
      <c r="R293" s="259"/>
      <c r="S293" s="259"/>
      <c r="T293" s="26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61" t="s">
        <v>196</v>
      </c>
      <c r="AU293" s="261" t="s">
        <v>98</v>
      </c>
      <c r="AV293" s="13" t="s">
        <v>86</v>
      </c>
      <c r="AW293" s="13" t="s">
        <v>38</v>
      </c>
      <c r="AX293" s="13" t="s">
        <v>82</v>
      </c>
      <c r="AY293" s="261" t="s">
        <v>183</v>
      </c>
    </row>
    <row r="294" s="14" customFormat="1">
      <c r="A294" s="14"/>
      <c r="B294" s="262"/>
      <c r="C294" s="263"/>
      <c r="D294" s="245" t="s">
        <v>196</v>
      </c>
      <c r="E294" s="264" t="s">
        <v>1</v>
      </c>
      <c r="F294" s="265" t="s">
        <v>3886</v>
      </c>
      <c r="G294" s="263"/>
      <c r="H294" s="266">
        <v>405</v>
      </c>
      <c r="I294" s="267"/>
      <c r="J294" s="263"/>
      <c r="K294" s="263"/>
      <c r="L294" s="268"/>
      <c r="M294" s="269"/>
      <c r="N294" s="270"/>
      <c r="O294" s="270"/>
      <c r="P294" s="270"/>
      <c r="Q294" s="270"/>
      <c r="R294" s="270"/>
      <c r="S294" s="270"/>
      <c r="T294" s="27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72" t="s">
        <v>196</v>
      </c>
      <c r="AU294" s="272" t="s">
        <v>98</v>
      </c>
      <c r="AV294" s="14" t="s">
        <v>90</v>
      </c>
      <c r="AW294" s="14" t="s">
        <v>38</v>
      </c>
      <c r="AX294" s="14" t="s">
        <v>86</v>
      </c>
      <c r="AY294" s="272" t="s">
        <v>183</v>
      </c>
    </row>
    <row r="295" s="2" customFormat="1" ht="16.5" customHeight="1">
      <c r="A295" s="41"/>
      <c r="B295" s="42"/>
      <c r="C295" s="232" t="s">
        <v>495</v>
      </c>
      <c r="D295" s="232" t="s">
        <v>186</v>
      </c>
      <c r="E295" s="233" t="s">
        <v>3887</v>
      </c>
      <c r="F295" s="234" t="s">
        <v>3888</v>
      </c>
      <c r="G295" s="235" t="s">
        <v>294</v>
      </c>
      <c r="H295" s="236">
        <v>2</v>
      </c>
      <c r="I295" s="237"/>
      <c r="J295" s="238">
        <f>ROUND(I295*H295,2)</f>
        <v>0</v>
      </c>
      <c r="K295" s="234" t="s">
        <v>1</v>
      </c>
      <c r="L295" s="47"/>
      <c r="M295" s="239" t="s">
        <v>1</v>
      </c>
      <c r="N295" s="240" t="s">
        <v>47</v>
      </c>
      <c r="O295" s="94"/>
      <c r="P295" s="241">
        <f>O295*H295</f>
        <v>0</v>
      </c>
      <c r="Q295" s="241">
        <v>0</v>
      </c>
      <c r="R295" s="241">
        <f>Q295*H295</f>
        <v>0</v>
      </c>
      <c r="S295" s="241">
        <v>0</v>
      </c>
      <c r="T295" s="242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43" t="s">
        <v>2709</v>
      </c>
      <c r="AT295" s="243" t="s">
        <v>186</v>
      </c>
      <c r="AU295" s="243" t="s">
        <v>98</v>
      </c>
      <c r="AY295" s="19" t="s">
        <v>183</v>
      </c>
      <c r="BE295" s="244">
        <f>IF(N295="základní",J295,0)</f>
        <v>0</v>
      </c>
      <c r="BF295" s="244">
        <f>IF(N295="snížená",J295,0)</f>
        <v>0</v>
      </c>
      <c r="BG295" s="244">
        <f>IF(N295="zákl. přenesená",J295,0)</f>
        <v>0</v>
      </c>
      <c r="BH295" s="244">
        <f>IF(N295="sníž. přenesená",J295,0)</f>
        <v>0</v>
      </c>
      <c r="BI295" s="244">
        <f>IF(N295="nulová",J295,0)</f>
        <v>0</v>
      </c>
      <c r="BJ295" s="19" t="s">
        <v>86</v>
      </c>
      <c r="BK295" s="244">
        <f>ROUND(I295*H295,2)</f>
        <v>0</v>
      </c>
      <c r="BL295" s="19" t="s">
        <v>2709</v>
      </c>
      <c r="BM295" s="243" t="s">
        <v>3889</v>
      </c>
    </row>
    <row r="296" s="2" customFormat="1">
      <c r="A296" s="41"/>
      <c r="B296" s="42"/>
      <c r="C296" s="43"/>
      <c r="D296" s="245" t="s">
        <v>192</v>
      </c>
      <c r="E296" s="43"/>
      <c r="F296" s="246" t="s">
        <v>3888</v>
      </c>
      <c r="G296" s="43"/>
      <c r="H296" s="43"/>
      <c r="I296" s="247"/>
      <c r="J296" s="43"/>
      <c r="K296" s="43"/>
      <c r="L296" s="47"/>
      <c r="M296" s="248"/>
      <c r="N296" s="249"/>
      <c r="O296" s="94"/>
      <c r="P296" s="94"/>
      <c r="Q296" s="94"/>
      <c r="R296" s="94"/>
      <c r="S296" s="94"/>
      <c r="T296" s="95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19" t="s">
        <v>192</v>
      </c>
      <c r="AU296" s="19" t="s">
        <v>98</v>
      </c>
    </row>
    <row r="297" s="13" customFormat="1">
      <c r="A297" s="13"/>
      <c r="B297" s="252"/>
      <c r="C297" s="253"/>
      <c r="D297" s="245" t="s">
        <v>196</v>
      </c>
      <c r="E297" s="254" t="s">
        <v>1</v>
      </c>
      <c r="F297" s="255" t="s">
        <v>3812</v>
      </c>
      <c r="G297" s="253"/>
      <c r="H297" s="254" t="s">
        <v>1</v>
      </c>
      <c r="I297" s="256"/>
      <c r="J297" s="253"/>
      <c r="K297" s="253"/>
      <c r="L297" s="257"/>
      <c r="M297" s="258"/>
      <c r="N297" s="259"/>
      <c r="O297" s="259"/>
      <c r="P297" s="259"/>
      <c r="Q297" s="259"/>
      <c r="R297" s="259"/>
      <c r="S297" s="259"/>
      <c r="T297" s="26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1" t="s">
        <v>196</v>
      </c>
      <c r="AU297" s="261" t="s">
        <v>98</v>
      </c>
      <c r="AV297" s="13" t="s">
        <v>86</v>
      </c>
      <c r="AW297" s="13" t="s">
        <v>38</v>
      </c>
      <c r="AX297" s="13" t="s">
        <v>82</v>
      </c>
      <c r="AY297" s="261" t="s">
        <v>183</v>
      </c>
    </row>
    <row r="298" s="14" customFormat="1">
      <c r="A298" s="14"/>
      <c r="B298" s="262"/>
      <c r="C298" s="263"/>
      <c r="D298" s="245" t="s">
        <v>196</v>
      </c>
      <c r="E298" s="264" t="s">
        <v>1</v>
      </c>
      <c r="F298" s="265" t="s">
        <v>90</v>
      </c>
      <c r="G298" s="263"/>
      <c r="H298" s="266">
        <v>2</v>
      </c>
      <c r="I298" s="267"/>
      <c r="J298" s="263"/>
      <c r="K298" s="263"/>
      <c r="L298" s="268"/>
      <c r="M298" s="269"/>
      <c r="N298" s="270"/>
      <c r="O298" s="270"/>
      <c r="P298" s="270"/>
      <c r="Q298" s="270"/>
      <c r="R298" s="270"/>
      <c r="S298" s="270"/>
      <c r="T298" s="27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2" t="s">
        <v>196</v>
      </c>
      <c r="AU298" s="272" t="s">
        <v>98</v>
      </c>
      <c r="AV298" s="14" t="s">
        <v>90</v>
      </c>
      <c r="AW298" s="14" t="s">
        <v>38</v>
      </c>
      <c r="AX298" s="14" t="s">
        <v>86</v>
      </c>
      <c r="AY298" s="272" t="s">
        <v>183</v>
      </c>
    </row>
    <row r="299" s="2" customFormat="1" ht="21.75" customHeight="1">
      <c r="A299" s="41"/>
      <c r="B299" s="42"/>
      <c r="C299" s="232" t="s">
        <v>501</v>
      </c>
      <c r="D299" s="232" t="s">
        <v>186</v>
      </c>
      <c r="E299" s="233" t="s">
        <v>3890</v>
      </c>
      <c r="F299" s="234" t="s">
        <v>3891</v>
      </c>
      <c r="G299" s="235" t="s">
        <v>294</v>
      </c>
      <c r="H299" s="236">
        <v>34</v>
      </c>
      <c r="I299" s="237"/>
      <c r="J299" s="238">
        <f>ROUND(I299*H299,2)</f>
        <v>0</v>
      </c>
      <c r="K299" s="234" t="s">
        <v>1</v>
      </c>
      <c r="L299" s="47"/>
      <c r="M299" s="239" t="s">
        <v>1</v>
      </c>
      <c r="N299" s="240" t="s">
        <v>47</v>
      </c>
      <c r="O299" s="94"/>
      <c r="P299" s="241">
        <f>O299*H299</f>
        <v>0</v>
      </c>
      <c r="Q299" s="241">
        <v>0.00013999999999999999</v>
      </c>
      <c r="R299" s="241">
        <f>Q299*H299</f>
        <v>0.0047599999999999995</v>
      </c>
      <c r="S299" s="241">
        <v>0</v>
      </c>
      <c r="T299" s="242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43" t="s">
        <v>101</v>
      </c>
      <c r="AT299" s="243" t="s">
        <v>186</v>
      </c>
      <c r="AU299" s="243" t="s">
        <v>98</v>
      </c>
      <c r="AY299" s="19" t="s">
        <v>183</v>
      </c>
      <c r="BE299" s="244">
        <f>IF(N299="základní",J299,0)</f>
        <v>0</v>
      </c>
      <c r="BF299" s="244">
        <f>IF(N299="snížená",J299,0)</f>
        <v>0</v>
      </c>
      <c r="BG299" s="244">
        <f>IF(N299="zákl. přenesená",J299,0)</f>
        <v>0</v>
      </c>
      <c r="BH299" s="244">
        <f>IF(N299="sníž. přenesená",J299,0)</f>
        <v>0</v>
      </c>
      <c r="BI299" s="244">
        <f>IF(N299="nulová",J299,0)</f>
        <v>0</v>
      </c>
      <c r="BJ299" s="19" t="s">
        <v>86</v>
      </c>
      <c r="BK299" s="244">
        <f>ROUND(I299*H299,2)</f>
        <v>0</v>
      </c>
      <c r="BL299" s="19" t="s">
        <v>101</v>
      </c>
      <c r="BM299" s="243" t="s">
        <v>3892</v>
      </c>
    </row>
    <row r="300" s="2" customFormat="1">
      <c r="A300" s="41"/>
      <c r="B300" s="42"/>
      <c r="C300" s="43"/>
      <c r="D300" s="245" t="s">
        <v>192</v>
      </c>
      <c r="E300" s="43"/>
      <c r="F300" s="246" t="s">
        <v>3891</v>
      </c>
      <c r="G300" s="43"/>
      <c r="H300" s="43"/>
      <c r="I300" s="247"/>
      <c r="J300" s="43"/>
      <c r="K300" s="43"/>
      <c r="L300" s="47"/>
      <c r="M300" s="248"/>
      <c r="N300" s="249"/>
      <c r="O300" s="94"/>
      <c r="P300" s="94"/>
      <c r="Q300" s="94"/>
      <c r="R300" s="94"/>
      <c r="S300" s="94"/>
      <c r="T300" s="9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192</v>
      </c>
      <c r="AU300" s="19" t="s">
        <v>98</v>
      </c>
    </row>
    <row r="301" s="13" customFormat="1">
      <c r="A301" s="13"/>
      <c r="B301" s="252"/>
      <c r="C301" s="253"/>
      <c r="D301" s="245" t="s">
        <v>196</v>
      </c>
      <c r="E301" s="254" t="s">
        <v>1</v>
      </c>
      <c r="F301" s="255" t="s">
        <v>3812</v>
      </c>
      <c r="G301" s="253"/>
      <c r="H301" s="254" t="s">
        <v>1</v>
      </c>
      <c r="I301" s="256"/>
      <c r="J301" s="253"/>
      <c r="K301" s="253"/>
      <c r="L301" s="257"/>
      <c r="M301" s="258"/>
      <c r="N301" s="259"/>
      <c r="O301" s="259"/>
      <c r="P301" s="259"/>
      <c r="Q301" s="259"/>
      <c r="R301" s="259"/>
      <c r="S301" s="259"/>
      <c r="T301" s="26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1" t="s">
        <v>196</v>
      </c>
      <c r="AU301" s="261" t="s">
        <v>98</v>
      </c>
      <c r="AV301" s="13" t="s">
        <v>86</v>
      </c>
      <c r="AW301" s="13" t="s">
        <v>38</v>
      </c>
      <c r="AX301" s="13" t="s">
        <v>82</v>
      </c>
      <c r="AY301" s="261" t="s">
        <v>183</v>
      </c>
    </row>
    <row r="302" s="13" customFormat="1">
      <c r="A302" s="13"/>
      <c r="B302" s="252"/>
      <c r="C302" s="253"/>
      <c r="D302" s="245" t="s">
        <v>196</v>
      </c>
      <c r="E302" s="254" t="s">
        <v>1</v>
      </c>
      <c r="F302" s="255" t="s">
        <v>3893</v>
      </c>
      <c r="G302" s="253"/>
      <c r="H302" s="254" t="s">
        <v>1</v>
      </c>
      <c r="I302" s="256"/>
      <c r="J302" s="253"/>
      <c r="K302" s="253"/>
      <c r="L302" s="257"/>
      <c r="M302" s="258"/>
      <c r="N302" s="259"/>
      <c r="O302" s="259"/>
      <c r="P302" s="259"/>
      <c r="Q302" s="259"/>
      <c r="R302" s="259"/>
      <c r="S302" s="259"/>
      <c r="T302" s="26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61" t="s">
        <v>196</v>
      </c>
      <c r="AU302" s="261" t="s">
        <v>98</v>
      </c>
      <c r="AV302" s="13" t="s">
        <v>86</v>
      </c>
      <c r="AW302" s="13" t="s">
        <v>38</v>
      </c>
      <c r="AX302" s="13" t="s">
        <v>82</v>
      </c>
      <c r="AY302" s="261" t="s">
        <v>183</v>
      </c>
    </row>
    <row r="303" s="13" customFormat="1">
      <c r="A303" s="13"/>
      <c r="B303" s="252"/>
      <c r="C303" s="253"/>
      <c r="D303" s="245" t="s">
        <v>196</v>
      </c>
      <c r="E303" s="254" t="s">
        <v>1</v>
      </c>
      <c r="F303" s="255" t="s">
        <v>3894</v>
      </c>
      <c r="G303" s="253"/>
      <c r="H303" s="254" t="s">
        <v>1</v>
      </c>
      <c r="I303" s="256"/>
      <c r="J303" s="253"/>
      <c r="K303" s="253"/>
      <c r="L303" s="257"/>
      <c r="M303" s="258"/>
      <c r="N303" s="259"/>
      <c r="O303" s="259"/>
      <c r="P303" s="259"/>
      <c r="Q303" s="259"/>
      <c r="R303" s="259"/>
      <c r="S303" s="259"/>
      <c r="T303" s="26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61" t="s">
        <v>196</v>
      </c>
      <c r="AU303" s="261" t="s">
        <v>98</v>
      </c>
      <c r="AV303" s="13" t="s">
        <v>86</v>
      </c>
      <c r="AW303" s="13" t="s">
        <v>38</v>
      </c>
      <c r="AX303" s="13" t="s">
        <v>82</v>
      </c>
      <c r="AY303" s="261" t="s">
        <v>183</v>
      </c>
    </row>
    <row r="304" s="14" customFormat="1">
      <c r="A304" s="14"/>
      <c r="B304" s="262"/>
      <c r="C304" s="263"/>
      <c r="D304" s="245" t="s">
        <v>196</v>
      </c>
      <c r="E304" s="264" t="s">
        <v>1</v>
      </c>
      <c r="F304" s="265" t="s">
        <v>3895</v>
      </c>
      <c r="G304" s="263"/>
      <c r="H304" s="266">
        <v>14</v>
      </c>
      <c r="I304" s="267"/>
      <c r="J304" s="263"/>
      <c r="K304" s="263"/>
      <c r="L304" s="268"/>
      <c r="M304" s="269"/>
      <c r="N304" s="270"/>
      <c r="O304" s="270"/>
      <c r="P304" s="270"/>
      <c r="Q304" s="270"/>
      <c r="R304" s="270"/>
      <c r="S304" s="270"/>
      <c r="T304" s="27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72" t="s">
        <v>196</v>
      </c>
      <c r="AU304" s="272" t="s">
        <v>98</v>
      </c>
      <c r="AV304" s="14" t="s">
        <v>90</v>
      </c>
      <c r="AW304" s="14" t="s">
        <v>38</v>
      </c>
      <c r="AX304" s="14" t="s">
        <v>82</v>
      </c>
      <c r="AY304" s="272" t="s">
        <v>183</v>
      </c>
    </row>
    <row r="305" s="13" customFormat="1">
      <c r="A305" s="13"/>
      <c r="B305" s="252"/>
      <c r="C305" s="253"/>
      <c r="D305" s="245" t="s">
        <v>196</v>
      </c>
      <c r="E305" s="254" t="s">
        <v>1</v>
      </c>
      <c r="F305" s="255" t="s">
        <v>3816</v>
      </c>
      <c r="G305" s="253"/>
      <c r="H305" s="254" t="s">
        <v>1</v>
      </c>
      <c r="I305" s="256"/>
      <c r="J305" s="253"/>
      <c r="K305" s="253"/>
      <c r="L305" s="257"/>
      <c r="M305" s="258"/>
      <c r="N305" s="259"/>
      <c r="O305" s="259"/>
      <c r="P305" s="259"/>
      <c r="Q305" s="259"/>
      <c r="R305" s="259"/>
      <c r="S305" s="259"/>
      <c r="T305" s="26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61" t="s">
        <v>196</v>
      </c>
      <c r="AU305" s="261" t="s">
        <v>98</v>
      </c>
      <c r="AV305" s="13" t="s">
        <v>86</v>
      </c>
      <c r="AW305" s="13" t="s">
        <v>38</v>
      </c>
      <c r="AX305" s="13" t="s">
        <v>82</v>
      </c>
      <c r="AY305" s="261" t="s">
        <v>183</v>
      </c>
    </row>
    <row r="306" s="14" customFormat="1">
      <c r="A306" s="14"/>
      <c r="B306" s="262"/>
      <c r="C306" s="263"/>
      <c r="D306" s="245" t="s">
        <v>196</v>
      </c>
      <c r="E306" s="264" t="s">
        <v>1</v>
      </c>
      <c r="F306" s="265" t="s">
        <v>252</v>
      </c>
      <c r="G306" s="263"/>
      <c r="H306" s="266">
        <v>20</v>
      </c>
      <c r="I306" s="267"/>
      <c r="J306" s="263"/>
      <c r="K306" s="263"/>
      <c r="L306" s="268"/>
      <c r="M306" s="269"/>
      <c r="N306" s="270"/>
      <c r="O306" s="270"/>
      <c r="P306" s="270"/>
      <c r="Q306" s="270"/>
      <c r="R306" s="270"/>
      <c r="S306" s="270"/>
      <c r="T306" s="27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72" t="s">
        <v>196</v>
      </c>
      <c r="AU306" s="272" t="s">
        <v>98</v>
      </c>
      <c r="AV306" s="14" t="s">
        <v>90</v>
      </c>
      <c r="AW306" s="14" t="s">
        <v>38</v>
      </c>
      <c r="AX306" s="14" t="s">
        <v>82</v>
      </c>
      <c r="AY306" s="272" t="s">
        <v>183</v>
      </c>
    </row>
    <row r="307" s="15" customFormat="1">
      <c r="A307" s="15"/>
      <c r="B307" s="284"/>
      <c r="C307" s="285"/>
      <c r="D307" s="245" t="s">
        <v>196</v>
      </c>
      <c r="E307" s="286" t="s">
        <v>1</v>
      </c>
      <c r="F307" s="287" t="s">
        <v>238</v>
      </c>
      <c r="G307" s="285"/>
      <c r="H307" s="288">
        <v>34</v>
      </c>
      <c r="I307" s="289"/>
      <c r="J307" s="285"/>
      <c r="K307" s="285"/>
      <c r="L307" s="290"/>
      <c r="M307" s="291"/>
      <c r="N307" s="292"/>
      <c r="O307" s="292"/>
      <c r="P307" s="292"/>
      <c r="Q307" s="292"/>
      <c r="R307" s="292"/>
      <c r="S307" s="292"/>
      <c r="T307" s="293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94" t="s">
        <v>196</v>
      </c>
      <c r="AU307" s="294" t="s">
        <v>98</v>
      </c>
      <c r="AV307" s="15" t="s">
        <v>101</v>
      </c>
      <c r="AW307" s="15" t="s">
        <v>38</v>
      </c>
      <c r="AX307" s="15" t="s">
        <v>86</v>
      </c>
      <c r="AY307" s="294" t="s">
        <v>183</v>
      </c>
    </row>
    <row r="308" s="2" customFormat="1" ht="49.05" customHeight="1">
      <c r="A308" s="41"/>
      <c r="B308" s="42"/>
      <c r="C308" s="232" t="s">
        <v>198</v>
      </c>
      <c r="D308" s="232" t="s">
        <v>186</v>
      </c>
      <c r="E308" s="233" t="s">
        <v>3896</v>
      </c>
      <c r="F308" s="234" t="s">
        <v>3897</v>
      </c>
      <c r="G308" s="235" t="s">
        <v>231</v>
      </c>
      <c r="H308" s="236">
        <v>718</v>
      </c>
      <c r="I308" s="237"/>
      <c r="J308" s="238">
        <f>ROUND(I308*H308,2)</f>
        <v>0</v>
      </c>
      <c r="K308" s="234" t="s">
        <v>1</v>
      </c>
      <c r="L308" s="47"/>
      <c r="M308" s="239" t="s">
        <v>1</v>
      </c>
      <c r="N308" s="240" t="s">
        <v>47</v>
      </c>
      <c r="O308" s="94"/>
      <c r="P308" s="241">
        <f>O308*H308</f>
        <v>0</v>
      </c>
      <c r="Q308" s="241">
        <v>0</v>
      </c>
      <c r="R308" s="241">
        <f>Q308*H308</f>
        <v>0</v>
      </c>
      <c r="S308" s="241">
        <v>0</v>
      </c>
      <c r="T308" s="242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43" t="s">
        <v>101</v>
      </c>
      <c r="AT308" s="243" t="s">
        <v>186</v>
      </c>
      <c r="AU308" s="243" t="s">
        <v>98</v>
      </c>
      <c r="AY308" s="19" t="s">
        <v>183</v>
      </c>
      <c r="BE308" s="244">
        <f>IF(N308="základní",J308,0)</f>
        <v>0</v>
      </c>
      <c r="BF308" s="244">
        <f>IF(N308="snížená",J308,0)</f>
        <v>0</v>
      </c>
      <c r="BG308" s="244">
        <f>IF(N308="zákl. přenesená",J308,0)</f>
        <v>0</v>
      </c>
      <c r="BH308" s="244">
        <f>IF(N308="sníž. přenesená",J308,0)</f>
        <v>0</v>
      </c>
      <c r="BI308" s="244">
        <f>IF(N308="nulová",J308,0)</f>
        <v>0</v>
      </c>
      <c r="BJ308" s="19" t="s">
        <v>86</v>
      </c>
      <c r="BK308" s="244">
        <f>ROUND(I308*H308,2)</f>
        <v>0</v>
      </c>
      <c r="BL308" s="19" t="s">
        <v>101</v>
      </c>
      <c r="BM308" s="243" t="s">
        <v>3898</v>
      </c>
    </row>
    <row r="309" s="2" customFormat="1">
      <c r="A309" s="41"/>
      <c r="B309" s="42"/>
      <c r="C309" s="43"/>
      <c r="D309" s="245" t="s">
        <v>192</v>
      </c>
      <c r="E309" s="43"/>
      <c r="F309" s="246" t="s">
        <v>3897</v>
      </c>
      <c r="G309" s="43"/>
      <c r="H309" s="43"/>
      <c r="I309" s="247"/>
      <c r="J309" s="43"/>
      <c r="K309" s="43"/>
      <c r="L309" s="47"/>
      <c r="M309" s="248"/>
      <c r="N309" s="249"/>
      <c r="O309" s="94"/>
      <c r="P309" s="94"/>
      <c r="Q309" s="94"/>
      <c r="R309" s="94"/>
      <c r="S309" s="94"/>
      <c r="T309" s="95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192</v>
      </c>
      <c r="AU309" s="19" t="s">
        <v>98</v>
      </c>
    </row>
    <row r="310" s="13" customFormat="1">
      <c r="A310" s="13"/>
      <c r="B310" s="252"/>
      <c r="C310" s="253"/>
      <c r="D310" s="245" t="s">
        <v>196</v>
      </c>
      <c r="E310" s="254" t="s">
        <v>1</v>
      </c>
      <c r="F310" s="255" t="s">
        <v>3812</v>
      </c>
      <c r="G310" s="253"/>
      <c r="H310" s="254" t="s">
        <v>1</v>
      </c>
      <c r="I310" s="256"/>
      <c r="J310" s="253"/>
      <c r="K310" s="253"/>
      <c r="L310" s="257"/>
      <c r="M310" s="258"/>
      <c r="N310" s="259"/>
      <c r="O310" s="259"/>
      <c r="P310" s="259"/>
      <c r="Q310" s="259"/>
      <c r="R310" s="259"/>
      <c r="S310" s="259"/>
      <c r="T310" s="26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61" t="s">
        <v>196</v>
      </c>
      <c r="AU310" s="261" t="s">
        <v>98</v>
      </c>
      <c r="AV310" s="13" t="s">
        <v>86</v>
      </c>
      <c r="AW310" s="13" t="s">
        <v>38</v>
      </c>
      <c r="AX310" s="13" t="s">
        <v>82</v>
      </c>
      <c r="AY310" s="261" t="s">
        <v>183</v>
      </c>
    </row>
    <row r="311" s="14" customFormat="1">
      <c r="A311" s="14"/>
      <c r="B311" s="262"/>
      <c r="C311" s="263"/>
      <c r="D311" s="245" t="s">
        <v>196</v>
      </c>
      <c r="E311" s="264" t="s">
        <v>1</v>
      </c>
      <c r="F311" s="265" t="s">
        <v>3877</v>
      </c>
      <c r="G311" s="263"/>
      <c r="H311" s="266">
        <v>485.19999999999999</v>
      </c>
      <c r="I311" s="267"/>
      <c r="J311" s="263"/>
      <c r="K311" s="263"/>
      <c r="L311" s="268"/>
      <c r="M311" s="269"/>
      <c r="N311" s="270"/>
      <c r="O311" s="270"/>
      <c r="P311" s="270"/>
      <c r="Q311" s="270"/>
      <c r="R311" s="270"/>
      <c r="S311" s="270"/>
      <c r="T311" s="27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72" t="s">
        <v>196</v>
      </c>
      <c r="AU311" s="272" t="s">
        <v>98</v>
      </c>
      <c r="AV311" s="14" t="s">
        <v>90</v>
      </c>
      <c r="AW311" s="14" t="s">
        <v>38</v>
      </c>
      <c r="AX311" s="14" t="s">
        <v>82</v>
      </c>
      <c r="AY311" s="272" t="s">
        <v>183</v>
      </c>
    </row>
    <row r="312" s="13" customFormat="1">
      <c r="A312" s="13"/>
      <c r="B312" s="252"/>
      <c r="C312" s="253"/>
      <c r="D312" s="245" t="s">
        <v>196</v>
      </c>
      <c r="E312" s="254" t="s">
        <v>1</v>
      </c>
      <c r="F312" s="255" t="s">
        <v>3816</v>
      </c>
      <c r="G312" s="253"/>
      <c r="H312" s="254" t="s">
        <v>1</v>
      </c>
      <c r="I312" s="256"/>
      <c r="J312" s="253"/>
      <c r="K312" s="253"/>
      <c r="L312" s="257"/>
      <c r="M312" s="258"/>
      <c r="N312" s="259"/>
      <c r="O312" s="259"/>
      <c r="P312" s="259"/>
      <c r="Q312" s="259"/>
      <c r="R312" s="259"/>
      <c r="S312" s="259"/>
      <c r="T312" s="26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1" t="s">
        <v>196</v>
      </c>
      <c r="AU312" s="261" t="s">
        <v>98</v>
      </c>
      <c r="AV312" s="13" t="s">
        <v>86</v>
      </c>
      <c r="AW312" s="13" t="s">
        <v>38</v>
      </c>
      <c r="AX312" s="13" t="s">
        <v>82</v>
      </c>
      <c r="AY312" s="261" t="s">
        <v>183</v>
      </c>
    </row>
    <row r="313" s="14" customFormat="1">
      <c r="A313" s="14"/>
      <c r="B313" s="262"/>
      <c r="C313" s="263"/>
      <c r="D313" s="245" t="s">
        <v>196</v>
      </c>
      <c r="E313" s="264" t="s">
        <v>1</v>
      </c>
      <c r="F313" s="265" t="s">
        <v>3878</v>
      </c>
      <c r="G313" s="263"/>
      <c r="H313" s="266">
        <v>232.80000000000001</v>
      </c>
      <c r="I313" s="267"/>
      <c r="J313" s="263"/>
      <c r="K313" s="263"/>
      <c r="L313" s="268"/>
      <c r="M313" s="269"/>
      <c r="N313" s="270"/>
      <c r="O313" s="270"/>
      <c r="P313" s="270"/>
      <c r="Q313" s="270"/>
      <c r="R313" s="270"/>
      <c r="S313" s="270"/>
      <c r="T313" s="27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2" t="s">
        <v>196</v>
      </c>
      <c r="AU313" s="272" t="s">
        <v>98</v>
      </c>
      <c r="AV313" s="14" t="s">
        <v>90</v>
      </c>
      <c r="AW313" s="14" t="s">
        <v>38</v>
      </c>
      <c r="AX313" s="14" t="s">
        <v>82</v>
      </c>
      <c r="AY313" s="272" t="s">
        <v>183</v>
      </c>
    </row>
    <row r="314" s="15" customFormat="1">
      <c r="A314" s="15"/>
      <c r="B314" s="284"/>
      <c r="C314" s="285"/>
      <c r="D314" s="245" t="s">
        <v>196</v>
      </c>
      <c r="E314" s="286" t="s">
        <v>1</v>
      </c>
      <c r="F314" s="287" t="s">
        <v>238</v>
      </c>
      <c r="G314" s="285"/>
      <c r="H314" s="288">
        <v>718</v>
      </c>
      <c r="I314" s="289"/>
      <c r="J314" s="285"/>
      <c r="K314" s="285"/>
      <c r="L314" s="290"/>
      <c r="M314" s="291"/>
      <c r="N314" s="292"/>
      <c r="O314" s="292"/>
      <c r="P314" s="292"/>
      <c r="Q314" s="292"/>
      <c r="R314" s="292"/>
      <c r="S314" s="292"/>
      <c r="T314" s="29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94" t="s">
        <v>196</v>
      </c>
      <c r="AU314" s="294" t="s">
        <v>98</v>
      </c>
      <c r="AV314" s="15" t="s">
        <v>101</v>
      </c>
      <c r="AW314" s="15" t="s">
        <v>38</v>
      </c>
      <c r="AX314" s="15" t="s">
        <v>86</v>
      </c>
      <c r="AY314" s="294" t="s">
        <v>183</v>
      </c>
    </row>
    <row r="315" s="2" customFormat="1" ht="16.5" customHeight="1">
      <c r="A315" s="41"/>
      <c r="B315" s="42"/>
      <c r="C315" s="232" t="s">
        <v>512</v>
      </c>
      <c r="D315" s="232" t="s">
        <v>186</v>
      </c>
      <c r="E315" s="233" t="s">
        <v>1940</v>
      </c>
      <c r="F315" s="234" t="s">
        <v>1941</v>
      </c>
      <c r="G315" s="235" t="s">
        <v>294</v>
      </c>
      <c r="H315" s="236">
        <v>18</v>
      </c>
      <c r="I315" s="237"/>
      <c r="J315" s="238">
        <f>ROUND(I315*H315,2)</f>
        <v>0</v>
      </c>
      <c r="K315" s="234" t="s">
        <v>190</v>
      </c>
      <c r="L315" s="47"/>
      <c r="M315" s="239" t="s">
        <v>1</v>
      </c>
      <c r="N315" s="240" t="s">
        <v>47</v>
      </c>
      <c r="O315" s="94"/>
      <c r="P315" s="241">
        <f>O315*H315</f>
        <v>0</v>
      </c>
      <c r="Q315" s="241">
        <v>0</v>
      </c>
      <c r="R315" s="241">
        <f>Q315*H315</f>
        <v>0</v>
      </c>
      <c r="S315" s="241">
        <v>0</v>
      </c>
      <c r="T315" s="242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43" t="s">
        <v>101</v>
      </c>
      <c r="AT315" s="243" t="s">
        <v>186</v>
      </c>
      <c r="AU315" s="243" t="s">
        <v>98</v>
      </c>
      <c r="AY315" s="19" t="s">
        <v>183</v>
      </c>
      <c r="BE315" s="244">
        <f>IF(N315="základní",J315,0)</f>
        <v>0</v>
      </c>
      <c r="BF315" s="244">
        <f>IF(N315="snížená",J315,0)</f>
        <v>0</v>
      </c>
      <c r="BG315" s="244">
        <f>IF(N315="zákl. přenesená",J315,0)</f>
        <v>0</v>
      </c>
      <c r="BH315" s="244">
        <f>IF(N315="sníž. přenesená",J315,0)</f>
        <v>0</v>
      </c>
      <c r="BI315" s="244">
        <f>IF(N315="nulová",J315,0)</f>
        <v>0</v>
      </c>
      <c r="BJ315" s="19" t="s">
        <v>86</v>
      </c>
      <c r="BK315" s="244">
        <f>ROUND(I315*H315,2)</f>
        <v>0</v>
      </c>
      <c r="BL315" s="19" t="s">
        <v>101</v>
      </c>
      <c r="BM315" s="243" t="s">
        <v>3899</v>
      </c>
    </row>
    <row r="316" s="2" customFormat="1">
      <c r="A316" s="41"/>
      <c r="B316" s="42"/>
      <c r="C316" s="43"/>
      <c r="D316" s="245" t="s">
        <v>192</v>
      </c>
      <c r="E316" s="43"/>
      <c r="F316" s="246" t="s">
        <v>1943</v>
      </c>
      <c r="G316" s="43"/>
      <c r="H316" s="43"/>
      <c r="I316" s="247"/>
      <c r="J316" s="43"/>
      <c r="K316" s="43"/>
      <c r="L316" s="47"/>
      <c r="M316" s="248"/>
      <c r="N316" s="249"/>
      <c r="O316" s="94"/>
      <c r="P316" s="94"/>
      <c r="Q316" s="94"/>
      <c r="R316" s="94"/>
      <c r="S316" s="94"/>
      <c r="T316" s="95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192</v>
      </c>
      <c r="AU316" s="19" t="s">
        <v>98</v>
      </c>
    </row>
    <row r="317" s="2" customFormat="1">
      <c r="A317" s="41"/>
      <c r="B317" s="42"/>
      <c r="C317" s="43"/>
      <c r="D317" s="250" t="s">
        <v>194</v>
      </c>
      <c r="E317" s="43"/>
      <c r="F317" s="251" t="s">
        <v>1944</v>
      </c>
      <c r="G317" s="43"/>
      <c r="H317" s="43"/>
      <c r="I317" s="247"/>
      <c r="J317" s="43"/>
      <c r="K317" s="43"/>
      <c r="L317" s="47"/>
      <c r="M317" s="248"/>
      <c r="N317" s="249"/>
      <c r="O317" s="94"/>
      <c r="P317" s="94"/>
      <c r="Q317" s="94"/>
      <c r="R317" s="94"/>
      <c r="S317" s="94"/>
      <c r="T317" s="95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19" t="s">
        <v>194</v>
      </c>
      <c r="AU317" s="19" t="s">
        <v>98</v>
      </c>
    </row>
    <row r="318" s="13" customFormat="1">
      <c r="A318" s="13"/>
      <c r="B318" s="252"/>
      <c r="C318" s="253"/>
      <c r="D318" s="245" t="s">
        <v>196</v>
      </c>
      <c r="E318" s="254" t="s">
        <v>1</v>
      </c>
      <c r="F318" s="255" t="s">
        <v>3900</v>
      </c>
      <c r="G318" s="253"/>
      <c r="H318" s="254" t="s">
        <v>1</v>
      </c>
      <c r="I318" s="256"/>
      <c r="J318" s="253"/>
      <c r="K318" s="253"/>
      <c r="L318" s="257"/>
      <c r="M318" s="258"/>
      <c r="N318" s="259"/>
      <c r="O318" s="259"/>
      <c r="P318" s="259"/>
      <c r="Q318" s="259"/>
      <c r="R318" s="259"/>
      <c r="S318" s="259"/>
      <c r="T318" s="26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61" t="s">
        <v>196</v>
      </c>
      <c r="AU318" s="261" t="s">
        <v>98</v>
      </c>
      <c r="AV318" s="13" t="s">
        <v>86</v>
      </c>
      <c r="AW318" s="13" t="s">
        <v>38</v>
      </c>
      <c r="AX318" s="13" t="s">
        <v>82</v>
      </c>
      <c r="AY318" s="261" t="s">
        <v>183</v>
      </c>
    </row>
    <row r="319" s="14" customFormat="1">
      <c r="A319" s="14"/>
      <c r="B319" s="262"/>
      <c r="C319" s="263"/>
      <c r="D319" s="245" t="s">
        <v>196</v>
      </c>
      <c r="E319" s="264" t="s">
        <v>1</v>
      </c>
      <c r="F319" s="265" t="s">
        <v>113</v>
      </c>
      <c r="G319" s="263"/>
      <c r="H319" s="266">
        <v>8</v>
      </c>
      <c r="I319" s="267"/>
      <c r="J319" s="263"/>
      <c r="K319" s="263"/>
      <c r="L319" s="268"/>
      <c r="M319" s="269"/>
      <c r="N319" s="270"/>
      <c r="O319" s="270"/>
      <c r="P319" s="270"/>
      <c r="Q319" s="270"/>
      <c r="R319" s="270"/>
      <c r="S319" s="270"/>
      <c r="T319" s="27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72" t="s">
        <v>196</v>
      </c>
      <c r="AU319" s="272" t="s">
        <v>98</v>
      </c>
      <c r="AV319" s="14" t="s">
        <v>90</v>
      </c>
      <c r="AW319" s="14" t="s">
        <v>38</v>
      </c>
      <c r="AX319" s="14" t="s">
        <v>82</v>
      </c>
      <c r="AY319" s="272" t="s">
        <v>183</v>
      </c>
    </row>
    <row r="320" s="13" customFormat="1">
      <c r="A320" s="13"/>
      <c r="B320" s="252"/>
      <c r="C320" s="253"/>
      <c r="D320" s="245" t="s">
        <v>196</v>
      </c>
      <c r="E320" s="254" t="s">
        <v>1</v>
      </c>
      <c r="F320" s="255" t="s">
        <v>3812</v>
      </c>
      <c r="G320" s="253"/>
      <c r="H320" s="254" t="s">
        <v>1</v>
      </c>
      <c r="I320" s="256"/>
      <c r="J320" s="253"/>
      <c r="K320" s="253"/>
      <c r="L320" s="257"/>
      <c r="M320" s="258"/>
      <c r="N320" s="259"/>
      <c r="O320" s="259"/>
      <c r="P320" s="259"/>
      <c r="Q320" s="259"/>
      <c r="R320" s="259"/>
      <c r="S320" s="259"/>
      <c r="T320" s="26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61" t="s">
        <v>196</v>
      </c>
      <c r="AU320" s="261" t="s">
        <v>98</v>
      </c>
      <c r="AV320" s="13" t="s">
        <v>86</v>
      </c>
      <c r="AW320" s="13" t="s">
        <v>38</v>
      </c>
      <c r="AX320" s="13" t="s">
        <v>82</v>
      </c>
      <c r="AY320" s="261" t="s">
        <v>183</v>
      </c>
    </row>
    <row r="321" s="14" customFormat="1">
      <c r="A321" s="14"/>
      <c r="B321" s="262"/>
      <c r="C321" s="263"/>
      <c r="D321" s="245" t="s">
        <v>196</v>
      </c>
      <c r="E321" s="264" t="s">
        <v>1</v>
      </c>
      <c r="F321" s="265" t="s">
        <v>101</v>
      </c>
      <c r="G321" s="263"/>
      <c r="H321" s="266">
        <v>4</v>
      </c>
      <c r="I321" s="267"/>
      <c r="J321" s="263"/>
      <c r="K321" s="263"/>
      <c r="L321" s="268"/>
      <c r="M321" s="269"/>
      <c r="N321" s="270"/>
      <c r="O321" s="270"/>
      <c r="P321" s="270"/>
      <c r="Q321" s="270"/>
      <c r="R321" s="270"/>
      <c r="S321" s="270"/>
      <c r="T321" s="271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72" t="s">
        <v>196</v>
      </c>
      <c r="AU321" s="272" t="s">
        <v>98</v>
      </c>
      <c r="AV321" s="14" t="s">
        <v>90</v>
      </c>
      <c r="AW321" s="14" t="s">
        <v>38</v>
      </c>
      <c r="AX321" s="14" t="s">
        <v>82</v>
      </c>
      <c r="AY321" s="272" t="s">
        <v>183</v>
      </c>
    </row>
    <row r="322" s="13" customFormat="1">
      <c r="A322" s="13"/>
      <c r="B322" s="252"/>
      <c r="C322" s="253"/>
      <c r="D322" s="245" t="s">
        <v>196</v>
      </c>
      <c r="E322" s="254" t="s">
        <v>1</v>
      </c>
      <c r="F322" s="255" t="s">
        <v>3901</v>
      </c>
      <c r="G322" s="253"/>
      <c r="H322" s="254" t="s">
        <v>1</v>
      </c>
      <c r="I322" s="256"/>
      <c r="J322" s="253"/>
      <c r="K322" s="253"/>
      <c r="L322" s="257"/>
      <c r="M322" s="258"/>
      <c r="N322" s="259"/>
      <c r="O322" s="259"/>
      <c r="P322" s="259"/>
      <c r="Q322" s="259"/>
      <c r="R322" s="259"/>
      <c r="S322" s="259"/>
      <c r="T322" s="26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1" t="s">
        <v>196</v>
      </c>
      <c r="AU322" s="261" t="s">
        <v>98</v>
      </c>
      <c r="AV322" s="13" t="s">
        <v>86</v>
      </c>
      <c r="AW322" s="13" t="s">
        <v>38</v>
      </c>
      <c r="AX322" s="13" t="s">
        <v>82</v>
      </c>
      <c r="AY322" s="261" t="s">
        <v>183</v>
      </c>
    </row>
    <row r="323" s="14" customFormat="1">
      <c r="A323" s="14"/>
      <c r="B323" s="262"/>
      <c r="C323" s="263"/>
      <c r="D323" s="245" t="s">
        <v>196</v>
      </c>
      <c r="E323" s="264" t="s">
        <v>1</v>
      </c>
      <c r="F323" s="265" t="s">
        <v>107</v>
      </c>
      <c r="G323" s="263"/>
      <c r="H323" s="266">
        <v>6</v>
      </c>
      <c r="I323" s="267"/>
      <c r="J323" s="263"/>
      <c r="K323" s="263"/>
      <c r="L323" s="268"/>
      <c r="M323" s="269"/>
      <c r="N323" s="270"/>
      <c r="O323" s="270"/>
      <c r="P323" s="270"/>
      <c r="Q323" s="270"/>
      <c r="R323" s="270"/>
      <c r="S323" s="270"/>
      <c r="T323" s="27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2" t="s">
        <v>196</v>
      </c>
      <c r="AU323" s="272" t="s">
        <v>98</v>
      </c>
      <c r="AV323" s="14" t="s">
        <v>90</v>
      </c>
      <c r="AW323" s="14" t="s">
        <v>38</v>
      </c>
      <c r="AX323" s="14" t="s">
        <v>82</v>
      </c>
      <c r="AY323" s="272" t="s">
        <v>183</v>
      </c>
    </row>
    <row r="324" s="15" customFormat="1">
      <c r="A324" s="15"/>
      <c r="B324" s="284"/>
      <c r="C324" s="285"/>
      <c r="D324" s="245" t="s">
        <v>196</v>
      </c>
      <c r="E324" s="286" t="s">
        <v>1</v>
      </c>
      <c r="F324" s="287" t="s">
        <v>238</v>
      </c>
      <c r="G324" s="285"/>
      <c r="H324" s="288">
        <v>18</v>
      </c>
      <c r="I324" s="289"/>
      <c r="J324" s="285"/>
      <c r="K324" s="285"/>
      <c r="L324" s="290"/>
      <c r="M324" s="291"/>
      <c r="N324" s="292"/>
      <c r="O324" s="292"/>
      <c r="P324" s="292"/>
      <c r="Q324" s="292"/>
      <c r="R324" s="292"/>
      <c r="S324" s="292"/>
      <c r="T324" s="293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94" t="s">
        <v>196</v>
      </c>
      <c r="AU324" s="294" t="s">
        <v>98</v>
      </c>
      <c r="AV324" s="15" t="s">
        <v>101</v>
      </c>
      <c r="AW324" s="15" t="s">
        <v>38</v>
      </c>
      <c r="AX324" s="15" t="s">
        <v>86</v>
      </c>
      <c r="AY324" s="294" t="s">
        <v>183</v>
      </c>
    </row>
    <row r="325" s="2" customFormat="1" ht="16.5" customHeight="1">
      <c r="A325" s="41"/>
      <c r="B325" s="42"/>
      <c r="C325" s="232" t="s">
        <v>518</v>
      </c>
      <c r="D325" s="232" t="s">
        <v>186</v>
      </c>
      <c r="E325" s="233" t="s">
        <v>3902</v>
      </c>
      <c r="F325" s="234" t="s">
        <v>3903</v>
      </c>
      <c r="G325" s="235" t="s">
        <v>294</v>
      </c>
      <c r="H325" s="236">
        <v>68</v>
      </c>
      <c r="I325" s="237"/>
      <c r="J325" s="238">
        <f>ROUND(I325*H325,2)</f>
        <v>0</v>
      </c>
      <c r="K325" s="234" t="s">
        <v>190</v>
      </c>
      <c r="L325" s="47"/>
      <c r="M325" s="239" t="s">
        <v>1</v>
      </c>
      <c r="N325" s="240" t="s">
        <v>47</v>
      </c>
      <c r="O325" s="94"/>
      <c r="P325" s="241">
        <f>O325*H325</f>
        <v>0</v>
      </c>
      <c r="Q325" s="241">
        <v>0.00051999999999999995</v>
      </c>
      <c r="R325" s="241">
        <f>Q325*H325</f>
        <v>0.035359999999999996</v>
      </c>
      <c r="S325" s="241">
        <v>0</v>
      </c>
      <c r="T325" s="242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43" t="s">
        <v>101</v>
      </c>
      <c r="AT325" s="243" t="s">
        <v>186</v>
      </c>
      <c r="AU325" s="243" t="s">
        <v>98</v>
      </c>
      <c r="AY325" s="19" t="s">
        <v>183</v>
      </c>
      <c r="BE325" s="244">
        <f>IF(N325="základní",J325,0)</f>
        <v>0</v>
      </c>
      <c r="BF325" s="244">
        <f>IF(N325="snížená",J325,0)</f>
        <v>0</v>
      </c>
      <c r="BG325" s="244">
        <f>IF(N325="zákl. přenesená",J325,0)</f>
        <v>0</v>
      </c>
      <c r="BH325" s="244">
        <f>IF(N325="sníž. přenesená",J325,0)</f>
        <v>0</v>
      </c>
      <c r="BI325" s="244">
        <f>IF(N325="nulová",J325,0)</f>
        <v>0</v>
      </c>
      <c r="BJ325" s="19" t="s">
        <v>86</v>
      </c>
      <c r="BK325" s="244">
        <f>ROUND(I325*H325,2)</f>
        <v>0</v>
      </c>
      <c r="BL325" s="19" t="s">
        <v>101</v>
      </c>
      <c r="BM325" s="243" t="s">
        <v>3904</v>
      </c>
    </row>
    <row r="326" s="2" customFormat="1">
      <c r="A326" s="41"/>
      <c r="B326" s="42"/>
      <c r="C326" s="43"/>
      <c r="D326" s="245" t="s">
        <v>192</v>
      </c>
      <c r="E326" s="43"/>
      <c r="F326" s="246" t="s">
        <v>3905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192</v>
      </c>
      <c r="AU326" s="19" t="s">
        <v>98</v>
      </c>
    </row>
    <row r="327" s="2" customFormat="1">
      <c r="A327" s="41"/>
      <c r="B327" s="42"/>
      <c r="C327" s="43"/>
      <c r="D327" s="250" t="s">
        <v>194</v>
      </c>
      <c r="E327" s="43"/>
      <c r="F327" s="251" t="s">
        <v>3906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194</v>
      </c>
      <c r="AU327" s="19" t="s">
        <v>98</v>
      </c>
    </row>
    <row r="328" s="13" customFormat="1">
      <c r="A328" s="13"/>
      <c r="B328" s="252"/>
      <c r="C328" s="253"/>
      <c r="D328" s="245" t="s">
        <v>196</v>
      </c>
      <c r="E328" s="254" t="s">
        <v>1</v>
      </c>
      <c r="F328" s="255" t="s">
        <v>3907</v>
      </c>
      <c r="G328" s="253"/>
      <c r="H328" s="254" t="s">
        <v>1</v>
      </c>
      <c r="I328" s="256"/>
      <c r="J328" s="253"/>
      <c r="K328" s="253"/>
      <c r="L328" s="257"/>
      <c r="M328" s="258"/>
      <c r="N328" s="259"/>
      <c r="O328" s="259"/>
      <c r="P328" s="259"/>
      <c r="Q328" s="259"/>
      <c r="R328" s="259"/>
      <c r="S328" s="259"/>
      <c r="T328" s="26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1" t="s">
        <v>196</v>
      </c>
      <c r="AU328" s="261" t="s">
        <v>98</v>
      </c>
      <c r="AV328" s="13" t="s">
        <v>86</v>
      </c>
      <c r="AW328" s="13" t="s">
        <v>38</v>
      </c>
      <c r="AX328" s="13" t="s">
        <v>82</v>
      </c>
      <c r="AY328" s="261" t="s">
        <v>183</v>
      </c>
    </row>
    <row r="329" s="14" customFormat="1">
      <c r="A329" s="14"/>
      <c r="B329" s="262"/>
      <c r="C329" s="263"/>
      <c r="D329" s="245" t="s">
        <v>196</v>
      </c>
      <c r="E329" s="264" t="s">
        <v>1</v>
      </c>
      <c r="F329" s="265" t="s">
        <v>335</v>
      </c>
      <c r="G329" s="263"/>
      <c r="H329" s="266">
        <v>22</v>
      </c>
      <c r="I329" s="267"/>
      <c r="J329" s="263"/>
      <c r="K329" s="263"/>
      <c r="L329" s="268"/>
      <c r="M329" s="269"/>
      <c r="N329" s="270"/>
      <c r="O329" s="270"/>
      <c r="P329" s="270"/>
      <c r="Q329" s="270"/>
      <c r="R329" s="270"/>
      <c r="S329" s="270"/>
      <c r="T329" s="27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2" t="s">
        <v>196</v>
      </c>
      <c r="AU329" s="272" t="s">
        <v>98</v>
      </c>
      <c r="AV329" s="14" t="s">
        <v>90</v>
      </c>
      <c r="AW329" s="14" t="s">
        <v>38</v>
      </c>
      <c r="AX329" s="14" t="s">
        <v>82</v>
      </c>
      <c r="AY329" s="272" t="s">
        <v>183</v>
      </c>
    </row>
    <row r="330" s="13" customFormat="1">
      <c r="A330" s="13"/>
      <c r="B330" s="252"/>
      <c r="C330" s="253"/>
      <c r="D330" s="245" t="s">
        <v>196</v>
      </c>
      <c r="E330" s="254" t="s">
        <v>1</v>
      </c>
      <c r="F330" s="255" t="s">
        <v>3812</v>
      </c>
      <c r="G330" s="253"/>
      <c r="H330" s="254" t="s">
        <v>1</v>
      </c>
      <c r="I330" s="256"/>
      <c r="J330" s="253"/>
      <c r="K330" s="253"/>
      <c r="L330" s="257"/>
      <c r="M330" s="258"/>
      <c r="N330" s="259"/>
      <c r="O330" s="259"/>
      <c r="P330" s="259"/>
      <c r="Q330" s="259"/>
      <c r="R330" s="259"/>
      <c r="S330" s="259"/>
      <c r="T330" s="26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61" t="s">
        <v>196</v>
      </c>
      <c r="AU330" s="261" t="s">
        <v>98</v>
      </c>
      <c r="AV330" s="13" t="s">
        <v>86</v>
      </c>
      <c r="AW330" s="13" t="s">
        <v>38</v>
      </c>
      <c r="AX330" s="13" t="s">
        <v>82</v>
      </c>
      <c r="AY330" s="261" t="s">
        <v>183</v>
      </c>
    </row>
    <row r="331" s="14" customFormat="1">
      <c r="A331" s="14"/>
      <c r="B331" s="262"/>
      <c r="C331" s="263"/>
      <c r="D331" s="245" t="s">
        <v>196</v>
      </c>
      <c r="E331" s="264" t="s">
        <v>1</v>
      </c>
      <c r="F331" s="265" t="s">
        <v>3908</v>
      </c>
      <c r="G331" s="263"/>
      <c r="H331" s="266">
        <v>38</v>
      </c>
      <c r="I331" s="267"/>
      <c r="J331" s="263"/>
      <c r="K331" s="263"/>
      <c r="L331" s="268"/>
      <c r="M331" s="269"/>
      <c r="N331" s="270"/>
      <c r="O331" s="270"/>
      <c r="P331" s="270"/>
      <c r="Q331" s="270"/>
      <c r="R331" s="270"/>
      <c r="S331" s="270"/>
      <c r="T331" s="27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2" t="s">
        <v>196</v>
      </c>
      <c r="AU331" s="272" t="s">
        <v>98</v>
      </c>
      <c r="AV331" s="14" t="s">
        <v>90</v>
      </c>
      <c r="AW331" s="14" t="s">
        <v>38</v>
      </c>
      <c r="AX331" s="14" t="s">
        <v>82</v>
      </c>
      <c r="AY331" s="272" t="s">
        <v>183</v>
      </c>
    </row>
    <row r="332" s="13" customFormat="1">
      <c r="A332" s="13"/>
      <c r="B332" s="252"/>
      <c r="C332" s="253"/>
      <c r="D332" s="245" t="s">
        <v>196</v>
      </c>
      <c r="E332" s="254" t="s">
        <v>1</v>
      </c>
      <c r="F332" s="255" t="s">
        <v>3901</v>
      </c>
      <c r="G332" s="253"/>
      <c r="H332" s="254" t="s">
        <v>1</v>
      </c>
      <c r="I332" s="256"/>
      <c r="J332" s="253"/>
      <c r="K332" s="253"/>
      <c r="L332" s="257"/>
      <c r="M332" s="258"/>
      <c r="N332" s="259"/>
      <c r="O332" s="259"/>
      <c r="P332" s="259"/>
      <c r="Q332" s="259"/>
      <c r="R332" s="259"/>
      <c r="S332" s="259"/>
      <c r="T332" s="26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1" t="s">
        <v>196</v>
      </c>
      <c r="AU332" s="261" t="s">
        <v>98</v>
      </c>
      <c r="AV332" s="13" t="s">
        <v>86</v>
      </c>
      <c r="AW332" s="13" t="s">
        <v>38</v>
      </c>
      <c r="AX332" s="13" t="s">
        <v>82</v>
      </c>
      <c r="AY332" s="261" t="s">
        <v>183</v>
      </c>
    </row>
    <row r="333" s="14" customFormat="1">
      <c r="A333" s="14"/>
      <c r="B333" s="262"/>
      <c r="C333" s="263"/>
      <c r="D333" s="245" t="s">
        <v>196</v>
      </c>
      <c r="E333" s="264" t="s">
        <v>1</v>
      </c>
      <c r="F333" s="265" t="s">
        <v>113</v>
      </c>
      <c r="G333" s="263"/>
      <c r="H333" s="266">
        <v>8</v>
      </c>
      <c r="I333" s="267"/>
      <c r="J333" s="263"/>
      <c r="K333" s="263"/>
      <c r="L333" s="268"/>
      <c r="M333" s="269"/>
      <c r="N333" s="270"/>
      <c r="O333" s="270"/>
      <c r="P333" s="270"/>
      <c r="Q333" s="270"/>
      <c r="R333" s="270"/>
      <c r="S333" s="270"/>
      <c r="T333" s="27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72" t="s">
        <v>196</v>
      </c>
      <c r="AU333" s="272" t="s">
        <v>98</v>
      </c>
      <c r="AV333" s="14" t="s">
        <v>90</v>
      </c>
      <c r="AW333" s="14" t="s">
        <v>38</v>
      </c>
      <c r="AX333" s="14" t="s">
        <v>82</v>
      </c>
      <c r="AY333" s="272" t="s">
        <v>183</v>
      </c>
    </row>
    <row r="334" s="15" customFormat="1">
      <c r="A334" s="15"/>
      <c r="B334" s="284"/>
      <c r="C334" s="285"/>
      <c r="D334" s="245" t="s">
        <v>196</v>
      </c>
      <c r="E334" s="286" t="s">
        <v>1</v>
      </c>
      <c r="F334" s="287" t="s">
        <v>238</v>
      </c>
      <c r="G334" s="285"/>
      <c r="H334" s="288">
        <v>68</v>
      </c>
      <c r="I334" s="289"/>
      <c r="J334" s="285"/>
      <c r="K334" s="285"/>
      <c r="L334" s="290"/>
      <c r="M334" s="291"/>
      <c r="N334" s="292"/>
      <c r="O334" s="292"/>
      <c r="P334" s="292"/>
      <c r="Q334" s="292"/>
      <c r="R334" s="292"/>
      <c r="S334" s="292"/>
      <c r="T334" s="29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94" t="s">
        <v>196</v>
      </c>
      <c r="AU334" s="294" t="s">
        <v>98</v>
      </c>
      <c r="AV334" s="15" t="s">
        <v>101</v>
      </c>
      <c r="AW334" s="15" t="s">
        <v>38</v>
      </c>
      <c r="AX334" s="15" t="s">
        <v>86</v>
      </c>
      <c r="AY334" s="294" t="s">
        <v>183</v>
      </c>
    </row>
    <row r="335" s="2" customFormat="1" ht="24.15" customHeight="1">
      <c r="A335" s="41"/>
      <c r="B335" s="42"/>
      <c r="C335" s="232" t="s">
        <v>524</v>
      </c>
      <c r="D335" s="232" t="s">
        <v>186</v>
      </c>
      <c r="E335" s="233" t="s">
        <v>1951</v>
      </c>
      <c r="F335" s="234" t="s">
        <v>1952</v>
      </c>
      <c r="G335" s="235" t="s">
        <v>294</v>
      </c>
      <c r="H335" s="236">
        <v>6</v>
      </c>
      <c r="I335" s="237"/>
      <c r="J335" s="238">
        <f>ROUND(I335*H335,2)</f>
        <v>0</v>
      </c>
      <c r="K335" s="234" t="s">
        <v>1</v>
      </c>
      <c r="L335" s="47"/>
      <c r="M335" s="239" t="s">
        <v>1</v>
      </c>
      <c r="N335" s="240" t="s">
        <v>47</v>
      </c>
      <c r="O335" s="94"/>
      <c r="P335" s="241">
        <f>O335*H335</f>
        <v>0</v>
      </c>
      <c r="Q335" s="241">
        <v>0</v>
      </c>
      <c r="R335" s="241">
        <f>Q335*H335</f>
        <v>0</v>
      </c>
      <c r="S335" s="241">
        <v>0</v>
      </c>
      <c r="T335" s="242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43" t="s">
        <v>101</v>
      </c>
      <c r="AT335" s="243" t="s">
        <v>186</v>
      </c>
      <c r="AU335" s="243" t="s">
        <v>98</v>
      </c>
      <c r="AY335" s="19" t="s">
        <v>183</v>
      </c>
      <c r="BE335" s="244">
        <f>IF(N335="základní",J335,0)</f>
        <v>0</v>
      </c>
      <c r="BF335" s="244">
        <f>IF(N335="snížená",J335,0)</f>
        <v>0</v>
      </c>
      <c r="BG335" s="244">
        <f>IF(N335="zákl. přenesená",J335,0)</f>
        <v>0</v>
      </c>
      <c r="BH335" s="244">
        <f>IF(N335="sníž. přenesená",J335,0)</f>
        <v>0</v>
      </c>
      <c r="BI335" s="244">
        <f>IF(N335="nulová",J335,0)</f>
        <v>0</v>
      </c>
      <c r="BJ335" s="19" t="s">
        <v>86</v>
      </c>
      <c r="BK335" s="244">
        <f>ROUND(I335*H335,2)</f>
        <v>0</v>
      </c>
      <c r="BL335" s="19" t="s">
        <v>101</v>
      </c>
      <c r="BM335" s="243" t="s">
        <v>3909</v>
      </c>
    </row>
    <row r="336" s="2" customFormat="1">
      <c r="A336" s="41"/>
      <c r="B336" s="42"/>
      <c r="C336" s="43"/>
      <c r="D336" s="245" t="s">
        <v>192</v>
      </c>
      <c r="E336" s="43"/>
      <c r="F336" s="246" t="s">
        <v>1954</v>
      </c>
      <c r="G336" s="43"/>
      <c r="H336" s="43"/>
      <c r="I336" s="247"/>
      <c r="J336" s="43"/>
      <c r="K336" s="43"/>
      <c r="L336" s="47"/>
      <c r="M336" s="248"/>
      <c r="N336" s="249"/>
      <c r="O336" s="94"/>
      <c r="P336" s="94"/>
      <c r="Q336" s="94"/>
      <c r="R336" s="94"/>
      <c r="S336" s="94"/>
      <c r="T336" s="95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19" t="s">
        <v>192</v>
      </c>
      <c r="AU336" s="19" t="s">
        <v>98</v>
      </c>
    </row>
    <row r="337" s="13" customFormat="1">
      <c r="A337" s="13"/>
      <c r="B337" s="252"/>
      <c r="C337" s="253"/>
      <c r="D337" s="245" t="s">
        <v>196</v>
      </c>
      <c r="E337" s="254" t="s">
        <v>1</v>
      </c>
      <c r="F337" s="255" t="s">
        <v>3812</v>
      </c>
      <c r="G337" s="253"/>
      <c r="H337" s="254" t="s">
        <v>1</v>
      </c>
      <c r="I337" s="256"/>
      <c r="J337" s="253"/>
      <c r="K337" s="253"/>
      <c r="L337" s="257"/>
      <c r="M337" s="258"/>
      <c r="N337" s="259"/>
      <c r="O337" s="259"/>
      <c r="P337" s="259"/>
      <c r="Q337" s="259"/>
      <c r="R337" s="259"/>
      <c r="S337" s="259"/>
      <c r="T337" s="26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61" t="s">
        <v>196</v>
      </c>
      <c r="AU337" s="261" t="s">
        <v>98</v>
      </c>
      <c r="AV337" s="13" t="s">
        <v>86</v>
      </c>
      <c r="AW337" s="13" t="s">
        <v>38</v>
      </c>
      <c r="AX337" s="13" t="s">
        <v>82</v>
      </c>
      <c r="AY337" s="261" t="s">
        <v>183</v>
      </c>
    </row>
    <row r="338" s="13" customFormat="1">
      <c r="A338" s="13"/>
      <c r="B338" s="252"/>
      <c r="C338" s="253"/>
      <c r="D338" s="245" t="s">
        <v>196</v>
      </c>
      <c r="E338" s="254" t="s">
        <v>1</v>
      </c>
      <c r="F338" s="255" t="s">
        <v>3910</v>
      </c>
      <c r="G338" s="253"/>
      <c r="H338" s="254" t="s">
        <v>1</v>
      </c>
      <c r="I338" s="256"/>
      <c r="J338" s="253"/>
      <c r="K338" s="253"/>
      <c r="L338" s="257"/>
      <c r="M338" s="258"/>
      <c r="N338" s="259"/>
      <c r="O338" s="259"/>
      <c r="P338" s="259"/>
      <c r="Q338" s="259"/>
      <c r="R338" s="259"/>
      <c r="S338" s="259"/>
      <c r="T338" s="26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61" t="s">
        <v>196</v>
      </c>
      <c r="AU338" s="261" t="s">
        <v>98</v>
      </c>
      <c r="AV338" s="13" t="s">
        <v>86</v>
      </c>
      <c r="AW338" s="13" t="s">
        <v>38</v>
      </c>
      <c r="AX338" s="13" t="s">
        <v>82</v>
      </c>
      <c r="AY338" s="261" t="s">
        <v>183</v>
      </c>
    </row>
    <row r="339" s="14" customFormat="1">
      <c r="A339" s="14"/>
      <c r="B339" s="262"/>
      <c r="C339" s="263"/>
      <c r="D339" s="245" t="s">
        <v>196</v>
      </c>
      <c r="E339" s="264" t="s">
        <v>1</v>
      </c>
      <c r="F339" s="265" t="s">
        <v>101</v>
      </c>
      <c r="G339" s="263"/>
      <c r="H339" s="266">
        <v>4</v>
      </c>
      <c r="I339" s="267"/>
      <c r="J339" s="263"/>
      <c r="K339" s="263"/>
      <c r="L339" s="268"/>
      <c r="M339" s="269"/>
      <c r="N339" s="270"/>
      <c r="O339" s="270"/>
      <c r="P339" s="270"/>
      <c r="Q339" s="270"/>
      <c r="R339" s="270"/>
      <c r="S339" s="270"/>
      <c r="T339" s="27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72" t="s">
        <v>196</v>
      </c>
      <c r="AU339" s="272" t="s">
        <v>98</v>
      </c>
      <c r="AV339" s="14" t="s">
        <v>90</v>
      </c>
      <c r="AW339" s="14" t="s">
        <v>38</v>
      </c>
      <c r="AX339" s="14" t="s">
        <v>82</v>
      </c>
      <c r="AY339" s="272" t="s">
        <v>183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3911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98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4" customFormat="1">
      <c r="A341" s="14"/>
      <c r="B341" s="262"/>
      <c r="C341" s="263"/>
      <c r="D341" s="245" t="s">
        <v>196</v>
      </c>
      <c r="E341" s="264" t="s">
        <v>1</v>
      </c>
      <c r="F341" s="265" t="s">
        <v>90</v>
      </c>
      <c r="G341" s="263"/>
      <c r="H341" s="266">
        <v>2</v>
      </c>
      <c r="I341" s="267"/>
      <c r="J341" s="263"/>
      <c r="K341" s="263"/>
      <c r="L341" s="268"/>
      <c r="M341" s="269"/>
      <c r="N341" s="270"/>
      <c r="O341" s="270"/>
      <c r="P341" s="270"/>
      <c r="Q341" s="270"/>
      <c r="R341" s="270"/>
      <c r="S341" s="270"/>
      <c r="T341" s="27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2" t="s">
        <v>196</v>
      </c>
      <c r="AU341" s="272" t="s">
        <v>98</v>
      </c>
      <c r="AV341" s="14" t="s">
        <v>90</v>
      </c>
      <c r="AW341" s="14" t="s">
        <v>38</v>
      </c>
      <c r="AX341" s="14" t="s">
        <v>82</v>
      </c>
      <c r="AY341" s="272" t="s">
        <v>183</v>
      </c>
    </row>
    <row r="342" s="15" customFormat="1">
      <c r="A342" s="15"/>
      <c r="B342" s="284"/>
      <c r="C342" s="285"/>
      <c r="D342" s="245" t="s">
        <v>196</v>
      </c>
      <c r="E342" s="286" t="s">
        <v>1</v>
      </c>
      <c r="F342" s="287" t="s">
        <v>238</v>
      </c>
      <c r="G342" s="285"/>
      <c r="H342" s="288">
        <v>6</v>
      </c>
      <c r="I342" s="289"/>
      <c r="J342" s="285"/>
      <c r="K342" s="285"/>
      <c r="L342" s="290"/>
      <c r="M342" s="291"/>
      <c r="N342" s="292"/>
      <c r="O342" s="292"/>
      <c r="P342" s="292"/>
      <c r="Q342" s="292"/>
      <c r="R342" s="292"/>
      <c r="S342" s="292"/>
      <c r="T342" s="293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94" t="s">
        <v>196</v>
      </c>
      <c r="AU342" s="294" t="s">
        <v>98</v>
      </c>
      <c r="AV342" s="15" t="s">
        <v>101</v>
      </c>
      <c r="AW342" s="15" t="s">
        <v>38</v>
      </c>
      <c r="AX342" s="15" t="s">
        <v>86</v>
      </c>
      <c r="AY342" s="294" t="s">
        <v>183</v>
      </c>
    </row>
    <row r="343" s="2" customFormat="1" ht="16.5" customHeight="1">
      <c r="A343" s="41"/>
      <c r="B343" s="42"/>
      <c r="C343" s="274" t="s">
        <v>529</v>
      </c>
      <c r="D343" s="274" t="s">
        <v>222</v>
      </c>
      <c r="E343" s="275" t="s">
        <v>1955</v>
      </c>
      <c r="F343" s="276" t="s">
        <v>3912</v>
      </c>
      <c r="G343" s="277" t="s">
        <v>1957</v>
      </c>
      <c r="H343" s="278">
        <v>4</v>
      </c>
      <c r="I343" s="279"/>
      <c r="J343" s="280">
        <f>ROUND(I343*H343,2)</f>
        <v>0</v>
      </c>
      <c r="K343" s="276" t="s">
        <v>1</v>
      </c>
      <c r="L343" s="281"/>
      <c r="M343" s="282" t="s">
        <v>1</v>
      </c>
      <c r="N343" s="283" t="s">
        <v>47</v>
      </c>
      <c r="O343" s="94"/>
      <c r="P343" s="241">
        <f>O343*H343</f>
        <v>0</v>
      </c>
      <c r="Q343" s="241">
        <v>0</v>
      </c>
      <c r="R343" s="241">
        <f>Q343*H343</f>
        <v>0</v>
      </c>
      <c r="S343" s="241">
        <v>0</v>
      </c>
      <c r="T343" s="242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43" t="s">
        <v>113</v>
      </c>
      <c r="AT343" s="243" t="s">
        <v>222</v>
      </c>
      <c r="AU343" s="243" t="s">
        <v>98</v>
      </c>
      <c r="AY343" s="19" t="s">
        <v>183</v>
      </c>
      <c r="BE343" s="244">
        <f>IF(N343="základní",J343,0)</f>
        <v>0</v>
      </c>
      <c r="BF343" s="244">
        <f>IF(N343="snížená",J343,0)</f>
        <v>0</v>
      </c>
      <c r="BG343" s="244">
        <f>IF(N343="zákl. přenesená",J343,0)</f>
        <v>0</v>
      </c>
      <c r="BH343" s="244">
        <f>IF(N343="sníž. přenesená",J343,0)</f>
        <v>0</v>
      </c>
      <c r="BI343" s="244">
        <f>IF(N343="nulová",J343,0)</f>
        <v>0</v>
      </c>
      <c r="BJ343" s="19" t="s">
        <v>86</v>
      </c>
      <c r="BK343" s="244">
        <f>ROUND(I343*H343,2)</f>
        <v>0</v>
      </c>
      <c r="BL343" s="19" t="s">
        <v>101</v>
      </c>
      <c r="BM343" s="243" t="s">
        <v>3913</v>
      </c>
    </row>
    <row r="344" s="2" customFormat="1">
      <c r="A344" s="41"/>
      <c r="B344" s="42"/>
      <c r="C344" s="43"/>
      <c r="D344" s="245" t="s">
        <v>192</v>
      </c>
      <c r="E344" s="43"/>
      <c r="F344" s="246" t="s">
        <v>1959</v>
      </c>
      <c r="G344" s="43"/>
      <c r="H344" s="43"/>
      <c r="I344" s="247"/>
      <c r="J344" s="43"/>
      <c r="K344" s="43"/>
      <c r="L344" s="47"/>
      <c r="M344" s="248"/>
      <c r="N344" s="249"/>
      <c r="O344" s="94"/>
      <c r="P344" s="94"/>
      <c r="Q344" s="94"/>
      <c r="R344" s="94"/>
      <c r="S344" s="94"/>
      <c r="T344" s="95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19" t="s">
        <v>192</v>
      </c>
      <c r="AU344" s="19" t="s">
        <v>98</v>
      </c>
    </row>
    <row r="345" s="13" customFormat="1">
      <c r="A345" s="13"/>
      <c r="B345" s="252"/>
      <c r="C345" s="253"/>
      <c r="D345" s="245" t="s">
        <v>196</v>
      </c>
      <c r="E345" s="254" t="s">
        <v>1</v>
      </c>
      <c r="F345" s="255" t="s">
        <v>3812</v>
      </c>
      <c r="G345" s="253"/>
      <c r="H345" s="254" t="s">
        <v>1</v>
      </c>
      <c r="I345" s="256"/>
      <c r="J345" s="253"/>
      <c r="K345" s="253"/>
      <c r="L345" s="257"/>
      <c r="M345" s="258"/>
      <c r="N345" s="259"/>
      <c r="O345" s="259"/>
      <c r="P345" s="259"/>
      <c r="Q345" s="259"/>
      <c r="R345" s="259"/>
      <c r="S345" s="259"/>
      <c r="T345" s="26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1" t="s">
        <v>196</v>
      </c>
      <c r="AU345" s="261" t="s">
        <v>98</v>
      </c>
      <c r="AV345" s="13" t="s">
        <v>86</v>
      </c>
      <c r="AW345" s="13" t="s">
        <v>38</v>
      </c>
      <c r="AX345" s="13" t="s">
        <v>82</v>
      </c>
      <c r="AY345" s="261" t="s">
        <v>183</v>
      </c>
    </row>
    <row r="346" s="14" customFormat="1">
      <c r="A346" s="14"/>
      <c r="B346" s="262"/>
      <c r="C346" s="263"/>
      <c r="D346" s="245" t="s">
        <v>196</v>
      </c>
      <c r="E346" s="264" t="s">
        <v>1</v>
      </c>
      <c r="F346" s="265" t="s">
        <v>101</v>
      </c>
      <c r="G346" s="263"/>
      <c r="H346" s="266">
        <v>4</v>
      </c>
      <c r="I346" s="267"/>
      <c r="J346" s="263"/>
      <c r="K346" s="263"/>
      <c r="L346" s="268"/>
      <c r="M346" s="269"/>
      <c r="N346" s="270"/>
      <c r="O346" s="270"/>
      <c r="P346" s="270"/>
      <c r="Q346" s="270"/>
      <c r="R346" s="270"/>
      <c r="S346" s="270"/>
      <c r="T346" s="27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72" t="s">
        <v>196</v>
      </c>
      <c r="AU346" s="272" t="s">
        <v>98</v>
      </c>
      <c r="AV346" s="14" t="s">
        <v>90</v>
      </c>
      <c r="AW346" s="14" t="s">
        <v>38</v>
      </c>
      <c r="AX346" s="14" t="s">
        <v>86</v>
      </c>
      <c r="AY346" s="272" t="s">
        <v>183</v>
      </c>
    </row>
    <row r="347" s="2" customFormat="1" ht="16.5" customHeight="1">
      <c r="A347" s="41"/>
      <c r="B347" s="42"/>
      <c r="C347" s="274" t="s">
        <v>531</v>
      </c>
      <c r="D347" s="274" t="s">
        <v>222</v>
      </c>
      <c r="E347" s="275" t="s">
        <v>3914</v>
      </c>
      <c r="F347" s="276" t="s">
        <v>3915</v>
      </c>
      <c r="G347" s="277" t="s">
        <v>1957</v>
      </c>
      <c r="H347" s="278">
        <v>2</v>
      </c>
      <c r="I347" s="279"/>
      <c r="J347" s="280">
        <f>ROUND(I347*H347,2)</f>
        <v>0</v>
      </c>
      <c r="K347" s="276" t="s">
        <v>1</v>
      </c>
      <c r="L347" s="281"/>
      <c r="M347" s="282" t="s">
        <v>1</v>
      </c>
      <c r="N347" s="283" t="s">
        <v>47</v>
      </c>
      <c r="O347" s="94"/>
      <c r="P347" s="241">
        <f>O347*H347</f>
        <v>0</v>
      </c>
      <c r="Q347" s="241">
        <v>0</v>
      </c>
      <c r="R347" s="241">
        <f>Q347*H347</f>
        <v>0</v>
      </c>
      <c r="S347" s="241">
        <v>0</v>
      </c>
      <c r="T347" s="242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43" t="s">
        <v>113</v>
      </c>
      <c r="AT347" s="243" t="s">
        <v>222</v>
      </c>
      <c r="AU347" s="243" t="s">
        <v>98</v>
      </c>
      <c r="AY347" s="19" t="s">
        <v>183</v>
      </c>
      <c r="BE347" s="244">
        <f>IF(N347="základní",J347,0)</f>
        <v>0</v>
      </c>
      <c r="BF347" s="244">
        <f>IF(N347="snížená",J347,0)</f>
        <v>0</v>
      </c>
      <c r="BG347" s="244">
        <f>IF(N347="zákl. přenesená",J347,0)</f>
        <v>0</v>
      </c>
      <c r="BH347" s="244">
        <f>IF(N347="sníž. přenesená",J347,0)</f>
        <v>0</v>
      </c>
      <c r="BI347" s="244">
        <f>IF(N347="nulová",J347,0)</f>
        <v>0</v>
      </c>
      <c r="BJ347" s="19" t="s">
        <v>86</v>
      </c>
      <c r="BK347" s="244">
        <f>ROUND(I347*H347,2)</f>
        <v>0</v>
      </c>
      <c r="BL347" s="19" t="s">
        <v>101</v>
      </c>
      <c r="BM347" s="243" t="s">
        <v>3916</v>
      </c>
    </row>
    <row r="348" s="2" customFormat="1">
      <c r="A348" s="41"/>
      <c r="B348" s="42"/>
      <c r="C348" s="43"/>
      <c r="D348" s="245" t="s">
        <v>192</v>
      </c>
      <c r="E348" s="43"/>
      <c r="F348" s="246" t="s">
        <v>3917</v>
      </c>
      <c r="G348" s="43"/>
      <c r="H348" s="43"/>
      <c r="I348" s="247"/>
      <c r="J348" s="43"/>
      <c r="K348" s="43"/>
      <c r="L348" s="47"/>
      <c r="M348" s="248"/>
      <c r="N348" s="249"/>
      <c r="O348" s="94"/>
      <c r="P348" s="94"/>
      <c r="Q348" s="94"/>
      <c r="R348" s="94"/>
      <c r="S348" s="94"/>
      <c r="T348" s="95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19" t="s">
        <v>192</v>
      </c>
      <c r="AU348" s="19" t="s">
        <v>98</v>
      </c>
    </row>
    <row r="349" s="13" customFormat="1">
      <c r="A349" s="13"/>
      <c r="B349" s="252"/>
      <c r="C349" s="253"/>
      <c r="D349" s="245" t="s">
        <v>196</v>
      </c>
      <c r="E349" s="254" t="s">
        <v>1</v>
      </c>
      <c r="F349" s="255" t="s">
        <v>3812</v>
      </c>
      <c r="G349" s="253"/>
      <c r="H349" s="254" t="s">
        <v>1</v>
      </c>
      <c r="I349" s="256"/>
      <c r="J349" s="253"/>
      <c r="K349" s="253"/>
      <c r="L349" s="257"/>
      <c r="M349" s="258"/>
      <c r="N349" s="259"/>
      <c r="O349" s="259"/>
      <c r="P349" s="259"/>
      <c r="Q349" s="259"/>
      <c r="R349" s="259"/>
      <c r="S349" s="259"/>
      <c r="T349" s="26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61" t="s">
        <v>196</v>
      </c>
      <c r="AU349" s="261" t="s">
        <v>98</v>
      </c>
      <c r="AV349" s="13" t="s">
        <v>86</v>
      </c>
      <c r="AW349" s="13" t="s">
        <v>38</v>
      </c>
      <c r="AX349" s="13" t="s">
        <v>82</v>
      </c>
      <c r="AY349" s="261" t="s">
        <v>183</v>
      </c>
    </row>
    <row r="350" s="14" customFormat="1">
      <c r="A350" s="14"/>
      <c r="B350" s="262"/>
      <c r="C350" s="263"/>
      <c r="D350" s="245" t="s">
        <v>196</v>
      </c>
      <c r="E350" s="264" t="s">
        <v>1</v>
      </c>
      <c r="F350" s="265" t="s">
        <v>90</v>
      </c>
      <c r="G350" s="263"/>
      <c r="H350" s="266">
        <v>2</v>
      </c>
      <c r="I350" s="267"/>
      <c r="J350" s="263"/>
      <c r="K350" s="263"/>
      <c r="L350" s="268"/>
      <c r="M350" s="269"/>
      <c r="N350" s="270"/>
      <c r="O350" s="270"/>
      <c r="P350" s="270"/>
      <c r="Q350" s="270"/>
      <c r="R350" s="270"/>
      <c r="S350" s="270"/>
      <c r="T350" s="27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72" t="s">
        <v>196</v>
      </c>
      <c r="AU350" s="272" t="s">
        <v>98</v>
      </c>
      <c r="AV350" s="14" t="s">
        <v>90</v>
      </c>
      <c r="AW350" s="14" t="s">
        <v>38</v>
      </c>
      <c r="AX350" s="14" t="s">
        <v>86</v>
      </c>
      <c r="AY350" s="272" t="s">
        <v>183</v>
      </c>
    </row>
    <row r="351" s="2" customFormat="1" ht="24.15" customHeight="1">
      <c r="A351" s="41"/>
      <c r="B351" s="42"/>
      <c r="C351" s="232" t="s">
        <v>533</v>
      </c>
      <c r="D351" s="232" t="s">
        <v>186</v>
      </c>
      <c r="E351" s="233" t="s">
        <v>3918</v>
      </c>
      <c r="F351" s="234" t="s">
        <v>3919</v>
      </c>
      <c r="G351" s="235" t="s">
        <v>231</v>
      </c>
      <c r="H351" s="236">
        <v>601.60000000000002</v>
      </c>
      <c r="I351" s="237"/>
      <c r="J351" s="238">
        <f>ROUND(I351*H351,2)</f>
        <v>0</v>
      </c>
      <c r="K351" s="234" t="s">
        <v>190</v>
      </c>
      <c r="L351" s="47"/>
      <c r="M351" s="239" t="s">
        <v>1</v>
      </c>
      <c r="N351" s="240" t="s">
        <v>47</v>
      </c>
      <c r="O351" s="94"/>
      <c r="P351" s="241">
        <f>O351*H351</f>
        <v>0</v>
      </c>
      <c r="Q351" s="241">
        <v>0.00024000000000000001</v>
      </c>
      <c r="R351" s="241">
        <f>Q351*H351</f>
        <v>0.14438400000000001</v>
      </c>
      <c r="S351" s="241">
        <v>0</v>
      </c>
      <c r="T351" s="242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43" t="s">
        <v>101</v>
      </c>
      <c r="AT351" s="243" t="s">
        <v>186</v>
      </c>
      <c r="AU351" s="243" t="s">
        <v>98</v>
      </c>
      <c r="AY351" s="19" t="s">
        <v>183</v>
      </c>
      <c r="BE351" s="244">
        <f>IF(N351="základní",J351,0)</f>
        <v>0</v>
      </c>
      <c r="BF351" s="244">
        <f>IF(N351="snížená",J351,0)</f>
        <v>0</v>
      </c>
      <c r="BG351" s="244">
        <f>IF(N351="zákl. přenesená",J351,0)</f>
        <v>0</v>
      </c>
      <c r="BH351" s="244">
        <f>IF(N351="sníž. přenesená",J351,0)</f>
        <v>0</v>
      </c>
      <c r="BI351" s="244">
        <f>IF(N351="nulová",J351,0)</f>
        <v>0</v>
      </c>
      <c r="BJ351" s="19" t="s">
        <v>86</v>
      </c>
      <c r="BK351" s="244">
        <f>ROUND(I351*H351,2)</f>
        <v>0</v>
      </c>
      <c r="BL351" s="19" t="s">
        <v>101</v>
      </c>
      <c r="BM351" s="243" t="s">
        <v>3920</v>
      </c>
    </row>
    <row r="352" s="2" customFormat="1">
      <c r="A352" s="41"/>
      <c r="B352" s="42"/>
      <c r="C352" s="43"/>
      <c r="D352" s="245" t="s">
        <v>192</v>
      </c>
      <c r="E352" s="43"/>
      <c r="F352" s="246" t="s">
        <v>3921</v>
      </c>
      <c r="G352" s="43"/>
      <c r="H352" s="43"/>
      <c r="I352" s="247"/>
      <c r="J352" s="43"/>
      <c r="K352" s="43"/>
      <c r="L352" s="47"/>
      <c r="M352" s="248"/>
      <c r="N352" s="249"/>
      <c r="O352" s="94"/>
      <c r="P352" s="94"/>
      <c r="Q352" s="94"/>
      <c r="R352" s="94"/>
      <c r="S352" s="94"/>
      <c r="T352" s="95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192</v>
      </c>
      <c r="AU352" s="19" t="s">
        <v>98</v>
      </c>
    </row>
    <row r="353" s="2" customFormat="1">
      <c r="A353" s="41"/>
      <c r="B353" s="42"/>
      <c r="C353" s="43"/>
      <c r="D353" s="250" t="s">
        <v>194</v>
      </c>
      <c r="E353" s="43"/>
      <c r="F353" s="251" t="s">
        <v>3922</v>
      </c>
      <c r="G353" s="43"/>
      <c r="H353" s="43"/>
      <c r="I353" s="247"/>
      <c r="J353" s="43"/>
      <c r="K353" s="43"/>
      <c r="L353" s="47"/>
      <c r="M353" s="248"/>
      <c r="N353" s="249"/>
      <c r="O353" s="94"/>
      <c r="P353" s="94"/>
      <c r="Q353" s="94"/>
      <c r="R353" s="94"/>
      <c r="S353" s="94"/>
      <c r="T353" s="95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19" t="s">
        <v>194</v>
      </c>
      <c r="AU353" s="19" t="s">
        <v>98</v>
      </c>
    </row>
    <row r="354" s="13" customFormat="1">
      <c r="A354" s="13"/>
      <c r="B354" s="252"/>
      <c r="C354" s="253"/>
      <c r="D354" s="245" t="s">
        <v>196</v>
      </c>
      <c r="E354" s="254" t="s">
        <v>1</v>
      </c>
      <c r="F354" s="255" t="s">
        <v>3812</v>
      </c>
      <c r="G354" s="253"/>
      <c r="H354" s="254" t="s">
        <v>1</v>
      </c>
      <c r="I354" s="256"/>
      <c r="J354" s="253"/>
      <c r="K354" s="253"/>
      <c r="L354" s="257"/>
      <c r="M354" s="258"/>
      <c r="N354" s="259"/>
      <c r="O354" s="259"/>
      <c r="P354" s="259"/>
      <c r="Q354" s="259"/>
      <c r="R354" s="259"/>
      <c r="S354" s="259"/>
      <c r="T354" s="26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1" t="s">
        <v>196</v>
      </c>
      <c r="AU354" s="261" t="s">
        <v>98</v>
      </c>
      <c r="AV354" s="13" t="s">
        <v>86</v>
      </c>
      <c r="AW354" s="13" t="s">
        <v>38</v>
      </c>
      <c r="AX354" s="13" t="s">
        <v>82</v>
      </c>
      <c r="AY354" s="261" t="s">
        <v>183</v>
      </c>
    </row>
    <row r="355" s="13" customFormat="1">
      <c r="A355" s="13"/>
      <c r="B355" s="252"/>
      <c r="C355" s="253"/>
      <c r="D355" s="245" t="s">
        <v>196</v>
      </c>
      <c r="E355" s="254" t="s">
        <v>1</v>
      </c>
      <c r="F355" s="255" t="s">
        <v>3923</v>
      </c>
      <c r="G355" s="253"/>
      <c r="H355" s="254" t="s">
        <v>1</v>
      </c>
      <c r="I355" s="256"/>
      <c r="J355" s="253"/>
      <c r="K355" s="253"/>
      <c r="L355" s="257"/>
      <c r="M355" s="258"/>
      <c r="N355" s="259"/>
      <c r="O355" s="259"/>
      <c r="P355" s="259"/>
      <c r="Q355" s="259"/>
      <c r="R355" s="259"/>
      <c r="S355" s="259"/>
      <c r="T355" s="26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61" t="s">
        <v>196</v>
      </c>
      <c r="AU355" s="261" t="s">
        <v>98</v>
      </c>
      <c r="AV355" s="13" t="s">
        <v>86</v>
      </c>
      <c r="AW355" s="13" t="s">
        <v>38</v>
      </c>
      <c r="AX355" s="13" t="s">
        <v>82</v>
      </c>
      <c r="AY355" s="261" t="s">
        <v>183</v>
      </c>
    </row>
    <row r="356" s="14" customFormat="1">
      <c r="A356" s="14"/>
      <c r="B356" s="262"/>
      <c r="C356" s="263"/>
      <c r="D356" s="245" t="s">
        <v>196</v>
      </c>
      <c r="E356" s="264" t="s">
        <v>1</v>
      </c>
      <c r="F356" s="265" t="s">
        <v>3877</v>
      </c>
      <c r="G356" s="263"/>
      <c r="H356" s="266">
        <v>485.19999999999999</v>
      </c>
      <c r="I356" s="267"/>
      <c r="J356" s="263"/>
      <c r="K356" s="263"/>
      <c r="L356" s="268"/>
      <c r="M356" s="269"/>
      <c r="N356" s="270"/>
      <c r="O356" s="270"/>
      <c r="P356" s="270"/>
      <c r="Q356" s="270"/>
      <c r="R356" s="270"/>
      <c r="S356" s="270"/>
      <c r="T356" s="271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72" t="s">
        <v>196</v>
      </c>
      <c r="AU356" s="272" t="s">
        <v>98</v>
      </c>
      <c r="AV356" s="14" t="s">
        <v>90</v>
      </c>
      <c r="AW356" s="14" t="s">
        <v>38</v>
      </c>
      <c r="AX356" s="14" t="s">
        <v>82</v>
      </c>
      <c r="AY356" s="272" t="s">
        <v>183</v>
      </c>
    </row>
    <row r="357" s="13" customFormat="1">
      <c r="A357" s="13"/>
      <c r="B357" s="252"/>
      <c r="C357" s="253"/>
      <c r="D357" s="245" t="s">
        <v>196</v>
      </c>
      <c r="E357" s="254" t="s">
        <v>1</v>
      </c>
      <c r="F357" s="255" t="s">
        <v>3816</v>
      </c>
      <c r="G357" s="253"/>
      <c r="H357" s="254" t="s">
        <v>1</v>
      </c>
      <c r="I357" s="256"/>
      <c r="J357" s="253"/>
      <c r="K357" s="253"/>
      <c r="L357" s="257"/>
      <c r="M357" s="258"/>
      <c r="N357" s="259"/>
      <c r="O357" s="259"/>
      <c r="P357" s="259"/>
      <c r="Q357" s="259"/>
      <c r="R357" s="259"/>
      <c r="S357" s="259"/>
      <c r="T357" s="26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61" t="s">
        <v>196</v>
      </c>
      <c r="AU357" s="261" t="s">
        <v>98</v>
      </c>
      <c r="AV357" s="13" t="s">
        <v>86</v>
      </c>
      <c r="AW357" s="13" t="s">
        <v>38</v>
      </c>
      <c r="AX357" s="13" t="s">
        <v>82</v>
      </c>
      <c r="AY357" s="261" t="s">
        <v>183</v>
      </c>
    </row>
    <row r="358" s="14" customFormat="1">
      <c r="A358" s="14"/>
      <c r="B358" s="262"/>
      <c r="C358" s="263"/>
      <c r="D358" s="245" t="s">
        <v>196</v>
      </c>
      <c r="E358" s="264" t="s">
        <v>1</v>
      </c>
      <c r="F358" s="265" t="s">
        <v>3831</v>
      </c>
      <c r="G358" s="263"/>
      <c r="H358" s="266">
        <v>116.40000000000001</v>
      </c>
      <c r="I358" s="267"/>
      <c r="J358" s="263"/>
      <c r="K358" s="263"/>
      <c r="L358" s="268"/>
      <c r="M358" s="269"/>
      <c r="N358" s="270"/>
      <c r="O358" s="270"/>
      <c r="P358" s="270"/>
      <c r="Q358" s="270"/>
      <c r="R358" s="270"/>
      <c r="S358" s="270"/>
      <c r="T358" s="271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72" t="s">
        <v>196</v>
      </c>
      <c r="AU358" s="272" t="s">
        <v>98</v>
      </c>
      <c r="AV358" s="14" t="s">
        <v>90</v>
      </c>
      <c r="AW358" s="14" t="s">
        <v>38</v>
      </c>
      <c r="AX358" s="14" t="s">
        <v>82</v>
      </c>
      <c r="AY358" s="272" t="s">
        <v>183</v>
      </c>
    </row>
    <row r="359" s="15" customFormat="1">
      <c r="A359" s="15"/>
      <c r="B359" s="284"/>
      <c r="C359" s="285"/>
      <c r="D359" s="245" t="s">
        <v>196</v>
      </c>
      <c r="E359" s="286" t="s">
        <v>1</v>
      </c>
      <c r="F359" s="287" t="s">
        <v>238</v>
      </c>
      <c r="G359" s="285"/>
      <c r="H359" s="288">
        <v>601.60000000000002</v>
      </c>
      <c r="I359" s="289"/>
      <c r="J359" s="285"/>
      <c r="K359" s="285"/>
      <c r="L359" s="290"/>
      <c r="M359" s="291"/>
      <c r="N359" s="292"/>
      <c r="O359" s="292"/>
      <c r="P359" s="292"/>
      <c r="Q359" s="292"/>
      <c r="R359" s="292"/>
      <c r="S359" s="292"/>
      <c r="T359" s="29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4" t="s">
        <v>196</v>
      </c>
      <c r="AU359" s="294" t="s">
        <v>98</v>
      </c>
      <c r="AV359" s="15" t="s">
        <v>101</v>
      </c>
      <c r="AW359" s="15" t="s">
        <v>38</v>
      </c>
      <c r="AX359" s="15" t="s">
        <v>86</v>
      </c>
      <c r="AY359" s="294" t="s">
        <v>183</v>
      </c>
    </row>
    <row r="360" s="2" customFormat="1" ht="24.15" customHeight="1">
      <c r="A360" s="41"/>
      <c r="B360" s="42"/>
      <c r="C360" s="232" t="s">
        <v>538</v>
      </c>
      <c r="D360" s="232" t="s">
        <v>186</v>
      </c>
      <c r="E360" s="233" t="s">
        <v>3924</v>
      </c>
      <c r="F360" s="234" t="s">
        <v>3925</v>
      </c>
      <c r="G360" s="235" t="s">
        <v>231</v>
      </c>
      <c r="H360" s="236">
        <v>242.59999999999999</v>
      </c>
      <c r="I360" s="237"/>
      <c r="J360" s="238">
        <f>ROUND(I360*H360,2)</f>
        <v>0</v>
      </c>
      <c r="K360" s="234" t="s">
        <v>1</v>
      </c>
      <c r="L360" s="47"/>
      <c r="M360" s="239" t="s">
        <v>1</v>
      </c>
      <c r="N360" s="240" t="s">
        <v>47</v>
      </c>
      <c r="O360" s="94"/>
      <c r="P360" s="241">
        <f>O360*H360</f>
        <v>0</v>
      </c>
      <c r="Q360" s="241">
        <v>0.20219000000000001</v>
      </c>
      <c r="R360" s="241">
        <f>Q360*H360</f>
        <v>49.051293999999999</v>
      </c>
      <c r="S360" s="241">
        <v>0</v>
      </c>
      <c r="T360" s="242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43" t="s">
        <v>101</v>
      </c>
      <c r="AT360" s="243" t="s">
        <v>186</v>
      </c>
      <c r="AU360" s="243" t="s">
        <v>98</v>
      </c>
      <c r="AY360" s="19" t="s">
        <v>183</v>
      </c>
      <c r="BE360" s="244">
        <f>IF(N360="základní",J360,0)</f>
        <v>0</v>
      </c>
      <c r="BF360" s="244">
        <f>IF(N360="snížená",J360,0)</f>
        <v>0</v>
      </c>
      <c r="BG360" s="244">
        <f>IF(N360="zákl. přenesená",J360,0)</f>
        <v>0</v>
      </c>
      <c r="BH360" s="244">
        <f>IF(N360="sníž. přenesená",J360,0)</f>
        <v>0</v>
      </c>
      <c r="BI360" s="244">
        <f>IF(N360="nulová",J360,0)</f>
        <v>0</v>
      </c>
      <c r="BJ360" s="19" t="s">
        <v>86</v>
      </c>
      <c r="BK360" s="244">
        <f>ROUND(I360*H360,2)</f>
        <v>0</v>
      </c>
      <c r="BL360" s="19" t="s">
        <v>101</v>
      </c>
      <c r="BM360" s="243" t="s">
        <v>3926</v>
      </c>
    </row>
    <row r="361" s="2" customFormat="1">
      <c r="A361" s="41"/>
      <c r="B361" s="42"/>
      <c r="C361" s="43"/>
      <c r="D361" s="245" t="s">
        <v>192</v>
      </c>
      <c r="E361" s="43"/>
      <c r="F361" s="246" t="s">
        <v>3927</v>
      </c>
      <c r="G361" s="43"/>
      <c r="H361" s="43"/>
      <c r="I361" s="247"/>
      <c r="J361" s="43"/>
      <c r="K361" s="43"/>
      <c r="L361" s="47"/>
      <c r="M361" s="248"/>
      <c r="N361" s="249"/>
      <c r="O361" s="94"/>
      <c r="P361" s="94"/>
      <c r="Q361" s="94"/>
      <c r="R361" s="94"/>
      <c r="S361" s="94"/>
      <c r="T361" s="95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19" t="s">
        <v>192</v>
      </c>
      <c r="AU361" s="19" t="s">
        <v>98</v>
      </c>
    </row>
    <row r="362" s="13" customFormat="1">
      <c r="A362" s="13"/>
      <c r="B362" s="252"/>
      <c r="C362" s="253"/>
      <c r="D362" s="245" t="s">
        <v>196</v>
      </c>
      <c r="E362" s="254" t="s">
        <v>1</v>
      </c>
      <c r="F362" s="255" t="s">
        <v>3812</v>
      </c>
      <c r="G362" s="253"/>
      <c r="H362" s="254" t="s">
        <v>1</v>
      </c>
      <c r="I362" s="256"/>
      <c r="J362" s="253"/>
      <c r="K362" s="253"/>
      <c r="L362" s="257"/>
      <c r="M362" s="258"/>
      <c r="N362" s="259"/>
      <c r="O362" s="259"/>
      <c r="P362" s="259"/>
      <c r="Q362" s="259"/>
      <c r="R362" s="259"/>
      <c r="S362" s="259"/>
      <c r="T362" s="26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61" t="s">
        <v>196</v>
      </c>
      <c r="AU362" s="261" t="s">
        <v>98</v>
      </c>
      <c r="AV362" s="13" t="s">
        <v>86</v>
      </c>
      <c r="AW362" s="13" t="s">
        <v>38</v>
      </c>
      <c r="AX362" s="13" t="s">
        <v>82</v>
      </c>
      <c r="AY362" s="261" t="s">
        <v>183</v>
      </c>
    </row>
    <row r="363" s="13" customFormat="1">
      <c r="A363" s="13"/>
      <c r="B363" s="252"/>
      <c r="C363" s="253"/>
      <c r="D363" s="245" t="s">
        <v>196</v>
      </c>
      <c r="E363" s="254" t="s">
        <v>1</v>
      </c>
      <c r="F363" s="255" t="s">
        <v>3928</v>
      </c>
      <c r="G363" s="253"/>
      <c r="H363" s="254" t="s">
        <v>1</v>
      </c>
      <c r="I363" s="256"/>
      <c r="J363" s="253"/>
      <c r="K363" s="253"/>
      <c r="L363" s="257"/>
      <c r="M363" s="258"/>
      <c r="N363" s="259"/>
      <c r="O363" s="259"/>
      <c r="P363" s="259"/>
      <c r="Q363" s="259"/>
      <c r="R363" s="259"/>
      <c r="S363" s="259"/>
      <c r="T363" s="26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61" t="s">
        <v>196</v>
      </c>
      <c r="AU363" s="261" t="s">
        <v>98</v>
      </c>
      <c r="AV363" s="13" t="s">
        <v>86</v>
      </c>
      <c r="AW363" s="13" t="s">
        <v>38</v>
      </c>
      <c r="AX363" s="13" t="s">
        <v>82</v>
      </c>
      <c r="AY363" s="261" t="s">
        <v>183</v>
      </c>
    </row>
    <row r="364" s="14" customFormat="1">
      <c r="A364" s="14"/>
      <c r="B364" s="262"/>
      <c r="C364" s="263"/>
      <c r="D364" s="245" t="s">
        <v>196</v>
      </c>
      <c r="E364" s="264" t="s">
        <v>1</v>
      </c>
      <c r="F364" s="265" t="s">
        <v>3929</v>
      </c>
      <c r="G364" s="263"/>
      <c r="H364" s="266">
        <v>242.59999999999999</v>
      </c>
      <c r="I364" s="267"/>
      <c r="J364" s="263"/>
      <c r="K364" s="263"/>
      <c r="L364" s="268"/>
      <c r="M364" s="269"/>
      <c r="N364" s="270"/>
      <c r="O364" s="270"/>
      <c r="P364" s="270"/>
      <c r="Q364" s="270"/>
      <c r="R364" s="270"/>
      <c r="S364" s="270"/>
      <c r="T364" s="27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72" t="s">
        <v>196</v>
      </c>
      <c r="AU364" s="272" t="s">
        <v>98</v>
      </c>
      <c r="AV364" s="14" t="s">
        <v>90</v>
      </c>
      <c r="AW364" s="14" t="s">
        <v>38</v>
      </c>
      <c r="AX364" s="14" t="s">
        <v>86</v>
      </c>
      <c r="AY364" s="272" t="s">
        <v>183</v>
      </c>
    </row>
    <row r="365" s="2" customFormat="1" ht="16.5" customHeight="1">
      <c r="A365" s="41"/>
      <c r="B365" s="42"/>
      <c r="C365" s="274" t="s">
        <v>545</v>
      </c>
      <c r="D365" s="274" t="s">
        <v>222</v>
      </c>
      <c r="E365" s="275" t="s">
        <v>3930</v>
      </c>
      <c r="F365" s="276" t="s">
        <v>3931</v>
      </c>
      <c r="G365" s="277" t="s">
        <v>231</v>
      </c>
      <c r="H365" s="278">
        <v>254.72999999999999</v>
      </c>
      <c r="I365" s="279"/>
      <c r="J365" s="280">
        <f>ROUND(I365*H365,2)</f>
        <v>0</v>
      </c>
      <c r="K365" s="276" t="s">
        <v>1</v>
      </c>
      <c r="L365" s="281"/>
      <c r="M365" s="282" t="s">
        <v>1</v>
      </c>
      <c r="N365" s="283" t="s">
        <v>47</v>
      </c>
      <c r="O365" s="94"/>
      <c r="P365" s="241">
        <f>O365*H365</f>
        <v>0</v>
      </c>
      <c r="Q365" s="241">
        <v>0.21199999999999999</v>
      </c>
      <c r="R365" s="241">
        <f>Q365*H365</f>
        <v>54.002759999999995</v>
      </c>
      <c r="S365" s="241">
        <v>0</v>
      </c>
      <c r="T365" s="242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43" t="s">
        <v>113</v>
      </c>
      <c r="AT365" s="243" t="s">
        <v>222</v>
      </c>
      <c r="AU365" s="243" t="s">
        <v>98</v>
      </c>
      <c r="AY365" s="19" t="s">
        <v>183</v>
      </c>
      <c r="BE365" s="244">
        <f>IF(N365="základní",J365,0)</f>
        <v>0</v>
      </c>
      <c r="BF365" s="244">
        <f>IF(N365="snížená",J365,0)</f>
        <v>0</v>
      </c>
      <c r="BG365" s="244">
        <f>IF(N365="zákl. přenesená",J365,0)</f>
        <v>0</v>
      </c>
      <c r="BH365" s="244">
        <f>IF(N365="sníž. přenesená",J365,0)</f>
        <v>0</v>
      </c>
      <c r="BI365" s="244">
        <f>IF(N365="nulová",J365,0)</f>
        <v>0</v>
      </c>
      <c r="BJ365" s="19" t="s">
        <v>86</v>
      </c>
      <c r="BK365" s="244">
        <f>ROUND(I365*H365,2)</f>
        <v>0</v>
      </c>
      <c r="BL365" s="19" t="s">
        <v>101</v>
      </c>
      <c r="BM365" s="243" t="s">
        <v>3932</v>
      </c>
    </row>
    <row r="366" s="2" customFormat="1">
      <c r="A366" s="41"/>
      <c r="B366" s="42"/>
      <c r="C366" s="43"/>
      <c r="D366" s="245" t="s">
        <v>192</v>
      </c>
      <c r="E366" s="43"/>
      <c r="F366" s="246" t="s">
        <v>3933</v>
      </c>
      <c r="G366" s="43"/>
      <c r="H366" s="43"/>
      <c r="I366" s="247"/>
      <c r="J366" s="43"/>
      <c r="K366" s="43"/>
      <c r="L366" s="47"/>
      <c r="M366" s="248"/>
      <c r="N366" s="249"/>
      <c r="O366" s="94"/>
      <c r="P366" s="94"/>
      <c r="Q366" s="94"/>
      <c r="R366" s="94"/>
      <c r="S366" s="94"/>
      <c r="T366" s="9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192</v>
      </c>
      <c r="AU366" s="19" t="s">
        <v>98</v>
      </c>
    </row>
    <row r="367" s="13" customFormat="1">
      <c r="A367" s="13"/>
      <c r="B367" s="252"/>
      <c r="C367" s="253"/>
      <c r="D367" s="245" t="s">
        <v>196</v>
      </c>
      <c r="E367" s="254" t="s">
        <v>1</v>
      </c>
      <c r="F367" s="255" t="s">
        <v>3812</v>
      </c>
      <c r="G367" s="253"/>
      <c r="H367" s="254" t="s">
        <v>1</v>
      </c>
      <c r="I367" s="256"/>
      <c r="J367" s="253"/>
      <c r="K367" s="253"/>
      <c r="L367" s="257"/>
      <c r="M367" s="258"/>
      <c r="N367" s="259"/>
      <c r="O367" s="259"/>
      <c r="P367" s="259"/>
      <c r="Q367" s="259"/>
      <c r="R367" s="259"/>
      <c r="S367" s="259"/>
      <c r="T367" s="26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61" t="s">
        <v>196</v>
      </c>
      <c r="AU367" s="261" t="s">
        <v>98</v>
      </c>
      <c r="AV367" s="13" t="s">
        <v>86</v>
      </c>
      <c r="AW367" s="13" t="s">
        <v>38</v>
      </c>
      <c r="AX367" s="13" t="s">
        <v>82</v>
      </c>
      <c r="AY367" s="261" t="s">
        <v>183</v>
      </c>
    </row>
    <row r="368" s="13" customFormat="1">
      <c r="A368" s="13"/>
      <c r="B368" s="252"/>
      <c r="C368" s="253"/>
      <c r="D368" s="245" t="s">
        <v>196</v>
      </c>
      <c r="E368" s="254" t="s">
        <v>1</v>
      </c>
      <c r="F368" s="255" t="s">
        <v>3928</v>
      </c>
      <c r="G368" s="253"/>
      <c r="H368" s="254" t="s">
        <v>1</v>
      </c>
      <c r="I368" s="256"/>
      <c r="J368" s="253"/>
      <c r="K368" s="253"/>
      <c r="L368" s="257"/>
      <c r="M368" s="258"/>
      <c r="N368" s="259"/>
      <c r="O368" s="259"/>
      <c r="P368" s="259"/>
      <c r="Q368" s="259"/>
      <c r="R368" s="259"/>
      <c r="S368" s="259"/>
      <c r="T368" s="26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61" t="s">
        <v>196</v>
      </c>
      <c r="AU368" s="261" t="s">
        <v>98</v>
      </c>
      <c r="AV368" s="13" t="s">
        <v>86</v>
      </c>
      <c r="AW368" s="13" t="s">
        <v>38</v>
      </c>
      <c r="AX368" s="13" t="s">
        <v>82</v>
      </c>
      <c r="AY368" s="261" t="s">
        <v>183</v>
      </c>
    </row>
    <row r="369" s="14" customFormat="1">
      <c r="A369" s="14"/>
      <c r="B369" s="262"/>
      <c r="C369" s="263"/>
      <c r="D369" s="245" t="s">
        <v>196</v>
      </c>
      <c r="E369" s="264" t="s">
        <v>1</v>
      </c>
      <c r="F369" s="265" t="s">
        <v>3934</v>
      </c>
      <c r="G369" s="263"/>
      <c r="H369" s="266">
        <v>254.72999999999999</v>
      </c>
      <c r="I369" s="267"/>
      <c r="J369" s="263"/>
      <c r="K369" s="263"/>
      <c r="L369" s="268"/>
      <c r="M369" s="269"/>
      <c r="N369" s="270"/>
      <c r="O369" s="270"/>
      <c r="P369" s="270"/>
      <c r="Q369" s="270"/>
      <c r="R369" s="270"/>
      <c r="S369" s="270"/>
      <c r="T369" s="27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72" t="s">
        <v>196</v>
      </c>
      <c r="AU369" s="272" t="s">
        <v>98</v>
      </c>
      <c r="AV369" s="14" t="s">
        <v>90</v>
      </c>
      <c r="AW369" s="14" t="s">
        <v>38</v>
      </c>
      <c r="AX369" s="14" t="s">
        <v>86</v>
      </c>
      <c r="AY369" s="272" t="s">
        <v>183</v>
      </c>
    </row>
    <row r="370" s="2" customFormat="1" ht="24.15" customHeight="1">
      <c r="A370" s="41"/>
      <c r="B370" s="42"/>
      <c r="C370" s="232" t="s">
        <v>551</v>
      </c>
      <c r="D370" s="232" t="s">
        <v>186</v>
      </c>
      <c r="E370" s="233" t="s">
        <v>282</v>
      </c>
      <c r="F370" s="234" t="s">
        <v>283</v>
      </c>
      <c r="G370" s="235" t="s">
        <v>284</v>
      </c>
      <c r="H370" s="236">
        <v>11.73</v>
      </c>
      <c r="I370" s="237"/>
      <c r="J370" s="238">
        <f>ROUND(I370*H370,2)</f>
        <v>0</v>
      </c>
      <c r="K370" s="234" t="s">
        <v>190</v>
      </c>
      <c r="L370" s="47"/>
      <c r="M370" s="239" t="s">
        <v>1</v>
      </c>
      <c r="N370" s="240" t="s">
        <v>47</v>
      </c>
      <c r="O370" s="94"/>
      <c r="P370" s="241">
        <f>O370*H370</f>
        <v>0</v>
      </c>
      <c r="Q370" s="241">
        <v>2.2563399999999998</v>
      </c>
      <c r="R370" s="241">
        <f>Q370*H370</f>
        <v>26.466868199999997</v>
      </c>
      <c r="S370" s="241">
        <v>0</v>
      </c>
      <c r="T370" s="242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43" t="s">
        <v>101</v>
      </c>
      <c r="AT370" s="243" t="s">
        <v>186</v>
      </c>
      <c r="AU370" s="243" t="s">
        <v>98</v>
      </c>
      <c r="AY370" s="19" t="s">
        <v>183</v>
      </c>
      <c r="BE370" s="244">
        <f>IF(N370="základní",J370,0)</f>
        <v>0</v>
      </c>
      <c r="BF370" s="244">
        <f>IF(N370="snížená",J370,0)</f>
        <v>0</v>
      </c>
      <c r="BG370" s="244">
        <f>IF(N370="zákl. přenesená",J370,0)</f>
        <v>0</v>
      </c>
      <c r="BH370" s="244">
        <f>IF(N370="sníž. přenesená",J370,0)</f>
        <v>0</v>
      </c>
      <c r="BI370" s="244">
        <f>IF(N370="nulová",J370,0)</f>
        <v>0</v>
      </c>
      <c r="BJ370" s="19" t="s">
        <v>86</v>
      </c>
      <c r="BK370" s="244">
        <f>ROUND(I370*H370,2)</f>
        <v>0</v>
      </c>
      <c r="BL370" s="19" t="s">
        <v>101</v>
      </c>
      <c r="BM370" s="243" t="s">
        <v>3935</v>
      </c>
    </row>
    <row r="371" s="2" customFormat="1">
      <c r="A371" s="41"/>
      <c r="B371" s="42"/>
      <c r="C371" s="43"/>
      <c r="D371" s="245" t="s">
        <v>192</v>
      </c>
      <c r="E371" s="43"/>
      <c r="F371" s="246" t="s">
        <v>283</v>
      </c>
      <c r="G371" s="43"/>
      <c r="H371" s="43"/>
      <c r="I371" s="247"/>
      <c r="J371" s="43"/>
      <c r="K371" s="43"/>
      <c r="L371" s="47"/>
      <c r="M371" s="248"/>
      <c r="N371" s="249"/>
      <c r="O371" s="94"/>
      <c r="P371" s="94"/>
      <c r="Q371" s="94"/>
      <c r="R371" s="94"/>
      <c r="S371" s="94"/>
      <c r="T371" s="95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192</v>
      </c>
      <c r="AU371" s="19" t="s">
        <v>98</v>
      </c>
    </row>
    <row r="372" s="2" customFormat="1">
      <c r="A372" s="41"/>
      <c r="B372" s="42"/>
      <c r="C372" s="43"/>
      <c r="D372" s="250" t="s">
        <v>194</v>
      </c>
      <c r="E372" s="43"/>
      <c r="F372" s="251" t="s">
        <v>286</v>
      </c>
      <c r="G372" s="43"/>
      <c r="H372" s="43"/>
      <c r="I372" s="247"/>
      <c r="J372" s="43"/>
      <c r="K372" s="43"/>
      <c r="L372" s="47"/>
      <c r="M372" s="248"/>
      <c r="N372" s="249"/>
      <c r="O372" s="94"/>
      <c r="P372" s="94"/>
      <c r="Q372" s="94"/>
      <c r="R372" s="94"/>
      <c r="S372" s="94"/>
      <c r="T372" s="95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19" t="s">
        <v>194</v>
      </c>
      <c r="AU372" s="19" t="s">
        <v>98</v>
      </c>
    </row>
    <row r="373" s="14" customFormat="1">
      <c r="A373" s="14"/>
      <c r="B373" s="262"/>
      <c r="C373" s="263"/>
      <c r="D373" s="245" t="s">
        <v>196</v>
      </c>
      <c r="E373" s="264" t="s">
        <v>1</v>
      </c>
      <c r="F373" s="265" t="s">
        <v>3936</v>
      </c>
      <c r="G373" s="263"/>
      <c r="H373" s="266">
        <v>11.73</v>
      </c>
      <c r="I373" s="267"/>
      <c r="J373" s="263"/>
      <c r="K373" s="263"/>
      <c r="L373" s="268"/>
      <c r="M373" s="269"/>
      <c r="N373" s="270"/>
      <c r="O373" s="270"/>
      <c r="P373" s="270"/>
      <c r="Q373" s="270"/>
      <c r="R373" s="270"/>
      <c r="S373" s="270"/>
      <c r="T373" s="271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72" t="s">
        <v>196</v>
      </c>
      <c r="AU373" s="272" t="s">
        <v>98</v>
      </c>
      <c r="AV373" s="14" t="s">
        <v>90</v>
      </c>
      <c r="AW373" s="14" t="s">
        <v>38</v>
      </c>
      <c r="AX373" s="14" t="s">
        <v>82</v>
      </c>
      <c r="AY373" s="272" t="s">
        <v>183</v>
      </c>
    </row>
    <row r="374" s="2" customFormat="1" ht="21.75" customHeight="1">
      <c r="A374" s="41"/>
      <c r="B374" s="42"/>
      <c r="C374" s="232" t="s">
        <v>555</v>
      </c>
      <c r="D374" s="232" t="s">
        <v>186</v>
      </c>
      <c r="E374" s="233" t="s">
        <v>1414</v>
      </c>
      <c r="F374" s="234" t="s">
        <v>1415</v>
      </c>
      <c r="G374" s="235" t="s">
        <v>209</v>
      </c>
      <c r="H374" s="236">
        <v>593.08100000000002</v>
      </c>
      <c r="I374" s="237"/>
      <c r="J374" s="238">
        <f>ROUND(I374*H374,2)</f>
        <v>0</v>
      </c>
      <c r="K374" s="234" t="s">
        <v>190</v>
      </c>
      <c r="L374" s="47"/>
      <c r="M374" s="239" t="s">
        <v>1</v>
      </c>
      <c r="N374" s="240" t="s">
        <v>47</v>
      </c>
      <c r="O374" s="94"/>
      <c r="P374" s="241">
        <f>O374*H374</f>
        <v>0</v>
      </c>
      <c r="Q374" s="241">
        <v>0</v>
      </c>
      <c r="R374" s="241">
        <f>Q374*H374</f>
        <v>0</v>
      </c>
      <c r="S374" s="241">
        <v>0</v>
      </c>
      <c r="T374" s="242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43" t="s">
        <v>101</v>
      </c>
      <c r="AT374" s="243" t="s">
        <v>186</v>
      </c>
      <c r="AU374" s="243" t="s">
        <v>98</v>
      </c>
      <c r="AY374" s="19" t="s">
        <v>183</v>
      </c>
      <c r="BE374" s="244">
        <f>IF(N374="základní",J374,0)</f>
        <v>0</v>
      </c>
      <c r="BF374" s="244">
        <f>IF(N374="snížená",J374,0)</f>
        <v>0</v>
      </c>
      <c r="BG374" s="244">
        <f>IF(N374="zákl. přenesená",J374,0)</f>
        <v>0</v>
      </c>
      <c r="BH374" s="244">
        <f>IF(N374="sníž. přenesená",J374,0)</f>
        <v>0</v>
      </c>
      <c r="BI374" s="244">
        <f>IF(N374="nulová",J374,0)</f>
        <v>0</v>
      </c>
      <c r="BJ374" s="19" t="s">
        <v>86</v>
      </c>
      <c r="BK374" s="244">
        <f>ROUND(I374*H374,2)</f>
        <v>0</v>
      </c>
      <c r="BL374" s="19" t="s">
        <v>101</v>
      </c>
      <c r="BM374" s="243" t="s">
        <v>3937</v>
      </c>
    </row>
    <row r="375" s="2" customFormat="1">
      <c r="A375" s="41"/>
      <c r="B375" s="42"/>
      <c r="C375" s="43"/>
      <c r="D375" s="245" t="s">
        <v>192</v>
      </c>
      <c r="E375" s="43"/>
      <c r="F375" s="246" t="s">
        <v>1417</v>
      </c>
      <c r="G375" s="43"/>
      <c r="H375" s="43"/>
      <c r="I375" s="247"/>
      <c r="J375" s="43"/>
      <c r="K375" s="43"/>
      <c r="L375" s="47"/>
      <c r="M375" s="248"/>
      <c r="N375" s="249"/>
      <c r="O375" s="94"/>
      <c r="P375" s="94"/>
      <c r="Q375" s="94"/>
      <c r="R375" s="94"/>
      <c r="S375" s="94"/>
      <c r="T375" s="95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19" t="s">
        <v>192</v>
      </c>
      <c r="AU375" s="19" t="s">
        <v>98</v>
      </c>
    </row>
    <row r="376" s="2" customFormat="1">
      <c r="A376" s="41"/>
      <c r="B376" s="42"/>
      <c r="C376" s="43"/>
      <c r="D376" s="250" t="s">
        <v>194</v>
      </c>
      <c r="E376" s="43"/>
      <c r="F376" s="251" t="s">
        <v>1418</v>
      </c>
      <c r="G376" s="43"/>
      <c r="H376" s="43"/>
      <c r="I376" s="247"/>
      <c r="J376" s="43"/>
      <c r="K376" s="43"/>
      <c r="L376" s="47"/>
      <c r="M376" s="248"/>
      <c r="N376" s="249"/>
      <c r="O376" s="94"/>
      <c r="P376" s="94"/>
      <c r="Q376" s="94"/>
      <c r="R376" s="94"/>
      <c r="S376" s="94"/>
      <c r="T376" s="95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194</v>
      </c>
      <c r="AU376" s="19" t="s">
        <v>98</v>
      </c>
    </row>
    <row r="377" s="12" customFormat="1" ht="20.88" customHeight="1">
      <c r="A377" s="12"/>
      <c r="B377" s="216"/>
      <c r="C377" s="217"/>
      <c r="D377" s="218" t="s">
        <v>81</v>
      </c>
      <c r="E377" s="230" t="s">
        <v>629</v>
      </c>
      <c r="F377" s="230" t="s">
        <v>1374</v>
      </c>
      <c r="G377" s="217"/>
      <c r="H377" s="217"/>
      <c r="I377" s="220"/>
      <c r="J377" s="231">
        <f>BK377</f>
        <v>0</v>
      </c>
      <c r="K377" s="217"/>
      <c r="L377" s="222"/>
      <c r="M377" s="223"/>
      <c r="N377" s="224"/>
      <c r="O377" s="224"/>
      <c r="P377" s="225">
        <f>SUM(P378:P460)</f>
        <v>0</v>
      </c>
      <c r="Q377" s="224"/>
      <c r="R377" s="225">
        <f>SUM(R378:R460)</f>
        <v>0</v>
      </c>
      <c r="S377" s="224"/>
      <c r="T377" s="226">
        <f>SUM(T378:T460)</f>
        <v>269.70925399999999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7" t="s">
        <v>86</v>
      </c>
      <c r="AT377" s="228" t="s">
        <v>81</v>
      </c>
      <c r="AU377" s="228" t="s">
        <v>90</v>
      </c>
      <c r="AY377" s="227" t="s">
        <v>183</v>
      </c>
      <c r="BK377" s="229">
        <f>SUM(BK378:BK460)</f>
        <v>0</v>
      </c>
    </row>
    <row r="378" s="2" customFormat="1" ht="24.15" customHeight="1">
      <c r="A378" s="41"/>
      <c r="B378" s="42"/>
      <c r="C378" s="232" t="s">
        <v>561</v>
      </c>
      <c r="D378" s="232" t="s">
        <v>186</v>
      </c>
      <c r="E378" s="233" t="s">
        <v>3938</v>
      </c>
      <c r="F378" s="234" t="s">
        <v>3939</v>
      </c>
      <c r="G378" s="235" t="s">
        <v>231</v>
      </c>
      <c r="H378" s="236">
        <v>155</v>
      </c>
      <c r="I378" s="237"/>
      <c r="J378" s="238">
        <f>ROUND(I378*H378,2)</f>
        <v>0</v>
      </c>
      <c r="K378" s="234" t="s">
        <v>190</v>
      </c>
      <c r="L378" s="47"/>
      <c r="M378" s="239" t="s">
        <v>1</v>
      </c>
      <c r="N378" s="240" t="s">
        <v>47</v>
      </c>
      <c r="O378" s="94"/>
      <c r="P378" s="241">
        <f>O378*H378</f>
        <v>0</v>
      </c>
      <c r="Q378" s="241">
        <v>0</v>
      </c>
      <c r="R378" s="241">
        <f>Q378*H378</f>
        <v>0</v>
      </c>
      <c r="S378" s="241">
        <v>0.14599999999999999</v>
      </c>
      <c r="T378" s="242">
        <f>S378*H378</f>
        <v>22.629999999999999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43" t="s">
        <v>101</v>
      </c>
      <c r="AT378" s="243" t="s">
        <v>186</v>
      </c>
      <c r="AU378" s="243" t="s">
        <v>98</v>
      </c>
      <c r="AY378" s="19" t="s">
        <v>183</v>
      </c>
      <c r="BE378" s="244">
        <f>IF(N378="základní",J378,0)</f>
        <v>0</v>
      </c>
      <c r="BF378" s="244">
        <f>IF(N378="snížená",J378,0)</f>
        <v>0</v>
      </c>
      <c r="BG378" s="244">
        <f>IF(N378="zákl. přenesená",J378,0)</f>
        <v>0</v>
      </c>
      <c r="BH378" s="244">
        <f>IF(N378="sníž. přenesená",J378,0)</f>
        <v>0</v>
      </c>
      <c r="BI378" s="244">
        <f>IF(N378="nulová",J378,0)</f>
        <v>0</v>
      </c>
      <c r="BJ378" s="19" t="s">
        <v>86</v>
      </c>
      <c r="BK378" s="244">
        <f>ROUND(I378*H378,2)</f>
        <v>0</v>
      </c>
      <c r="BL378" s="19" t="s">
        <v>101</v>
      </c>
      <c r="BM378" s="243" t="s">
        <v>3940</v>
      </c>
    </row>
    <row r="379" s="2" customFormat="1">
      <c r="A379" s="41"/>
      <c r="B379" s="42"/>
      <c r="C379" s="43"/>
      <c r="D379" s="245" t="s">
        <v>192</v>
      </c>
      <c r="E379" s="43"/>
      <c r="F379" s="246" t="s">
        <v>3939</v>
      </c>
      <c r="G379" s="43"/>
      <c r="H379" s="43"/>
      <c r="I379" s="247"/>
      <c r="J379" s="43"/>
      <c r="K379" s="43"/>
      <c r="L379" s="47"/>
      <c r="M379" s="248"/>
      <c r="N379" s="249"/>
      <c r="O379" s="94"/>
      <c r="P379" s="94"/>
      <c r="Q379" s="94"/>
      <c r="R379" s="94"/>
      <c r="S379" s="94"/>
      <c r="T379" s="95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192</v>
      </c>
      <c r="AU379" s="19" t="s">
        <v>98</v>
      </c>
    </row>
    <row r="380" s="2" customFormat="1">
      <c r="A380" s="41"/>
      <c r="B380" s="42"/>
      <c r="C380" s="43"/>
      <c r="D380" s="250" t="s">
        <v>194</v>
      </c>
      <c r="E380" s="43"/>
      <c r="F380" s="251" t="s">
        <v>3941</v>
      </c>
      <c r="G380" s="43"/>
      <c r="H380" s="43"/>
      <c r="I380" s="247"/>
      <c r="J380" s="43"/>
      <c r="K380" s="43"/>
      <c r="L380" s="47"/>
      <c r="M380" s="248"/>
      <c r="N380" s="249"/>
      <c r="O380" s="94"/>
      <c r="P380" s="94"/>
      <c r="Q380" s="94"/>
      <c r="R380" s="94"/>
      <c r="S380" s="94"/>
      <c r="T380" s="95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19" t="s">
        <v>194</v>
      </c>
      <c r="AU380" s="19" t="s">
        <v>98</v>
      </c>
    </row>
    <row r="381" s="13" customFormat="1">
      <c r="A381" s="13"/>
      <c r="B381" s="252"/>
      <c r="C381" s="253"/>
      <c r="D381" s="245" t="s">
        <v>196</v>
      </c>
      <c r="E381" s="254" t="s">
        <v>1</v>
      </c>
      <c r="F381" s="255" t="s">
        <v>3942</v>
      </c>
      <c r="G381" s="253"/>
      <c r="H381" s="254" t="s">
        <v>1</v>
      </c>
      <c r="I381" s="256"/>
      <c r="J381" s="253"/>
      <c r="K381" s="253"/>
      <c r="L381" s="257"/>
      <c r="M381" s="258"/>
      <c r="N381" s="259"/>
      <c r="O381" s="259"/>
      <c r="P381" s="259"/>
      <c r="Q381" s="259"/>
      <c r="R381" s="259"/>
      <c r="S381" s="259"/>
      <c r="T381" s="26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1" t="s">
        <v>196</v>
      </c>
      <c r="AU381" s="261" t="s">
        <v>98</v>
      </c>
      <c r="AV381" s="13" t="s">
        <v>86</v>
      </c>
      <c r="AW381" s="13" t="s">
        <v>38</v>
      </c>
      <c r="AX381" s="13" t="s">
        <v>82</v>
      </c>
      <c r="AY381" s="261" t="s">
        <v>183</v>
      </c>
    </row>
    <row r="382" s="14" customFormat="1">
      <c r="A382" s="14"/>
      <c r="B382" s="262"/>
      <c r="C382" s="263"/>
      <c r="D382" s="245" t="s">
        <v>196</v>
      </c>
      <c r="E382" s="264" t="s">
        <v>1</v>
      </c>
      <c r="F382" s="265" t="s">
        <v>1119</v>
      </c>
      <c r="G382" s="263"/>
      <c r="H382" s="266">
        <v>155</v>
      </c>
      <c r="I382" s="267"/>
      <c r="J382" s="263"/>
      <c r="K382" s="263"/>
      <c r="L382" s="268"/>
      <c r="M382" s="269"/>
      <c r="N382" s="270"/>
      <c r="O382" s="270"/>
      <c r="P382" s="270"/>
      <c r="Q382" s="270"/>
      <c r="R382" s="270"/>
      <c r="S382" s="270"/>
      <c r="T382" s="271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2" t="s">
        <v>196</v>
      </c>
      <c r="AU382" s="272" t="s">
        <v>98</v>
      </c>
      <c r="AV382" s="14" t="s">
        <v>90</v>
      </c>
      <c r="AW382" s="14" t="s">
        <v>38</v>
      </c>
      <c r="AX382" s="14" t="s">
        <v>86</v>
      </c>
      <c r="AY382" s="272" t="s">
        <v>183</v>
      </c>
    </row>
    <row r="383" s="2" customFormat="1" ht="24.15" customHeight="1">
      <c r="A383" s="41"/>
      <c r="B383" s="42"/>
      <c r="C383" s="232" t="s">
        <v>567</v>
      </c>
      <c r="D383" s="232" t="s">
        <v>186</v>
      </c>
      <c r="E383" s="233" t="s">
        <v>3943</v>
      </c>
      <c r="F383" s="234" t="s">
        <v>3944</v>
      </c>
      <c r="G383" s="235" t="s">
        <v>294</v>
      </c>
      <c r="H383" s="236">
        <v>476.923</v>
      </c>
      <c r="I383" s="237"/>
      <c r="J383" s="238">
        <f>ROUND(I383*H383,2)</f>
        <v>0</v>
      </c>
      <c r="K383" s="234" t="s">
        <v>190</v>
      </c>
      <c r="L383" s="47"/>
      <c r="M383" s="239" t="s">
        <v>1</v>
      </c>
      <c r="N383" s="240" t="s">
        <v>47</v>
      </c>
      <c r="O383" s="94"/>
      <c r="P383" s="241">
        <f>O383*H383</f>
        <v>0</v>
      </c>
      <c r="Q383" s="241">
        <v>0</v>
      </c>
      <c r="R383" s="241">
        <f>Q383*H383</f>
        <v>0</v>
      </c>
      <c r="S383" s="241">
        <v>0</v>
      </c>
      <c r="T383" s="242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43" t="s">
        <v>101</v>
      </c>
      <c r="AT383" s="243" t="s">
        <v>186</v>
      </c>
      <c r="AU383" s="243" t="s">
        <v>98</v>
      </c>
      <c r="AY383" s="19" t="s">
        <v>183</v>
      </c>
      <c r="BE383" s="244">
        <f>IF(N383="základní",J383,0)</f>
        <v>0</v>
      </c>
      <c r="BF383" s="244">
        <f>IF(N383="snížená",J383,0)</f>
        <v>0</v>
      </c>
      <c r="BG383" s="244">
        <f>IF(N383="zákl. přenesená",J383,0)</f>
        <v>0</v>
      </c>
      <c r="BH383" s="244">
        <f>IF(N383="sníž. přenesená",J383,0)</f>
        <v>0</v>
      </c>
      <c r="BI383" s="244">
        <f>IF(N383="nulová",J383,0)</f>
        <v>0</v>
      </c>
      <c r="BJ383" s="19" t="s">
        <v>86</v>
      </c>
      <c r="BK383" s="244">
        <f>ROUND(I383*H383,2)</f>
        <v>0</v>
      </c>
      <c r="BL383" s="19" t="s">
        <v>101</v>
      </c>
      <c r="BM383" s="243" t="s">
        <v>3945</v>
      </c>
    </row>
    <row r="384" s="2" customFormat="1">
      <c r="A384" s="41"/>
      <c r="B384" s="42"/>
      <c r="C384" s="43"/>
      <c r="D384" s="245" t="s">
        <v>192</v>
      </c>
      <c r="E384" s="43"/>
      <c r="F384" s="246" t="s">
        <v>3946</v>
      </c>
      <c r="G384" s="43"/>
      <c r="H384" s="43"/>
      <c r="I384" s="247"/>
      <c r="J384" s="43"/>
      <c r="K384" s="43"/>
      <c r="L384" s="47"/>
      <c r="M384" s="248"/>
      <c r="N384" s="249"/>
      <c r="O384" s="94"/>
      <c r="P384" s="94"/>
      <c r="Q384" s="94"/>
      <c r="R384" s="94"/>
      <c r="S384" s="94"/>
      <c r="T384" s="95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19" t="s">
        <v>192</v>
      </c>
      <c r="AU384" s="19" t="s">
        <v>98</v>
      </c>
    </row>
    <row r="385" s="2" customFormat="1">
      <c r="A385" s="41"/>
      <c r="B385" s="42"/>
      <c r="C385" s="43"/>
      <c r="D385" s="250" t="s">
        <v>194</v>
      </c>
      <c r="E385" s="43"/>
      <c r="F385" s="251" t="s">
        <v>3947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194</v>
      </c>
      <c r="AU385" s="19" t="s">
        <v>98</v>
      </c>
    </row>
    <row r="386" s="13" customFormat="1">
      <c r="A386" s="13"/>
      <c r="B386" s="252"/>
      <c r="C386" s="253"/>
      <c r="D386" s="245" t="s">
        <v>196</v>
      </c>
      <c r="E386" s="254" t="s">
        <v>1</v>
      </c>
      <c r="F386" s="255" t="s">
        <v>3942</v>
      </c>
      <c r="G386" s="253"/>
      <c r="H386" s="254" t="s">
        <v>1</v>
      </c>
      <c r="I386" s="256"/>
      <c r="J386" s="253"/>
      <c r="K386" s="253"/>
      <c r="L386" s="257"/>
      <c r="M386" s="258"/>
      <c r="N386" s="259"/>
      <c r="O386" s="259"/>
      <c r="P386" s="259"/>
      <c r="Q386" s="259"/>
      <c r="R386" s="259"/>
      <c r="S386" s="259"/>
      <c r="T386" s="26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61" t="s">
        <v>196</v>
      </c>
      <c r="AU386" s="261" t="s">
        <v>98</v>
      </c>
      <c r="AV386" s="13" t="s">
        <v>86</v>
      </c>
      <c r="AW386" s="13" t="s">
        <v>38</v>
      </c>
      <c r="AX386" s="13" t="s">
        <v>82</v>
      </c>
      <c r="AY386" s="261" t="s">
        <v>183</v>
      </c>
    </row>
    <row r="387" s="14" customFormat="1">
      <c r="A387" s="14"/>
      <c r="B387" s="262"/>
      <c r="C387" s="263"/>
      <c r="D387" s="245" t="s">
        <v>196</v>
      </c>
      <c r="E387" s="264" t="s">
        <v>1</v>
      </c>
      <c r="F387" s="265" t="s">
        <v>3948</v>
      </c>
      <c r="G387" s="263"/>
      <c r="H387" s="266">
        <v>476.923</v>
      </c>
      <c r="I387" s="267"/>
      <c r="J387" s="263"/>
      <c r="K387" s="263"/>
      <c r="L387" s="268"/>
      <c r="M387" s="269"/>
      <c r="N387" s="270"/>
      <c r="O387" s="270"/>
      <c r="P387" s="270"/>
      <c r="Q387" s="270"/>
      <c r="R387" s="270"/>
      <c r="S387" s="270"/>
      <c r="T387" s="271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72" t="s">
        <v>196</v>
      </c>
      <c r="AU387" s="272" t="s">
        <v>98</v>
      </c>
      <c r="AV387" s="14" t="s">
        <v>90</v>
      </c>
      <c r="AW387" s="14" t="s">
        <v>38</v>
      </c>
      <c r="AX387" s="14" t="s">
        <v>86</v>
      </c>
      <c r="AY387" s="272" t="s">
        <v>183</v>
      </c>
    </row>
    <row r="388" s="2" customFormat="1" ht="16.5" customHeight="1">
      <c r="A388" s="41"/>
      <c r="B388" s="42"/>
      <c r="C388" s="232" t="s">
        <v>573</v>
      </c>
      <c r="D388" s="232" t="s">
        <v>186</v>
      </c>
      <c r="E388" s="233" t="s">
        <v>3949</v>
      </c>
      <c r="F388" s="234" t="s">
        <v>3950</v>
      </c>
      <c r="G388" s="235" t="s">
        <v>294</v>
      </c>
      <c r="H388" s="236">
        <v>476.923</v>
      </c>
      <c r="I388" s="237"/>
      <c r="J388" s="238">
        <f>ROUND(I388*H388,2)</f>
        <v>0</v>
      </c>
      <c r="K388" s="234" t="s">
        <v>190</v>
      </c>
      <c r="L388" s="47"/>
      <c r="M388" s="239" t="s">
        <v>1</v>
      </c>
      <c r="N388" s="240" t="s">
        <v>47</v>
      </c>
      <c r="O388" s="94"/>
      <c r="P388" s="241">
        <f>O388*H388</f>
        <v>0</v>
      </c>
      <c r="Q388" s="241">
        <v>0</v>
      </c>
      <c r="R388" s="241">
        <f>Q388*H388</f>
        <v>0</v>
      </c>
      <c r="S388" s="241">
        <v>0</v>
      </c>
      <c r="T388" s="242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43" t="s">
        <v>101</v>
      </c>
      <c r="AT388" s="243" t="s">
        <v>186</v>
      </c>
      <c r="AU388" s="243" t="s">
        <v>98</v>
      </c>
      <c r="AY388" s="19" t="s">
        <v>183</v>
      </c>
      <c r="BE388" s="244">
        <f>IF(N388="základní",J388,0)</f>
        <v>0</v>
      </c>
      <c r="BF388" s="244">
        <f>IF(N388="snížená",J388,0)</f>
        <v>0</v>
      </c>
      <c r="BG388" s="244">
        <f>IF(N388="zákl. přenesená",J388,0)</f>
        <v>0</v>
      </c>
      <c r="BH388" s="244">
        <f>IF(N388="sníž. přenesená",J388,0)</f>
        <v>0</v>
      </c>
      <c r="BI388" s="244">
        <f>IF(N388="nulová",J388,0)</f>
        <v>0</v>
      </c>
      <c r="BJ388" s="19" t="s">
        <v>86</v>
      </c>
      <c r="BK388" s="244">
        <f>ROUND(I388*H388,2)</f>
        <v>0</v>
      </c>
      <c r="BL388" s="19" t="s">
        <v>101</v>
      </c>
      <c r="BM388" s="243" t="s">
        <v>3951</v>
      </c>
    </row>
    <row r="389" s="2" customFormat="1">
      <c r="A389" s="41"/>
      <c r="B389" s="42"/>
      <c r="C389" s="43"/>
      <c r="D389" s="245" t="s">
        <v>192</v>
      </c>
      <c r="E389" s="43"/>
      <c r="F389" s="246" t="s">
        <v>3952</v>
      </c>
      <c r="G389" s="43"/>
      <c r="H389" s="43"/>
      <c r="I389" s="247"/>
      <c r="J389" s="43"/>
      <c r="K389" s="43"/>
      <c r="L389" s="47"/>
      <c r="M389" s="248"/>
      <c r="N389" s="249"/>
      <c r="O389" s="94"/>
      <c r="P389" s="94"/>
      <c r="Q389" s="94"/>
      <c r="R389" s="94"/>
      <c r="S389" s="94"/>
      <c r="T389" s="95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19" t="s">
        <v>192</v>
      </c>
      <c r="AU389" s="19" t="s">
        <v>98</v>
      </c>
    </row>
    <row r="390" s="2" customFormat="1">
      <c r="A390" s="41"/>
      <c r="B390" s="42"/>
      <c r="C390" s="43"/>
      <c r="D390" s="250" t="s">
        <v>194</v>
      </c>
      <c r="E390" s="43"/>
      <c r="F390" s="251" t="s">
        <v>3953</v>
      </c>
      <c r="G390" s="43"/>
      <c r="H390" s="43"/>
      <c r="I390" s="247"/>
      <c r="J390" s="43"/>
      <c r="K390" s="43"/>
      <c r="L390" s="47"/>
      <c r="M390" s="248"/>
      <c r="N390" s="249"/>
      <c r="O390" s="94"/>
      <c r="P390" s="94"/>
      <c r="Q390" s="94"/>
      <c r="R390" s="94"/>
      <c r="S390" s="94"/>
      <c r="T390" s="95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19" t="s">
        <v>194</v>
      </c>
      <c r="AU390" s="19" t="s">
        <v>98</v>
      </c>
    </row>
    <row r="391" s="13" customFormat="1">
      <c r="A391" s="13"/>
      <c r="B391" s="252"/>
      <c r="C391" s="253"/>
      <c r="D391" s="245" t="s">
        <v>196</v>
      </c>
      <c r="E391" s="254" t="s">
        <v>1</v>
      </c>
      <c r="F391" s="255" t="s">
        <v>3942</v>
      </c>
      <c r="G391" s="253"/>
      <c r="H391" s="254" t="s">
        <v>1</v>
      </c>
      <c r="I391" s="256"/>
      <c r="J391" s="253"/>
      <c r="K391" s="253"/>
      <c r="L391" s="257"/>
      <c r="M391" s="258"/>
      <c r="N391" s="259"/>
      <c r="O391" s="259"/>
      <c r="P391" s="259"/>
      <c r="Q391" s="259"/>
      <c r="R391" s="259"/>
      <c r="S391" s="259"/>
      <c r="T391" s="26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61" t="s">
        <v>196</v>
      </c>
      <c r="AU391" s="261" t="s">
        <v>98</v>
      </c>
      <c r="AV391" s="13" t="s">
        <v>86</v>
      </c>
      <c r="AW391" s="13" t="s">
        <v>38</v>
      </c>
      <c r="AX391" s="13" t="s">
        <v>82</v>
      </c>
      <c r="AY391" s="261" t="s">
        <v>183</v>
      </c>
    </row>
    <row r="392" s="14" customFormat="1">
      <c r="A392" s="14"/>
      <c r="B392" s="262"/>
      <c r="C392" s="263"/>
      <c r="D392" s="245" t="s">
        <v>196</v>
      </c>
      <c r="E392" s="264" t="s">
        <v>1</v>
      </c>
      <c r="F392" s="265" t="s">
        <v>3948</v>
      </c>
      <c r="G392" s="263"/>
      <c r="H392" s="266">
        <v>476.923</v>
      </c>
      <c r="I392" s="267"/>
      <c r="J392" s="263"/>
      <c r="K392" s="263"/>
      <c r="L392" s="268"/>
      <c r="M392" s="269"/>
      <c r="N392" s="270"/>
      <c r="O392" s="270"/>
      <c r="P392" s="270"/>
      <c r="Q392" s="270"/>
      <c r="R392" s="270"/>
      <c r="S392" s="270"/>
      <c r="T392" s="271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72" t="s">
        <v>196</v>
      </c>
      <c r="AU392" s="272" t="s">
        <v>98</v>
      </c>
      <c r="AV392" s="14" t="s">
        <v>90</v>
      </c>
      <c r="AW392" s="14" t="s">
        <v>38</v>
      </c>
      <c r="AX392" s="14" t="s">
        <v>86</v>
      </c>
      <c r="AY392" s="272" t="s">
        <v>183</v>
      </c>
    </row>
    <row r="393" s="2" customFormat="1" ht="24.15" customHeight="1">
      <c r="A393" s="41"/>
      <c r="B393" s="42"/>
      <c r="C393" s="232" t="s">
        <v>579</v>
      </c>
      <c r="D393" s="232" t="s">
        <v>186</v>
      </c>
      <c r="E393" s="233" t="s">
        <v>3954</v>
      </c>
      <c r="F393" s="234" t="s">
        <v>3955</v>
      </c>
      <c r="G393" s="235" t="s">
        <v>294</v>
      </c>
      <c r="H393" s="236">
        <v>238.46199999999999</v>
      </c>
      <c r="I393" s="237"/>
      <c r="J393" s="238">
        <f>ROUND(I393*H393,2)</f>
        <v>0</v>
      </c>
      <c r="K393" s="234" t="s">
        <v>190</v>
      </c>
      <c r="L393" s="47"/>
      <c r="M393" s="239" t="s">
        <v>1</v>
      </c>
      <c r="N393" s="240" t="s">
        <v>47</v>
      </c>
      <c r="O393" s="94"/>
      <c r="P393" s="241">
        <f>O393*H393</f>
        <v>0</v>
      </c>
      <c r="Q393" s="241">
        <v>0</v>
      </c>
      <c r="R393" s="241">
        <f>Q393*H393</f>
        <v>0</v>
      </c>
      <c r="S393" s="241">
        <v>0.085000000000000006</v>
      </c>
      <c r="T393" s="242">
        <f>S393*H393</f>
        <v>20.269269999999999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43" t="s">
        <v>101</v>
      </c>
      <c r="AT393" s="243" t="s">
        <v>186</v>
      </c>
      <c r="AU393" s="243" t="s">
        <v>98</v>
      </c>
      <c r="AY393" s="19" t="s">
        <v>183</v>
      </c>
      <c r="BE393" s="244">
        <f>IF(N393="základní",J393,0)</f>
        <v>0</v>
      </c>
      <c r="BF393" s="244">
        <f>IF(N393="snížená",J393,0)</f>
        <v>0</v>
      </c>
      <c r="BG393" s="244">
        <f>IF(N393="zákl. přenesená",J393,0)</f>
        <v>0</v>
      </c>
      <c r="BH393" s="244">
        <f>IF(N393="sníž. přenesená",J393,0)</f>
        <v>0</v>
      </c>
      <c r="BI393" s="244">
        <f>IF(N393="nulová",J393,0)</f>
        <v>0</v>
      </c>
      <c r="BJ393" s="19" t="s">
        <v>86</v>
      </c>
      <c r="BK393" s="244">
        <f>ROUND(I393*H393,2)</f>
        <v>0</v>
      </c>
      <c r="BL393" s="19" t="s">
        <v>101</v>
      </c>
      <c r="BM393" s="243" t="s">
        <v>3956</v>
      </c>
    </row>
    <row r="394" s="2" customFormat="1">
      <c r="A394" s="41"/>
      <c r="B394" s="42"/>
      <c r="C394" s="43"/>
      <c r="D394" s="245" t="s">
        <v>192</v>
      </c>
      <c r="E394" s="43"/>
      <c r="F394" s="246" t="s">
        <v>3957</v>
      </c>
      <c r="G394" s="43"/>
      <c r="H394" s="43"/>
      <c r="I394" s="247"/>
      <c r="J394" s="43"/>
      <c r="K394" s="43"/>
      <c r="L394" s="47"/>
      <c r="M394" s="248"/>
      <c r="N394" s="249"/>
      <c r="O394" s="94"/>
      <c r="P394" s="94"/>
      <c r="Q394" s="94"/>
      <c r="R394" s="94"/>
      <c r="S394" s="94"/>
      <c r="T394" s="95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192</v>
      </c>
      <c r="AU394" s="19" t="s">
        <v>98</v>
      </c>
    </row>
    <row r="395" s="2" customFormat="1">
      <c r="A395" s="41"/>
      <c r="B395" s="42"/>
      <c r="C395" s="43"/>
      <c r="D395" s="250" t="s">
        <v>194</v>
      </c>
      <c r="E395" s="43"/>
      <c r="F395" s="251" t="s">
        <v>3958</v>
      </c>
      <c r="G395" s="43"/>
      <c r="H395" s="43"/>
      <c r="I395" s="247"/>
      <c r="J395" s="43"/>
      <c r="K395" s="43"/>
      <c r="L395" s="47"/>
      <c r="M395" s="248"/>
      <c r="N395" s="249"/>
      <c r="O395" s="94"/>
      <c r="P395" s="94"/>
      <c r="Q395" s="94"/>
      <c r="R395" s="94"/>
      <c r="S395" s="94"/>
      <c r="T395" s="95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19" t="s">
        <v>194</v>
      </c>
      <c r="AU395" s="19" t="s">
        <v>98</v>
      </c>
    </row>
    <row r="396" s="13" customFormat="1">
      <c r="A396" s="13"/>
      <c r="B396" s="252"/>
      <c r="C396" s="253"/>
      <c r="D396" s="245" t="s">
        <v>196</v>
      </c>
      <c r="E396" s="254" t="s">
        <v>1</v>
      </c>
      <c r="F396" s="255" t="s">
        <v>3942</v>
      </c>
      <c r="G396" s="253"/>
      <c r="H396" s="254" t="s">
        <v>1</v>
      </c>
      <c r="I396" s="256"/>
      <c r="J396" s="253"/>
      <c r="K396" s="253"/>
      <c r="L396" s="257"/>
      <c r="M396" s="258"/>
      <c r="N396" s="259"/>
      <c r="O396" s="259"/>
      <c r="P396" s="259"/>
      <c r="Q396" s="259"/>
      <c r="R396" s="259"/>
      <c r="S396" s="259"/>
      <c r="T396" s="26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61" t="s">
        <v>196</v>
      </c>
      <c r="AU396" s="261" t="s">
        <v>98</v>
      </c>
      <c r="AV396" s="13" t="s">
        <v>86</v>
      </c>
      <c r="AW396" s="13" t="s">
        <v>38</v>
      </c>
      <c r="AX396" s="13" t="s">
        <v>82</v>
      </c>
      <c r="AY396" s="261" t="s">
        <v>183</v>
      </c>
    </row>
    <row r="397" s="14" customFormat="1">
      <c r="A397" s="14"/>
      <c r="B397" s="262"/>
      <c r="C397" s="263"/>
      <c r="D397" s="245" t="s">
        <v>196</v>
      </c>
      <c r="E397" s="264" t="s">
        <v>1</v>
      </c>
      <c r="F397" s="265" t="s">
        <v>3959</v>
      </c>
      <c r="G397" s="263"/>
      <c r="H397" s="266">
        <v>238.46199999999999</v>
      </c>
      <c r="I397" s="267"/>
      <c r="J397" s="263"/>
      <c r="K397" s="263"/>
      <c r="L397" s="268"/>
      <c r="M397" s="269"/>
      <c r="N397" s="270"/>
      <c r="O397" s="270"/>
      <c r="P397" s="270"/>
      <c r="Q397" s="270"/>
      <c r="R397" s="270"/>
      <c r="S397" s="270"/>
      <c r="T397" s="27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72" t="s">
        <v>196</v>
      </c>
      <c r="AU397" s="272" t="s">
        <v>98</v>
      </c>
      <c r="AV397" s="14" t="s">
        <v>90</v>
      </c>
      <c r="AW397" s="14" t="s">
        <v>38</v>
      </c>
      <c r="AX397" s="14" t="s">
        <v>86</v>
      </c>
      <c r="AY397" s="272" t="s">
        <v>183</v>
      </c>
    </row>
    <row r="398" s="2" customFormat="1" ht="16.5" customHeight="1">
      <c r="A398" s="41"/>
      <c r="B398" s="42"/>
      <c r="C398" s="232" t="s">
        <v>584</v>
      </c>
      <c r="D398" s="232" t="s">
        <v>186</v>
      </c>
      <c r="E398" s="233" t="s">
        <v>2109</v>
      </c>
      <c r="F398" s="234" t="s">
        <v>2110</v>
      </c>
      <c r="G398" s="235" t="s">
        <v>209</v>
      </c>
      <c r="H398" s="236">
        <v>60.770000000000003</v>
      </c>
      <c r="I398" s="237"/>
      <c r="J398" s="238">
        <f>ROUND(I398*H398,2)</f>
        <v>0</v>
      </c>
      <c r="K398" s="234" t="s">
        <v>190</v>
      </c>
      <c r="L398" s="47"/>
      <c r="M398" s="239" t="s">
        <v>1</v>
      </c>
      <c r="N398" s="240" t="s">
        <v>47</v>
      </c>
      <c r="O398" s="94"/>
      <c r="P398" s="241">
        <f>O398*H398</f>
        <v>0</v>
      </c>
      <c r="Q398" s="241">
        <v>0</v>
      </c>
      <c r="R398" s="241">
        <f>Q398*H398</f>
        <v>0</v>
      </c>
      <c r="S398" s="241">
        <v>0</v>
      </c>
      <c r="T398" s="242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43" t="s">
        <v>101</v>
      </c>
      <c r="AT398" s="243" t="s">
        <v>186</v>
      </c>
      <c r="AU398" s="243" t="s">
        <v>98</v>
      </c>
      <c r="AY398" s="19" t="s">
        <v>183</v>
      </c>
      <c r="BE398" s="244">
        <f>IF(N398="základní",J398,0)</f>
        <v>0</v>
      </c>
      <c r="BF398" s="244">
        <f>IF(N398="snížená",J398,0)</f>
        <v>0</v>
      </c>
      <c r="BG398" s="244">
        <f>IF(N398="zákl. přenesená",J398,0)</f>
        <v>0</v>
      </c>
      <c r="BH398" s="244">
        <f>IF(N398="sníž. přenesená",J398,0)</f>
        <v>0</v>
      </c>
      <c r="BI398" s="244">
        <f>IF(N398="nulová",J398,0)</f>
        <v>0</v>
      </c>
      <c r="BJ398" s="19" t="s">
        <v>86</v>
      </c>
      <c r="BK398" s="244">
        <f>ROUND(I398*H398,2)</f>
        <v>0</v>
      </c>
      <c r="BL398" s="19" t="s">
        <v>101</v>
      </c>
      <c r="BM398" s="243" t="s">
        <v>3960</v>
      </c>
    </row>
    <row r="399" s="2" customFormat="1">
      <c r="A399" s="41"/>
      <c r="B399" s="42"/>
      <c r="C399" s="43"/>
      <c r="D399" s="245" t="s">
        <v>192</v>
      </c>
      <c r="E399" s="43"/>
      <c r="F399" s="246" t="s">
        <v>2112</v>
      </c>
      <c r="G399" s="43"/>
      <c r="H399" s="43"/>
      <c r="I399" s="247"/>
      <c r="J399" s="43"/>
      <c r="K399" s="43"/>
      <c r="L399" s="47"/>
      <c r="M399" s="248"/>
      <c r="N399" s="249"/>
      <c r="O399" s="94"/>
      <c r="P399" s="94"/>
      <c r="Q399" s="94"/>
      <c r="R399" s="94"/>
      <c r="S399" s="94"/>
      <c r="T399" s="95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192</v>
      </c>
      <c r="AU399" s="19" t="s">
        <v>98</v>
      </c>
    </row>
    <row r="400" s="2" customFormat="1">
      <c r="A400" s="41"/>
      <c r="B400" s="42"/>
      <c r="C400" s="43"/>
      <c r="D400" s="250" t="s">
        <v>194</v>
      </c>
      <c r="E400" s="43"/>
      <c r="F400" s="251" t="s">
        <v>2113</v>
      </c>
      <c r="G400" s="43"/>
      <c r="H400" s="43"/>
      <c r="I400" s="247"/>
      <c r="J400" s="43"/>
      <c r="K400" s="43"/>
      <c r="L400" s="47"/>
      <c r="M400" s="248"/>
      <c r="N400" s="249"/>
      <c r="O400" s="94"/>
      <c r="P400" s="94"/>
      <c r="Q400" s="94"/>
      <c r="R400" s="94"/>
      <c r="S400" s="94"/>
      <c r="T400" s="95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19" t="s">
        <v>194</v>
      </c>
      <c r="AU400" s="19" t="s">
        <v>98</v>
      </c>
    </row>
    <row r="401" s="13" customFormat="1">
      <c r="A401" s="13"/>
      <c r="B401" s="252"/>
      <c r="C401" s="253"/>
      <c r="D401" s="245" t="s">
        <v>196</v>
      </c>
      <c r="E401" s="254" t="s">
        <v>1</v>
      </c>
      <c r="F401" s="255" t="s">
        <v>3961</v>
      </c>
      <c r="G401" s="253"/>
      <c r="H401" s="254" t="s">
        <v>1</v>
      </c>
      <c r="I401" s="256"/>
      <c r="J401" s="253"/>
      <c r="K401" s="253"/>
      <c r="L401" s="257"/>
      <c r="M401" s="258"/>
      <c r="N401" s="259"/>
      <c r="O401" s="259"/>
      <c r="P401" s="259"/>
      <c r="Q401" s="259"/>
      <c r="R401" s="259"/>
      <c r="S401" s="259"/>
      <c r="T401" s="26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61" t="s">
        <v>196</v>
      </c>
      <c r="AU401" s="261" t="s">
        <v>98</v>
      </c>
      <c r="AV401" s="13" t="s">
        <v>86</v>
      </c>
      <c r="AW401" s="13" t="s">
        <v>38</v>
      </c>
      <c r="AX401" s="13" t="s">
        <v>82</v>
      </c>
      <c r="AY401" s="261" t="s">
        <v>183</v>
      </c>
    </row>
    <row r="402" s="14" customFormat="1">
      <c r="A402" s="14"/>
      <c r="B402" s="262"/>
      <c r="C402" s="263"/>
      <c r="D402" s="245" t="s">
        <v>196</v>
      </c>
      <c r="E402" s="264" t="s">
        <v>1</v>
      </c>
      <c r="F402" s="265" t="s">
        <v>3962</v>
      </c>
      <c r="G402" s="263"/>
      <c r="H402" s="266">
        <v>3.5390000000000001</v>
      </c>
      <c r="I402" s="267"/>
      <c r="J402" s="263"/>
      <c r="K402" s="263"/>
      <c r="L402" s="268"/>
      <c r="M402" s="269"/>
      <c r="N402" s="270"/>
      <c r="O402" s="270"/>
      <c r="P402" s="270"/>
      <c r="Q402" s="270"/>
      <c r="R402" s="270"/>
      <c r="S402" s="270"/>
      <c r="T402" s="271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72" t="s">
        <v>196</v>
      </c>
      <c r="AU402" s="272" t="s">
        <v>98</v>
      </c>
      <c r="AV402" s="14" t="s">
        <v>90</v>
      </c>
      <c r="AW402" s="14" t="s">
        <v>38</v>
      </c>
      <c r="AX402" s="14" t="s">
        <v>82</v>
      </c>
      <c r="AY402" s="272" t="s">
        <v>183</v>
      </c>
    </row>
    <row r="403" s="14" customFormat="1">
      <c r="A403" s="14"/>
      <c r="B403" s="262"/>
      <c r="C403" s="263"/>
      <c r="D403" s="245" t="s">
        <v>196</v>
      </c>
      <c r="E403" s="264" t="s">
        <v>1</v>
      </c>
      <c r="F403" s="265" t="s">
        <v>3963</v>
      </c>
      <c r="G403" s="263"/>
      <c r="H403" s="266">
        <v>33.384999999999998</v>
      </c>
      <c r="I403" s="267"/>
      <c r="J403" s="263"/>
      <c r="K403" s="263"/>
      <c r="L403" s="268"/>
      <c r="M403" s="269"/>
      <c r="N403" s="270"/>
      <c r="O403" s="270"/>
      <c r="P403" s="270"/>
      <c r="Q403" s="270"/>
      <c r="R403" s="270"/>
      <c r="S403" s="270"/>
      <c r="T403" s="27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72" t="s">
        <v>196</v>
      </c>
      <c r="AU403" s="272" t="s">
        <v>98</v>
      </c>
      <c r="AV403" s="14" t="s">
        <v>90</v>
      </c>
      <c r="AW403" s="14" t="s">
        <v>38</v>
      </c>
      <c r="AX403" s="14" t="s">
        <v>82</v>
      </c>
      <c r="AY403" s="272" t="s">
        <v>183</v>
      </c>
    </row>
    <row r="404" s="13" customFormat="1">
      <c r="A404" s="13"/>
      <c r="B404" s="252"/>
      <c r="C404" s="253"/>
      <c r="D404" s="245" t="s">
        <v>196</v>
      </c>
      <c r="E404" s="254" t="s">
        <v>1</v>
      </c>
      <c r="F404" s="255" t="s">
        <v>3964</v>
      </c>
      <c r="G404" s="253"/>
      <c r="H404" s="254" t="s">
        <v>1</v>
      </c>
      <c r="I404" s="256"/>
      <c r="J404" s="253"/>
      <c r="K404" s="253"/>
      <c r="L404" s="257"/>
      <c r="M404" s="258"/>
      <c r="N404" s="259"/>
      <c r="O404" s="259"/>
      <c r="P404" s="259"/>
      <c r="Q404" s="259"/>
      <c r="R404" s="259"/>
      <c r="S404" s="259"/>
      <c r="T404" s="26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61" t="s">
        <v>196</v>
      </c>
      <c r="AU404" s="261" t="s">
        <v>98</v>
      </c>
      <c r="AV404" s="13" t="s">
        <v>86</v>
      </c>
      <c r="AW404" s="13" t="s">
        <v>38</v>
      </c>
      <c r="AX404" s="13" t="s">
        <v>82</v>
      </c>
      <c r="AY404" s="261" t="s">
        <v>183</v>
      </c>
    </row>
    <row r="405" s="14" customFormat="1">
      <c r="A405" s="14"/>
      <c r="B405" s="262"/>
      <c r="C405" s="263"/>
      <c r="D405" s="245" t="s">
        <v>196</v>
      </c>
      <c r="E405" s="264" t="s">
        <v>1</v>
      </c>
      <c r="F405" s="265" t="s">
        <v>3965</v>
      </c>
      <c r="G405" s="263"/>
      <c r="H405" s="266">
        <v>23.846</v>
      </c>
      <c r="I405" s="267"/>
      <c r="J405" s="263"/>
      <c r="K405" s="263"/>
      <c r="L405" s="268"/>
      <c r="M405" s="269"/>
      <c r="N405" s="270"/>
      <c r="O405" s="270"/>
      <c r="P405" s="270"/>
      <c r="Q405" s="270"/>
      <c r="R405" s="270"/>
      <c r="S405" s="270"/>
      <c r="T405" s="27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72" t="s">
        <v>196</v>
      </c>
      <c r="AU405" s="272" t="s">
        <v>98</v>
      </c>
      <c r="AV405" s="14" t="s">
        <v>90</v>
      </c>
      <c r="AW405" s="14" t="s">
        <v>38</v>
      </c>
      <c r="AX405" s="14" t="s">
        <v>82</v>
      </c>
      <c r="AY405" s="272" t="s">
        <v>183</v>
      </c>
    </row>
    <row r="406" s="15" customFormat="1">
      <c r="A406" s="15"/>
      <c r="B406" s="284"/>
      <c r="C406" s="285"/>
      <c r="D406" s="245" t="s">
        <v>196</v>
      </c>
      <c r="E406" s="286" t="s">
        <v>1</v>
      </c>
      <c r="F406" s="287" t="s">
        <v>238</v>
      </c>
      <c r="G406" s="285"/>
      <c r="H406" s="288">
        <v>60.770000000000003</v>
      </c>
      <c r="I406" s="289"/>
      <c r="J406" s="285"/>
      <c r="K406" s="285"/>
      <c r="L406" s="290"/>
      <c r="M406" s="291"/>
      <c r="N406" s="292"/>
      <c r="O406" s="292"/>
      <c r="P406" s="292"/>
      <c r="Q406" s="292"/>
      <c r="R406" s="292"/>
      <c r="S406" s="292"/>
      <c r="T406" s="293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94" t="s">
        <v>196</v>
      </c>
      <c r="AU406" s="294" t="s">
        <v>98</v>
      </c>
      <c r="AV406" s="15" t="s">
        <v>101</v>
      </c>
      <c r="AW406" s="15" t="s">
        <v>38</v>
      </c>
      <c r="AX406" s="15" t="s">
        <v>86</v>
      </c>
      <c r="AY406" s="294" t="s">
        <v>183</v>
      </c>
    </row>
    <row r="407" s="2" customFormat="1" ht="24.15" customHeight="1">
      <c r="A407" s="41"/>
      <c r="B407" s="42"/>
      <c r="C407" s="232" t="s">
        <v>588</v>
      </c>
      <c r="D407" s="232" t="s">
        <v>186</v>
      </c>
      <c r="E407" s="233" t="s">
        <v>2115</v>
      </c>
      <c r="F407" s="234" t="s">
        <v>2116</v>
      </c>
      <c r="G407" s="235" t="s">
        <v>209</v>
      </c>
      <c r="H407" s="236">
        <v>60.770000000000003</v>
      </c>
      <c r="I407" s="237"/>
      <c r="J407" s="238">
        <f>ROUND(I407*H407,2)</f>
        <v>0</v>
      </c>
      <c r="K407" s="234" t="s">
        <v>190</v>
      </c>
      <c r="L407" s="47"/>
      <c r="M407" s="239" t="s">
        <v>1</v>
      </c>
      <c r="N407" s="240" t="s">
        <v>47</v>
      </c>
      <c r="O407" s="94"/>
      <c r="P407" s="241">
        <f>O407*H407</f>
        <v>0</v>
      </c>
      <c r="Q407" s="241">
        <v>0</v>
      </c>
      <c r="R407" s="241">
        <f>Q407*H407</f>
        <v>0</v>
      </c>
      <c r="S407" s="241">
        <v>0</v>
      </c>
      <c r="T407" s="242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43" t="s">
        <v>101</v>
      </c>
      <c r="AT407" s="243" t="s">
        <v>186</v>
      </c>
      <c r="AU407" s="243" t="s">
        <v>98</v>
      </c>
      <c r="AY407" s="19" t="s">
        <v>183</v>
      </c>
      <c r="BE407" s="244">
        <f>IF(N407="základní",J407,0)</f>
        <v>0</v>
      </c>
      <c r="BF407" s="244">
        <f>IF(N407="snížená",J407,0)</f>
        <v>0</v>
      </c>
      <c r="BG407" s="244">
        <f>IF(N407="zákl. přenesená",J407,0)</f>
        <v>0</v>
      </c>
      <c r="BH407" s="244">
        <f>IF(N407="sníž. přenesená",J407,0)</f>
        <v>0</v>
      </c>
      <c r="BI407" s="244">
        <f>IF(N407="nulová",J407,0)</f>
        <v>0</v>
      </c>
      <c r="BJ407" s="19" t="s">
        <v>86</v>
      </c>
      <c r="BK407" s="244">
        <f>ROUND(I407*H407,2)</f>
        <v>0</v>
      </c>
      <c r="BL407" s="19" t="s">
        <v>101</v>
      </c>
      <c r="BM407" s="243" t="s">
        <v>3966</v>
      </c>
    </row>
    <row r="408" s="2" customFormat="1">
      <c r="A408" s="41"/>
      <c r="B408" s="42"/>
      <c r="C408" s="43"/>
      <c r="D408" s="245" t="s">
        <v>192</v>
      </c>
      <c r="E408" s="43"/>
      <c r="F408" s="246" t="s">
        <v>2118</v>
      </c>
      <c r="G408" s="43"/>
      <c r="H408" s="43"/>
      <c r="I408" s="247"/>
      <c r="J408" s="43"/>
      <c r="K408" s="43"/>
      <c r="L408" s="47"/>
      <c r="M408" s="248"/>
      <c r="N408" s="249"/>
      <c r="O408" s="94"/>
      <c r="P408" s="94"/>
      <c r="Q408" s="94"/>
      <c r="R408" s="94"/>
      <c r="S408" s="94"/>
      <c r="T408" s="95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19" t="s">
        <v>192</v>
      </c>
      <c r="AU408" s="19" t="s">
        <v>98</v>
      </c>
    </row>
    <row r="409" s="2" customFormat="1">
      <c r="A409" s="41"/>
      <c r="B409" s="42"/>
      <c r="C409" s="43"/>
      <c r="D409" s="250" t="s">
        <v>194</v>
      </c>
      <c r="E409" s="43"/>
      <c r="F409" s="251" t="s">
        <v>2119</v>
      </c>
      <c r="G409" s="43"/>
      <c r="H409" s="43"/>
      <c r="I409" s="247"/>
      <c r="J409" s="43"/>
      <c r="K409" s="43"/>
      <c r="L409" s="47"/>
      <c r="M409" s="248"/>
      <c r="N409" s="249"/>
      <c r="O409" s="94"/>
      <c r="P409" s="94"/>
      <c r="Q409" s="94"/>
      <c r="R409" s="94"/>
      <c r="S409" s="94"/>
      <c r="T409" s="95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194</v>
      </c>
      <c r="AU409" s="19" t="s">
        <v>98</v>
      </c>
    </row>
    <row r="410" s="13" customFormat="1">
      <c r="A410" s="13"/>
      <c r="B410" s="252"/>
      <c r="C410" s="253"/>
      <c r="D410" s="245" t="s">
        <v>196</v>
      </c>
      <c r="E410" s="254" t="s">
        <v>1</v>
      </c>
      <c r="F410" s="255" t="s">
        <v>3961</v>
      </c>
      <c r="G410" s="253"/>
      <c r="H410" s="254" t="s">
        <v>1</v>
      </c>
      <c r="I410" s="256"/>
      <c r="J410" s="253"/>
      <c r="K410" s="253"/>
      <c r="L410" s="257"/>
      <c r="M410" s="258"/>
      <c r="N410" s="259"/>
      <c r="O410" s="259"/>
      <c r="P410" s="259"/>
      <c r="Q410" s="259"/>
      <c r="R410" s="259"/>
      <c r="S410" s="259"/>
      <c r="T410" s="26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61" t="s">
        <v>196</v>
      </c>
      <c r="AU410" s="261" t="s">
        <v>98</v>
      </c>
      <c r="AV410" s="13" t="s">
        <v>86</v>
      </c>
      <c r="AW410" s="13" t="s">
        <v>38</v>
      </c>
      <c r="AX410" s="13" t="s">
        <v>82</v>
      </c>
      <c r="AY410" s="261" t="s">
        <v>183</v>
      </c>
    </row>
    <row r="411" s="14" customFormat="1">
      <c r="A411" s="14"/>
      <c r="B411" s="262"/>
      <c r="C411" s="263"/>
      <c r="D411" s="245" t="s">
        <v>196</v>
      </c>
      <c r="E411" s="264" t="s">
        <v>1</v>
      </c>
      <c r="F411" s="265" t="s">
        <v>3962</v>
      </c>
      <c r="G411" s="263"/>
      <c r="H411" s="266">
        <v>3.5390000000000001</v>
      </c>
      <c r="I411" s="267"/>
      <c r="J411" s="263"/>
      <c r="K411" s="263"/>
      <c r="L411" s="268"/>
      <c r="M411" s="269"/>
      <c r="N411" s="270"/>
      <c r="O411" s="270"/>
      <c r="P411" s="270"/>
      <c r="Q411" s="270"/>
      <c r="R411" s="270"/>
      <c r="S411" s="270"/>
      <c r="T411" s="271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72" t="s">
        <v>196</v>
      </c>
      <c r="AU411" s="272" t="s">
        <v>98</v>
      </c>
      <c r="AV411" s="14" t="s">
        <v>90</v>
      </c>
      <c r="AW411" s="14" t="s">
        <v>38</v>
      </c>
      <c r="AX411" s="14" t="s">
        <v>82</v>
      </c>
      <c r="AY411" s="272" t="s">
        <v>183</v>
      </c>
    </row>
    <row r="412" s="14" customFormat="1">
      <c r="A412" s="14"/>
      <c r="B412" s="262"/>
      <c r="C412" s="263"/>
      <c r="D412" s="245" t="s">
        <v>196</v>
      </c>
      <c r="E412" s="264" t="s">
        <v>1</v>
      </c>
      <c r="F412" s="265" t="s">
        <v>3963</v>
      </c>
      <c r="G412" s="263"/>
      <c r="H412" s="266">
        <v>33.384999999999998</v>
      </c>
      <c r="I412" s="267"/>
      <c r="J412" s="263"/>
      <c r="K412" s="263"/>
      <c r="L412" s="268"/>
      <c r="M412" s="269"/>
      <c r="N412" s="270"/>
      <c r="O412" s="270"/>
      <c r="P412" s="270"/>
      <c r="Q412" s="270"/>
      <c r="R412" s="270"/>
      <c r="S412" s="270"/>
      <c r="T412" s="271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72" t="s">
        <v>196</v>
      </c>
      <c r="AU412" s="272" t="s">
        <v>98</v>
      </c>
      <c r="AV412" s="14" t="s">
        <v>90</v>
      </c>
      <c r="AW412" s="14" t="s">
        <v>38</v>
      </c>
      <c r="AX412" s="14" t="s">
        <v>82</v>
      </c>
      <c r="AY412" s="272" t="s">
        <v>183</v>
      </c>
    </row>
    <row r="413" s="13" customFormat="1">
      <c r="A413" s="13"/>
      <c r="B413" s="252"/>
      <c r="C413" s="253"/>
      <c r="D413" s="245" t="s">
        <v>196</v>
      </c>
      <c r="E413" s="254" t="s">
        <v>1</v>
      </c>
      <c r="F413" s="255" t="s">
        <v>3964</v>
      </c>
      <c r="G413" s="253"/>
      <c r="H413" s="254" t="s">
        <v>1</v>
      </c>
      <c r="I413" s="256"/>
      <c r="J413" s="253"/>
      <c r="K413" s="253"/>
      <c r="L413" s="257"/>
      <c r="M413" s="258"/>
      <c r="N413" s="259"/>
      <c r="O413" s="259"/>
      <c r="P413" s="259"/>
      <c r="Q413" s="259"/>
      <c r="R413" s="259"/>
      <c r="S413" s="259"/>
      <c r="T413" s="26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1" t="s">
        <v>196</v>
      </c>
      <c r="AU413" s="261" t="s">
        <v>98</v>
      </c>
      <c r="AV413" s="13" t="s">
        <v>86</v>
      </c>
      <c r="AW413" s="13" t="s">
        <v>38</v>
      </c>
      <c r="AX413" s="13" t="s">
        <v>82</v>
      </c>
      <c r="AY413" s="261" t="s">
        <v>183</v>
      </c>
    </row>
    <row r="414" s="14" customFormat="1">
      <c r="A414" s="14"/>
      <c r="B414" s="262"/>
      <c r="C414" s="263"/>
      <c r="D414" s="245" t="s">
        <v>196</v>
      </c>
      <c r="E414" s="264" t="s">
        <v>1</v>
      </c>
      <c r="F414" s="265" t="s">
        <v>3965</v>
      </c>
      <c r="G414" s="263"/>
      <c r="H414" s="266">
        <v>23.846</v>
      </c>
      <c r="I414" s="267"/>
      <c r="J414" s="263"/>
      <c r="K414" s="263"/>
      <c r="L414" s="268"/>
      <c r="M414" s="269"/>
      <c r="N414" s="270"/>
      <c r="O414" s="270"/>
      <c r="P414" s="270"/>
      <c r="Q414" s="270"/>
      <c r="R414" s="270"/>
      <c r="S414" s="270"/>
      <c r="T414" s="27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72" t="s">
        <v>196</v>
      </c>
      <c r="AU414" s="272" t="s">
        <v>98</v>
      </c>
      <c r="AV414" s="14" t="s">
        <v>90</v>
      </c>
      <c r="AW414" s="14" t="s">
        <v>38</v>
      </c>
      <c r="AX414" s="14" t="s">
        <v>82</v>
      </c>
      <c r="AY414" s="272" t="s">
        <v>183</v>
      </c>
    </row>
    <row r="415" s="15" customFormat="1">
      <c r="A415" s="15"/>
      <c r="B415" s="284"/>
      <c r="C415" s="285"/>
      <c r="D415" s="245" t="s">
        <v>196</v>
      </c>
      <c r="E415" s="286" t="s">
        <v>1</v>
      </c>
      <c r="F415" s="287" t="s">
        <v>238</v>
      </c>
      <c r="G415" s="285"/>
      <c r="H415" s="288">
        <v>60.770000000000003</v>
      </c>
      <c r="I415" s="289"/>
      <c r="J415" s="285"/>
      <c r="K415" s="285"/>
      <c r="L415" s="290"/>
      <c r="M415" s="291"/>
      <c r="N415" s="292"/>
      <c r="O415" s="292"/>
      <c r="P415" s="292"/>
      <c r="Q415" s="292"/>
      <c r="R415" s="292"/>
      <c r="S415" s="292"/>
      <c r="T415" s="293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94" t="s">
        <v>196</v>
      </c>
      <c r="AU415" s="294" t="s">
        <v>98</v>
      </c>
      <c r="AV415" s="15" t="s">
        <v>101</v>
      </c>
      <c r="AW415" s="15" t="s">
        <v>38</v>
      </c>
      <c r="AX415" s="15" t="s">
        <v>86</v>
      </c>
      <c r="AY415" s="294" t="s">
        <v>183</v>
      </c>
    </row>
    <row r="416" s="2" customFormat="1" ht="24.15" customHeight="1">
      <c r="A416" s="41"/>
      <c r="B416" s="42"/>
      <c r="C416" s="232" t="s">
        <v>592</v>
      </c>
      <c r="D416" s="232" t="s">
        <v>186</v>
      </c>
      <c r="E416" s="233" t="s">
        <v>2486</v>
      </c>
      <c r="F416" s="234" t="s">
        <v>2487</v>
      </c>
      <c r="G416" s="235" t="s">
        <v>209</v>
      </c>
      <c r="H416" s="236">
        <v>310</v>
      </c>
      <c r="I416" s="237"/>
      <c r="J416" s="238">
        <f>ROUND(I416*H416,2)</f>
        <v>0</v>
      </c>
      <c r="K416" s="234" t="s">
        <v>190</v>
      </c>
      <c r="L416" s="47"/>
      <c r="M416" s="239" t="s">
        <v>1</v>
      </c>
      <c r="N416" s="240" t="s">
        <v>47</v>
      </c>
      <c r="O416" s="94"/>
      <c r="P416" s="241">
        <f>O416*H416</f>
        <v>0</v>
      </c>
      <c r="Q416" s="241">
        <v>0</v>
      </c>
      <c r="R416" s="241">
        <f>Q416*H416</f>
        <v>0</v>
      </c>
      <c r="S416" s="241">
        <v>0</v>
      </c>
      <c r="T416" s="242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43" t="s">
        <v>101</v>
      </c>
      <c r="AT416" s="243" t="s">
        <v>186</v>
      </c>
      <c r="AU416" s="243" t="s">
        <v>98</v>
      </c>
      <c r="AY416" s="19" t="s">
        <v>183</v>
      </c>
      <c r="BE416" s="244">
        <f>IF(N416="základní",J416,0)</f>
        <v>0</v>
      </c>
      <c r="BF416" s="244">
        <f>IF(N416="snížená",J416,0)</f>
        <v>0</v>
      </c>
      <c r="BG416" s="244">
        <f>IF(N416="zákl. přenesená",J416,0)</f>
        <v>0</v>
      </c>
      <c r="BH416" s="244">
        <f>IF(N416="sníž. přenesená",J416,0)</f>
        <v>0</v>
      </c>
      <c r="BI416" s="244">
        <f>IF(N416="nulová",J416,0)</f>
        <v>0</v>
      </c>
      <c r="BJ416" s="19" t="s">
        <v>86</v>
      </c>
      <c r="BK416" s="244">
        <f>ROUND(I416*H416,2)</f>
        <v>0</v>
      </c>
      <c r="BL416" s="19" t="s">
        <v>101</v>
      </c>
      <c r="BM416" s="243" t="s">
        <v>3967</v>
      </c>
    </row>
    <row r="417" s="2" customFormat="1">
      <c r="A417" s="41"/>
      <c r="B417" s="42"/>
      <c r="C417" s="43"/>
      <c r="D417" s="245" t="s">
        <v>192</v>
      </c>
      <c r="E417" s="43"/>
      <c r="F417" s="246" t="s">
        <v>2489</v>
      </c>
      <c r="G417" s="43"/>
      <c r="H417" s="43"/>
      <c r="I417" s="247"/>
      <c r="J417" s="43"/>
      <c r="K417" s="43"/>
      <c r="L417" s="47"/>
      <c r="M417" s="248"/>
      <c r="N417" s="249"/>
      <c r="O417" s="94"/>
      <c r="P417" s="94"/>
      <c r="Q417" s="94"/>
      <c r="R417" s="94"/>
      <c r="S417" s="94"/>
      <c r="T417" s="95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19" t="s">
        <v>192</v>
      </c>
      <c r="AU417" s="19" t="s">
        <v>98</v>
      </c>
    </row>
    <row r="418" s="2" customFormat="1">
      <c r="A418" s="41"/>
      <c r="B418" s="42"/>
      <c r="C418" s="43"/>
      <c r="D418" s="250" t="s">
        <v>194</v>
      </c>
      <c r="E418" s="43"/>
      <c r="F418" s="251" t="s">
        <v>2490</v>
      </c>
      <c r="G418" s="43"/>
      <c r="H418" s="43"/>
      <c r="I418" s="247"/>
      <c r="J418" s="43"/>
      <c r="K418" s="43"/>
      <c r="L418" s="47"/>
      <c r="M418" s="248"/>
      <c r="N418" s="249"/>
      <c r="O418" s="94"/>
      <c r="P418" s="94"/>
      <c r="Q418" s="94"/>
      <c r="R418" s="94"/>
      <c r="S418" s="94"/>
      <c r="T418" s="95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194</v>
      </c>
      <c r="AU418" s="19" t="s">
        <v>98</v>
      </c>
    </row>
    <row r="419" s="13" customFormat="1">
      <c r="A419" s="13"/>
      <c r="B419" s="252"/>
      <c r="C419" s="253"/>
      <c r="D419" s="245" t="s">
        <v>196</v>
      </c>
      <c r="E419" s="254" t="s">
        <v>1</v>
      </c>
      <c r="F419" s="255" t="s">
        <v>333</v>
      </c>
      <c r="G419" s="253"/>
      <c r="H419" s="254" t="s">
        <v>1</v>
      </c>
      <c r="I419" s="256"/>
      <c r="J419" s="253"/>
      <c r="K419" s="253"/>
      <c r="L419" s="257"/>
      <c r="M419" s="258"/>
      <c r="N419" s="259"/>
      <c r="O419" s="259"/>
      <c r="P419" s="259"/>
      <c r="Q419" s="259"/>
      <c r="R419" s="259"/>
      <c r="S419" s="259"/>
      <c r="T419" s="26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61" t="s">
        <v>196</v>
      </c>
      <c r="AU419" s="261" t="s">
        <v>98</v>
      </c>
      <c r="AV419" s="13" t="s">
        <v>86</v>
      </c>
      <c r="AW419" s="13" t="s">
        <v>38</v>
      </c>
      <c r="AX419" s="13" t="s">
        <v>82</v>
      </c>
      <c r="AY419" s="261" t="s">
        <v>183</v>
      </c>
    </row>
    <row r="420" s="13" customFormat="1">
      <c r="A420" s="13"/>
      <c r="B420" s="252"/>
      <c r="C420" s="253"/>
      <c r="D420" s="245" t="s">
        <v>196</v>
      </c>
      <c r="E420" s="254" t="s">
        <v>1</v>
      </c>
      <c r="F420" s="255" t="s">
        <v>3964</v>
      </c>
      <c r="G420" s="253"/>
      <c r="H420" s="254" t="s">
        <v>1</v>
      </c>
      <c r="I420" s="256"/>
      <c r="J420" s="253"/>
      <c r="K420" s="253"/>
      <c r="L420" s="257"/>
      <c r="M420" s="258"/>
      <c r="N420" s="259"/>
      <c r="O420" s="259"/>
      <c r="P420" s="259"/>
      <c r="Q420" s="259"/>
      <c r="R420" s="259"/>
      <c r="S420" s="259"/>
      <c r="T420" s="26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61" t="s">
        <v>196</v>
      </c>
      <c r="AU420" s="261" t="s">
        <v>98</v>
      </c>
      <c r="AV420" s="13" t="s">
        <v>86</v>
      </c>
      <c r="AW420" s="13" t="s">
        <v>38</v>
      </c>
      <c r="AX420" s="13" t="s">
        <v>82</v>
      </c>
      <c r="AY420" s="261" t="s">
        <v>183</v>
      </c>
    </row>
    <row r="421" s="14" customFormat="1">
      <c r="A421" s="14"/>
      <c r="B421" s="262"/>
      <c r="C421" s="263"/>
      <c r="D421" s="245" t="s">
        <v>196</v>
      </c>
      <c r="E421" s="264" t="s">
        <v>1</v>
      </c>
      <c r="F421" s="265" t="s">
        <v>3968</v>
      </c>
      <c r="G421" s="263"/>
      <c r="H421" s="266">
        <v>310</v>
      </c>
      <c r="I421" s="267"/>
      <c r="J421" s="263"/>
      <c r="K421" s="263"/>
      <c r="L421" s="268"/>
      <c r="M421" s="269"/>
      <c r="N421" s="270"/>
      <c r="O421" s="270"/>
      <c r="P421" s="270"/>
      <c r="Q421" s="270"/>
      <c r="R421" s="270"/>
      <c r="S421" s="270"/>
      <c r="T421" s="27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72" t="s">
        <v>196</v>
      </c>
      <c r="AU421" s="272" t="s">
        <v>98</v>
      </c>
      <c r="AV421" s="14" t="s">
        <v>90</v>
      </c>
      <c r="AW421" s="14" t="s">
        <v>38</v>
      </c>
      <c r="AX421" s="14" t="s">
        <v>82</v>
      </c>
      <c r="AY421" s="272" t="s">
        <v>183</v>
      </c>
    </row>
    <row r="422" s="15" customFormat="1">
      <c r="A422" s="15"/>
      <c r="B422" s="284"/>
      <c r="C422" s="285"/>
      <c r="D422" s="245" t="s">
        <v>196</v>
      </c>
      <c r="E422" s="286" t="s">
        <v>1</v>
      </c>
      <c r="F422" s="287" t="s">
        <v>238</v>
      </c>
      <c r="G422" s="285"/>
      <c r="H422" s="288">
        <v>310</v>
      </c>
      <c r="I422" s="289"/>
      <c r="J422" s="285"/>
      <c r="K422" s="285"/>
      <c r="L422" s="290"/>
      <c r="M422" s="291"/>
      <c r="N422" s="292"/>
      <c r="O422" s="292"/>
      <c r="P422" s="292"/>
      <c r="Q422" s="292"/>
      <c r="R422" s="292"/>
      <c r="S422" s="292"/>
      <c r="T422" s="29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94" t="s">
        <v>196</v>
      </c>
      <c r="AU422" s="294" t="s">
        <v>98</v>
      </c>
      <c r="AV422" s="15" t="s">
        <v>101</v>
      </c>
      <c r="AW422" s="15" t="s">
        <v>4</v>
      </c>
      <c r="AX422" s="15" t="s">
        <v>86</v>
      </c>
      <c r="AY422" s="294" t="s">
        <v>183</v>
      </c>
    </row>
    <row r="423" s="2" customFormat="1" ht="24.15" customHeight="1">
      <c r="A423" s="41"/>
      <c r="B423" s="42"/>
      <c r="C423" s="232" t="s">
        <v>596</v>
      </c>
      <c r="D423" s="232" t="s">
        <v>186</v>
      </c>
      <c r="E423" s="233" t="s">
        <v>1386</v>
      </c>
      <c r="F423" s="234" t="s">
        <v>1387</v>
      </c>
      <c r="G423" s="235" t="s">
        <v>284</v>
      </c>
      <c r="H423" s="236">
        <v>125.44799999999999</v>
      </c>
      <c r="I423" s="237"/>
      <c r="J423" s="238">
        <f>ROUND(I423*H423,2)</f>
        <v>0</v>
      </c>
      <c r="K423" s="234" t="s">
        <v>190</v>
      </c>
      <c r="L423" s="47"/>
      <c r="M423" s="239" t="s">
        <v>1</v>
      </c>
      <c r="N423" s="240" t="s">
        <v>47</v>
      </c>
      <c r="O423" s="94"/>
      <c r="P423" s="241">
        <f>O423*H423</f>
        <v>0</v>
      </c>
      <c r="Q423" s="241">
        <v>0</v>
      </c>
      <c r="R423" s="241">
        <f>Q423*H423</f>
        <v>0</v>
      </c>
      <c r="S423" s="241">
        <v>1.8080000000000001</v>
      </c>
      <c r="T423" s="242">
        <f>S423*H423</f>
        <v>226.80998399999999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43" t="s">
        <v>101</v>
      </c>
      <c r="AT423" s="243" t="s">
        <v>186</v>
      </c>
      <c r="AU423" s="243" t="s">
        <v>98</v>
      </c>
      <c r="AY423" s="19" t="s">
        <v>183</v>
      </c>
      <c r="BE423" s="244">
        <f>IF(N423="základní",J423,0)</f>
        <v>0</v>
      </c>
      <c r="BF423" s="244">
        <f>IF(N423="snížená",J423,0)</f>
        <v>0</v>
      </c>
      <c r="BG423" s="244">
        <f>IF(N423="zákl. přenesená",J423,0)</f>
        <v>0</v>
      </c>
      <c r="BH423" s="244">
        <f>IF(N423="sníž. přenesená",J423,0)</f>
        <v>0</v>
      </c>
      <c r="BI423" s="244">
        <f>IF(N423="nulová",J423,0)</f>
        <v>0</v>
      </c>
      <c r="BJ423" s="19" t="s">
        <v>86</v>
      </c>
      <c r="BK423" s="244">
        <f>ROUND(I423*H423,2)</f>
        <v>0</v>
      </c>
      <c r="BL423" s="19" t="s">
        <v>101</v>
      </c>
      <c r="BM423" s="243" t="s">
        <v>3969</v>
      </c>
    </row>
    <row r="424" s="2" customFormat="1">
      <c r="A424" s="41"/>
      <c r="B424" s="42"/>
      <c r="C424" s="43"/>
      <c r="D424" s="245" t="s">
        <v>192</v>
      </c>
      <c r="E424" s="43"/>
      <c r="F424" s="246" t="s">
        <v>1389</v>
      </c>
      <c r="G424" s="43"/>
      <c r="H424" s="43"/>
      <c r="I424" s="247"/>
      <c r="J424" s="43"/>
      <c r="K424" s="43"/>
      <c r="L424" s="47"/>
      <c r="M424" s="248"/>
      <c r="N424" s="249"/>
      <c r="O424" s="94"/>
      <c r="P424" s="94"/>
      <c r="Q424" s="94"/>
      <c r="R424" s="94"/>
      <c r="S424" s="94"/>
      <c r="T424" s="95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19" t="s">
        <v>192</v>
      </c>
      <c r="AU424" s="19" t="s">
        <v>98</v>
      </c>
    </row>
    <row r="425" s="2" customFormat="1">
      <c r="A425" s="41"/>
      <c r="B425" s="42"/>
      <c r="C425" s="43"/>
      <c r="D425" s="250" t="s">
        <v>194</v>
      </c>
      <c r="E425" s="43"/>
      <c r="F425" s="251" t="s">
        <v>1390</v>
      </c>
      <c r="G425" s="43"/>
      <c r="H425" s="43"/>
      <c r="I425" s="247"/>
      <c r="J425" s="43"/>
      <c r="K425" s="43"/>
      <c r="L425" s="47"/>
      <c r="M425" s="248"/>
      <c r="N425" s="249"/>
      <c r="O425" s="94"/>
      <c r="P425" s="94"/>
      <c r="Q425" s="94"/>
      <c r="R425" s="94"/>
      <c r="S425" s="94"/>
      <c r="T425" s="95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194</v>
      </c>
      <c r="AU425" s="19" t="s">
        <v>98</v>
      </c>
    </row>
    <row r="426" s="13" customFormat="1">
      <c r="A426" s="13"/>
      <c r="B426" s="252"/>
      <c r="C426" s="253"/>
      <c r="D426" s="245" t="s">
        <v>196</v>
      </c>
      <c r="E426" s="254" t="s">
        <v>1</v>
      </c>
      <c r="F426" s="255" t="s">
        <v>3970</v>
      </c>
      <c r="G426" s="253"/>
      <c r="H426" s="254" t="s">
        <v>1</v>
      </c>
      <c r="I426" s="256"/>
      <c r="J426" s="253"/>
      <c r="K426" s="253"/>
      <c r="L426" s="257"/>
      <c r="M426" s="258"/>
      <c r="N426" s="259"/>
      <c r="O426" s="259"/>
      <c r="P426" s="259"/>
      <c r="Q426" s="259"/>
      <c r="R426" s="259"/>
      <c r="S426" s="259"/>
      <c r="T426" s="26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61" t="s">
        <v>196</v>
      </c>
      <c r="AU426" s="261" t="s">
        <v>98</v>
      </c>
      <c r="AV426" s="13" t="s">
        <v>86</v>
      </c>
      <c r="AW426" s="13" t="s">
        <v>38</v>
      </c>
      <c r="AX426" s="13" t="s">
        <v>82</v>
      </c>
      <c r="AY426" s="261" t="s">
        <v>183</v>
      </c>
    </row>
    <row r="427" s="14" customFormat="1">
      <c r="A427" s="14"/>
      <c r="B427" s="262"/>
      <c r="C427" s="263"/>
      <c r="D427" s="245" t="s">
        <v>196</v>
      </c>
      <c r="E427" s="264" t="s">
        <v>1</v>
      </c>
      <c r="F427" s="265" t="s">
        <v>3971</v>
      </c>
      <c r="G427" s="263"/>
      <c r="H427" s="266">
        <v>40.448</v>
      </c>
      <c r="I427" s="267"/>
      <c r="J427" s="263"/>
      <c r="K427" s="263"/>
      <c r="L427" s="268"/>
      <c r="M427" s="269"/>
      <c r="N427" s="270"/>
      <c r="O427" s="270"/>
      <c r="P427" s="270"/>
      <c r="Q427" s="270"/>
      <c r="R427" s="270"/>
      <c r="S427" s="270"/>
      <c r="T427" s="271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72" t="s">
        <v>196</v>
      </c>
      <c r="AU427" s="272" t="s">
        <v>98</v>
      </c>
      <c r="AV427" s="14" t="s">
        <v>90</v>
      </c>
      <c r="AW427" s="14" t="s">
        <v>38</v>
      </c>
      <c r="AX427" s="14" t="s">
        <v>82</v>
      </c>
      <c r="AY427" s="272" t="s">
        <v>183</v>
      </c>
    </row>
    <row r="428" s="13" customFormat="1">
      <c r="A428" s="13"/>
      <c r="B428" s="252"/>
      <c r="C428" s="253"/>
      <c r="D428" s="245" t="s">
        <v>196</v>
      </c>
      <c r="E428" s="254" t="s">
        <v>1</v>
      </c>
      <c r="F428" s="255" t="s">
        <v>3972</v>
      </c>
      <c r="G428" s="253"/>
      <c r="H428" s="254" t="s">
        <v>1</v>
      </c>
      <c r="I428" s="256"/>
      <c r="J428" s="253"/>
      <c r="K428" s="253"/>
      <c r="L428" s="257"/>
      <c r="M428" s="258"/>
      <c r="N428" s="259"/>
      <c r="O428" s="259"/>
      <c r="P428" s="259"/>
      <c r="Q428" s="259"/>
      <c r="R428" s="259"/>
      <c r="S428" s="259"/>
      <c r="T428" s="26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61" t="s">
        <v>196</v>
      </c>
      <c r="AU428" s="261" t="s">
        <v>98</v>
      </c>
      <c r="AV428" s="13" t="s">
        <v>86</v>
      </c>
      <c r="AW428" s="13" t="s">
        <v>38</v>
      </c>
      <c r="AX428" s="13" t="s">
        <v>82</v>
      </c>
      <c r="AY428" s="261" t="s">
        <v>183</v>
      </c>
    </row>
    <row r="429" s="14" customFormat="1">
      <c r="A429" s="14"/>
      <c r="B429" s="262"/>
      <c r="C429" s="263"/>
      <c r="D429" s="245" t="s">
        <v>196</v>
      </c>
      <c r="E429" s="264" t="s">
        <v>1</v>
      </c>
      <c r="F429" s="265" t="s">
        <v>3973</v>
      </c>
      <c r="G429" s="263"/>
      <c r="H429" s="266">
        <v>85</v>
      </c>
      <c r="I429" s="267"/>
      <c r="J429" s="263"/>
      <c r="K429" s="263"/>
      <c r="L429" s="268"/>
      <c r="M429" s="269"/>
      <c r="N429" s="270"/>
      <c r="O429" s="270"/>
      <c r="P429" s="270"/>
      <c r="Q429" s="270"/>
      <c r="R429" s="270"/>
      <c r="S429" s="270"/>
      <c r="T429" s="271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72" t="s">
        <v>196</v>
      </c>
      <c r="AU429" s="272" t="s">
        <v>98</v>
      </c>
      <c r="AV429" s="14" t="s">
        <v>90</v>
      </c>
      <c r="AW429" s="14" t="s">
        <v>38</v>
      </c>
      <c r="AX429" s="14" t="s">
        <v>82</v>
      </c>
      <c r="AY429" s="272" t="s">
        <v>183</v>
      </c>
    </row>
    <row r="430" s="15" customFormat="1">
      <c r="A430" s="15"/>
      <c r="B430" s="284"/>
      <c r="C430" s="285"/>
      <c r="D430" s="245" t="s">
        <v>196</v>
      </c>
      <c r="E430" s="286" t="s">
        <v>1</v>
      </c>
      <c r="F430" s="287" t="s">
        <v>238</v>
      </c>
      <c r="G430" s="285"/>
      <c r="H430" s="288">
        <v>125.44799999999999</v>
      </c>
      <c r="I430" s="289"/>
      <c r="J430" s="285"/>
      <c r="K430" s="285"/>
      <c r="L430" s="290"/>
      <c r="M430" s="291"/>
      <c r="N430" s="292"/>
      <c r="O430" s="292"/>
      <c r="P430" s="292"/>
      <c r="Q430" s="292"/>
      <c r="R430" s="292"/>
      <c r="S430" s="292"/>
      <c r="T430" s="293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94" t="s">
        <v>196</v>
      </c>
      <c r="AU430" s="294" t="s">
        <v>98</v>
      </c>
      <c r="AV430" s="15" t="s">
        <v>101</v>
      </c>
      <c r="AW430" s="15" t="s">
        <v>38</v>
      </c>
      <c r="AX430" s="15" t="s">
        <v>86</v>
      </c>
      <c r="AY430" s="294" t="s">
        <v>183</v>
      </c>
    </row>
    <row r="431" s="2" customFormat="1" ht="21.75" customHeight="1">
      <c r="A431" s="41"/>
      <c r="B431" s="42"/>
      <c r="C431" s="232" t="s">
        <v>601</v>
      </c>
      <c r="D431" s="232" t="s">
        <v>186</v>
      </c>
      <c r="E431" s="233" t="s">
        <v>519</v>
      </c>
      <c r="F431" s="234" t="s">
        <v>520</v>
      </c>
      <c r="G431" s="235" t="s">
        <v>209</v>
      </c>
      <c r="H431" s="236">
        <v>226.809</v>
      </c>
      <c r="I431" s="237"/>
      <c r="J431" s="238">
        <f>ROUND(I431*H431,2)</f>
        <v>0</v>
      </c>
      <c r="K431" s="234" t="s">
        <v>190</v>
      </c>
      <c r="L431" s="47"/>
      <c r="M431" s="239" t="s">
        <v>1</v>
      </c>
      <c r="N431" s="240" t="s">
        <v>47</v>
      </c>
      <c r="O431" s="94"/>
      <c r="P431" s="241">
        <f>O431*H431</f>
        <v>0</v>
      </c>
      <c r="Q431" s="241">
        <v>0</v>
      </c>
      <c r="R431" s="241">
        <f>Q431*H431</f>
        <v>0</v>
      </c>
      <c r="S431" s="241">
        <v>0</v>
      </c>
      <c r="T431" s="242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43" t="s">
        <v>101</v>
      </c>
      <c r="AT431" s="243" t="s">
        <v>186</v>
      </c>
      <c r="AU431" s="243" t="s">
        <v>98</v>
      </c>
      <c r="AY431" s="19" t="s">
        <v>183</v>
      </c>
      <c r="BE431" s="244">
        <f>IF(N431="základní",J431,0)</f>
        <v>0</v>
      </c>
      <c r="BF431" s="244">
        <f>IF(N431="snížená",J431,0)</f>
        <v>0</v>
      </c>
      <c r="BG431" s="244">
        <f>IF(N431="zákl. přenesená",J431,0)</f>
        <v>0</v>
      </c>
      <c r="BH431" s="244">
        <f>IF(N431="sníž. přenesená",J431,0)</f>
        <v>0</v>
      </c>
      <c r="BI431" s="244">
        <f>IF(N431="nulová",J431,0)</f>
        <v>0</v>
      </c>
      <c r="BJ431" s="19" t="s">
        <v>86</v>
      </c>
      <c r="BK431" s="244">
        <f>ROUND(I431*H431,2)</f>
        <v>0</v>
      </c>
      <c r="BL431" s="19" t="s">
        <v>101</v>
      </c>
      <c r="BM431" s="243" t="s">
        <v>3974</v>
      </c>
    </row>
    <row r="432" s="2" customFormat="1">
      <c r="A432" s="41"/>
      <c r="B432" s="42"/>
      <c r="C432" s="43"/>
      <c r="D432" s="245" t="s">
        <v>192</v>
      </c>
      <c r="E432" s="43"/>
      <c r="F432" s="246" t="s">
        <v>522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192</v>
      </c>
      <c r="AU432" s="19" t="s">
        <v>98</v>
      </c>
    </row>
    <row r="433" s="2" customFormat="1">
      <c r="A433" s="41"/>
      <c r="B433" s="42"/>
      <c r="C433" s="43"/>
      <c r="D433" s="250" t="s">
        <v>194</v>
      </c>
      <c r="E433" s="43"/>
      <c r="F433" s="251" t="s">
        <v>523</v>
      </c>
      <c r="G433" s="43"/>
      <c r="H433" s="43"/>
      <c r="I433" s="247"/>
      <c r="J433" s="43"/>
      <c r="K433" s="43"/>
      <c r="L433" s="47"/>
      <c r="M433" s="248"/>
      <c r="N433" s="249"/>
      <c r="O433" s="94"/>
      <c r="P433" s="94"/>
      <c r="Q433" s="94"/>
      <c r="R433" s="94"/>
      <c r="S433" s="94"/>
      <c r="T433" s="95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19" t="s">
        <v>194</v>
      </c>
      <c r="AU433" s="19" t="s">
        <v>98</v>
      </c>
    </row>
    <row r="434" s="13" customFormat="1">
      <c r="A434" s="13"/>
      <c r="B434" s="252"/>
      <c r="C434" s="253"/>
      <c r="D434" s="245" t="s">
        <v>196</v>
      </c>
      <c r="E434" s="254" t="s">
        <v>1</v>
      </c>
      <c r="F434" s="255" t="s">
        <v>3970</v>
      </c>
      <c r="G434" s="253"/>
      <c r="H434" s="254" t="s">
        <v>1</v>
      </c>
      <c r="I434" s="256"/>
      <c r="J434" s="253"/>
      <c r="K434" s="253"/>
      <c r="L434" s="257"/>
      <c r="M434" s="258"/>
      <c r="N434" s="259"/>
      <c r="O434" s="259"/>
      <c r="P434" s="259"/>
      <c r="Q434" s="259"/>
      <c r="R434" s="259"/>
      <c r="S434" s="259"/>
      <c r="T434" s="26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61" t="s">
        <v>196</v>
      </c>
      <c r="AU434" s="261" t="s">
        <v>98</v>
      </c>
      <c r="AV434" s="13" t="s">
        <v>86</v>
      </c>
      <c r="AW434" s="13" t="s">
        <v>38</v>
      </c>
      <c r="AX434" s="13" t="s">
        <v>82</v>
      </c>
      <c r="AY434" s="261" t="s">
        <v>183</v>
      </c>
    </row>
    <row r="435" s="14" customFormat="1">
      <c r="A435" s="14"/>
      <c r="B435" s="262"/>
      <c r="C435" s="263"/>
      <c r="D435" s="245" t="s">
        <v>196</v>
      </c>
      <c r="E435" s="264" t="s">
        <v>1</v>
      </c>
      <c r="F435" s="265" t="s">
        <v>3975</v>
      </c>
      <c r="G435" s="263"/>
      <c r="H435" s="266">
        <v>73.129000000000005</v>
      </c>
      <c r="I435" s="267"/>
      <c r="J435" s="263"/>
      <c r="K435" s="263"/>
      <c r="L435" s="268"/>
      <c r="M435" s="269"/>
      <c r="N435" s="270"/>
      <c r="O435" s="270"/>
      <c r="P435" s="270"/>
      <c r="Q435" s="270"/>
      <c r="R435" s="270"/>
      <c r="S435" s="270"/>
      <c r="T435" s="271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72" t="s">
        <v>196</v>
      </c>
      <c r="AU435" s="272" t="s">
        <v>98</v>
      </c>
      <c r="AV435" s="14" t="s">
        <v>90</v>
      </c>
      <c r="AW435" s="14" t="s">
        <v>38</v>
      </c>
      <c r="AX435" s="14" t="s">
        <v>82</v>
      </c>
      <c r="AY435" s="272" t="s">
        <v>183</v>
      </c>
    </row>
    <row r="436" s="13" customFormat="1">
      <c r="A436" s="13"/>
      <c r="B436" s="252"/>
      <c r="C436" s="253"/>
      <c r="D436" s="245" t="s">
        <v>196</v>
      </c>
      <c r="E436" s="254" t="s">
        <v>1</v>
      </c>
      <c r="F436" s="255" t="s">
        <v>3972</v>
      </c>
      <c r="G436" s="253"/>
      <c r="H436" s="254" t="s">
        <v>1</v>
      </c>
      <c r="I436" s="256"/>
      <c r="J436" s="253"/>
      <c r="K436" s="253"/>
      <c r="L436" s="257"/>
      <c r="M436" s="258"/>
      <c r="N436" s="259"/>
      <c r="O436" s="259"/>
      <c r="P436" s="259"/>
      <c r="Q436" s="259"/>
      <c r="R436" s="259"/>
      <c r="S436" s="259"/>
      <c r="T436" s="26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61" t="s">
        <v>196</v>
      </c>
      <c r="AU436" s="261" t="s">
        <v>98</v>
      </c>
      <c r="AV436" s="13" t="s">
        <v>86</v>
      </c>
      <c r="AW436" s="13" t="s">
        <v>38</v>
      </c>
      <c r="AX436" s="13" t="s">
        <v>82</v>
      </c>
      <c r="AY436" s="261" t="s">
        <v>183</v>
      </c>
    </row>
    <row r="437" s="14" customFormat="1">
      <c r="A437" s="14"/>
      <c r="B437" s="262"/>
      <c r="C437" s="263"/>
      <c r="D437" s="245" t="s">
        <v>196</v>
      </c>
      <c r="E437" s="264" t="s">
        <v>1</v>
      </c>
      <c r="F437" s="265" t="s">
        <v>3976</v>
      </c>
      <c r="G437" s="263"/>
      <c r="H437" s="266">
        <v>153.68000000000001</v>
      </c>
      <c r="I437" s="267"/>
      <c r="J437" s="263"/>
      <c r="K437" s="263"/>
      <c r="L437" s="268"/>
      <c r="M437" s="269"/>
      <c r="N437" s="270"/>
      <c r="O437" s="270"/>
      <c r="P437" s="270"/>
      <c r="Q437" s="270"/>
      <c r="R437" s="270"/>
      <c r="S437" s="270"/>
      <c r="T437" s="27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2" t="s">
        <v>196</v>
      </c>
      <c r="AU437" s="272" t="s">
        <v>98</v>
      </c>
      <c r="AV437" s="14" t="s">
        <v>90</v>
      </c>
      <c r="AW437" s="14" t="s">
        <v>38</v>
      </c>
      <c r="AX437" s="14" t="s">
        <v>82</v>
      </c>
      <c r="AY437" s="272" t="s">
        <v>183</v>
      </c>
    </row>
    <row r="438" s="15" customFormat="1">
      <c r="A438" s="15"/>
      <c r="B438" s="284"/>
      <c r="C438" s="285"/>
      <c r="D438" s="245" t="s">
        <v>196</v>
      </c>
      <c r="E438" s="286" t="s">
        <v>1</v>
      </c>
      <c r="F438" s="287" t="s">
        <v>238</v>
      </c>
      <c r="G438" s="285"/>
      <c r="H438" s="288">
        <v>226.809</v>
      </c>
      <c r="I438" s="289"/>
      <c r="J438" s="285"/>
      <c r="K438" s="285"/>
      <c r="L438" s="290"/>
      <c r="M438" s="291"/>
      <c r="N438" s="292"/>
      <c r="O438" s="292"/>
      <c r="P438" s="292"/>
      <c r="Q438" s="292"/>
      <c r="R438" s="292"/>
      <c r="S438" s="292"/>
      <c r="T438" s="293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94" t="s">
        <v>196</v>
      </c>
      <c r="AU438" s="294" t="s">
        <v>98</v>
      </c>
      <c r="AV438" s="15" t="s">
        <v>101</v>
      </c>
      <c r="AW438" s="15" t="s">
        <v>38</v>
      </c>
      <c r="AX438" s="15" t="s">
        <v>86</v>
      </c>
      <c r="AY438" s="294" t="s">
        <v>183</v>
      </c>
    </row>
    <row r="439" s="2" customFormat="1" ht="24.15" customHeight="1">
      <c r="A439" s="41"/>
      <c r="B439" s="42"/>
      <c r="C439" s="232" t="s">
        <v>607</v>
      </c>
      <c r="D439" s="232" t="s">
        <v>186</v>
      </c>
      <c r="E439" s="233" t="s">
        <v>525</v>
      </c>
      <c r="F439" s="234" t="s">
        <v>526</v>
      </c>
      <c r="G439" s="235" t="s">
        <v>209</v>
      </c>
      <c r="H439" s="236">
        <v>4309.3710000000001</v>
      </c>
      <c r="I439" s="237"/>
      <c r="J439" s="238">
        <f>ROUND(I439*H439,2)</f>
        <v>0</v>
      </c>
      <c r="K439" s="234" t="s">
        <v>190</v>
      </c>
      <c r="L439" s="47"/>
      <c r="M439" s="239" t="s">
        <v>1</v>
      </c>
      <c r="N439" s="240" t="s">
        <v>47</v>
      </c>
      <c r="O439" s="94"/>
      <c r="P439" s="241">
        <f>O439*H439</f>
        <v>0</v>
      </c>
      <c r="Q439" s="241">
        <v>0</v>
      </c>
      <c r="R439" s="241">
        <f>Q439*H439</f>
        <v>0</v>
      </c>
      <c r="S439" s="241">
        <v>0</v>
      </c>
      <c r="T439" s="242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43" t="s">
        <v>101</v>
      </c>
      <c r="AT439" s="243" t="s">
        <v>186</v>
      </c>
      <c r="AU439" s="243" t="s">
        <v>98</v>
      </c>
      <c r="AY439" s="19" t="s">
        <v>183</v>
      </c>
      <c r="BE439" s="244">
        <f>IF(N439="základní",J439,0)</f>
        <v>0</v>
      </c>
      <c r="BF439" s="244">
        <f>IF(N439="snížená",J439,0)</f>
        <v>0</v>
      </c>
      <c r="BG439" s="244">
        <f>IF(N439="zákl. přenesená",J439,0)</f>
        <v>0</v>
      </c>
      <c r="BH439" s="244">
        <f>IF(N439="sníž. přenesená",J439,0)</f>
        <v>0</v>
      </c>
      <c r="BI439" s="244">
        <f>IF(N439="nulová",J439,0)</f>
        <v>0</v>
      </c>
      <c r="BJ439" s="19" t="s">
        <v>86</v>
      </c>
      <c r="BK439" s="244">
        <f>ROUND(I439*H439,2)</f>
        <v>0</v>
      </c>
      <c r="BL439" s="19" t="s">
        <v>101</v>
      </c>
      <c r="BM439" s="243" t="s">
        <v>3977</v>
      </c>
    </row>
    <row r="440" s="2" customFormat="1">
      <c r="A440" s="41"/>
      <c r="B440" s="42"/>
      <c r="C440" s="43"/>
      <c r="D440" s="245" t="s">
        <v>192</v>
      </c>
      <c r="E440" s="43"/>
      <c r="F440" s="246" t="s">
        <v>331</v>
      </c>
      <c r="G440" s="43"/>
      <c r="H440" s="43"/>
      <c r="I440" s="247"/>
      <c r="J440" s="43"/>
      <c r="K440" s="43"/>
      <c r="L440" s="47"/>
      <c r="M440" s="248"/>
      <c r="N440" s="249"/>
      <c r="O440" s="94"/>
      <c r="P440" s="94"/>
      <c r="Q440" s="94"/>
      <c r="R440" s="94"/>
      <c r="S440" s="94"/>
      <c r="T440" s="95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19" t="s">
        <v>192</v>
      </c>
      <c r="AU440" s="19" t="s">
        <v>98</v>
      </c>
    </row>
    <row r="441" s="2" customFormat="1">
      <c r="A441" s="41"/>
      <c r="B441" s="42"/>
      <c r="C441" s="43"/>
      <c r="D441" s="250" t="s">
        <v>194</v>
      </c>
      <c r="E441" s="43"/>
      <c r="F441" s="251" t="s">
        <v>528</v>
      </c>
      <c r="G441" s="43"/>
      <c r="H441" s="43"/>
      <c r="I441" s="247"/>
      <c r="J441" s="43"/>
      <c r="K441" s="43"/>
      <c r="L441" s="47"/>
      <c r="M441" s="248"/>
      <c r="N441" s="249"/>
      <c r="O441" s="94"/>
      <c r="P441" s="94"/>
      <c r="Q441" s="94"/>
      <c r="R441" s="94"/>
      <c r="S441" s="94"/>
      <c r="T441" s="95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194</v>
      </c>
      <c r="AU441" s="19" t="s">
        <v>98</v>
      </c>
    </row>
    <row r="442" s="13" customFormat="1">
      <c r="A442" s="13"/>
      <c r="B442" s="252"/>
      <c r="C442" s="253"/>
      <c r="D442" s="245" t="s">
        <v>196</v>
      </c>
      <c r="E442" s="254" t="s">
        <v>1</v>
      </c>
      <c r="F442" s="255" t="s">
        <v>333</v>
      </c>
      <c r="G442" s="253"/>
      <c r="H442" s="254" t="s">
        <v>1</v>
      </c>
      <c r="I442" s="256"/>
      <c r="J442" s="253"/>
      <c r="K442" s="253"/>
      <c r="L442" s="257"/>
      <c r="M442" s="258"/>
      <c r="N442" s="259"/>
      <c r="O442" s="259"/>
      <c r="P442" s="259"/>
      <c r="Q442" s="259"/>
      <c r="R442" s="259"/>
      <c r="S442" s="259"/>
      <c r="T442" s="26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61" t="s">
        <v>196</v>
      </c>
      <c r="AU442" s="261" t="s">
        <v>98</v>
      </c>
      <c r="AV442" s="13" t="s">
        <v>86</v>
      </c>
      <c r="AW442" s="13" t="s">
        <v>38</v>
      </c>
      <c r="AX442" s="13" t="s">
        <v>82</v>
      </c>
      <c r="AY442" s="261" t="s">
        <v>183</v>
      </c>
    </row>
    <row r="443" s="13" customFormat="1">
      <c r="A443" s="13"/>
      <c r="B443" s="252"/>
      <c r="C443" s="253"/>
      <c r="D443" s="245" t="s">
        <v>196</v>
      </c>
      <c r="E443" s="254" t="s">
        <v>1</v>
      </c>
      <c r="F443" s="255" t="s">
        <v>3970</v>
      </c>
      <c r="G443" s="253"/>
      <c r="H443" s="254" t="s">
        <v>1</v>
      </c>
      <c r="I443" s="256"/>
      <c r="J443" s="253"/>
      <c r="K443" s="253"/>
      <c r="L443" s="257"/>
      <c r="M443" s="258"/>
      <c r="N443" s="259"/>
      <c r="O443" s="259"/>
      <c r="P443" s="259"/>
      <c r="Q443" s="259"/>
      <c r="R443" s="259"/>
      <c r="S443" s="259"/>
      <c r="T443" s="26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61" t="s">
        <v>196</v>
      </c>
      <c r="AU443" s="261" t="s">
        <v>98</v>
      </c>
      <c r="AV443" s="13" t="s">
        <v>86</v>
      </c>
      <c r="AW443" s="13" t="s">
        <v>38</v>
      </c>
      <c r="AX443" s="13" t="s">
        <v>82</v>
      </c>
      <c r="AY443" s="261" t="s">
        <v>183</v>
      </c>
    </row>
    <row r="444" s="14" customFormat="1">
      <c r="A444" s="14"/>
      <c r="B444" s="262"/>
      <c r="C444" s="263"/>
      <c r="D444" s="245" t="s">
        <v>196</v>
      </c>
      <c r="E444" s="264" t="s">
        <v>1</v>
      </c>
      <c r="F444" s="265" t="s">
        <v>3975</v>
      </c>
      <c r="G444" s="263"/>
      <c r="H444" s="266">
        <v>73.129000000000005</v>
      </c>
      <c r="I444" s="267"/>
      <c r="J444" s="263"/>
      <c r="K444" s="263"/>
      <c r="L444" s="268"/>
      <c r="M444" s="269"/>
      <c r="N444" s="270"/>
      <c r="O444" s="270"/>
      <c r="P444" s="270"/>
      <c r="Q444" s="270"/>
      <c r="R444" s="270"/>
      <c r="S444" s="270"/>
      <c r="T444" s="27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72" t="s">
        <v>196</v>
      </c>
      <c r="AU444" s="272" t="s">
        <v>98</v>
      </c>
      <c r="AV444" s="14" t="s">
        <v>90</v>
      </c>
      <c r="AW444" s="14" t="s">
        <v>38</v>
      </c>
      <c r="AX444" s="14" t="s">
        <v>82</v>
      </c>
      <c r="AY444" s="272" t="s">
        <v>183</v>
      </c>
    </row>
    <row r="445" s="13" customFormat="1">
      <c r="A445" s="13"/>
      <c r="B445" s="252"/>
      <c r="C445" s="253"/>
      <c r="D445" s="245" t="s">
        <v>196</v>
      </c>
      <c r="E445" s="254" t="s">
        <v>1</v>
      </c>
      <c r="F445" s="255" t="s">
        <v>3972</v>
      </c>
      <c r="G445" s="253"/>
      <c r="H445" s="254" t="s">
        <v>1</v>
      </c>
      <c r="I445" s="256"/>
      <c r="J445" s="253"/>
      <c r="K445" s="253"/>
      <c r="L445" s="257"/>
      <c r="M445" s="258"/>
      <c r="N445" s="259"/>
      <c r="O445" s="259"/>
      <c r="P445" s="259"/>
      <c r="Q445" s="259"/>
      <c r="R445" s="259"/>
      <c r="S445" s="259"/>
      <c r="T445" s="26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61" t="s">
        <v>196</v>
      </c>
      <c r="AU445" s="261" t="s">
        <v>98</v>
      </c>
      <c r="AV445" s="13" t="s">
        <v>86</v>
      </c>
      <c r="AW445" s="13" t="s">
        <v>38</v>
      </c>
      <c r="AX445" s="13" t="s">
        <v>82</v>
      </c>
      <c r="AY445" s="261" t="s">
        <v>183</v>
      </c>
    </row>
    <row r="446" s="14" customFormat="1">
      <c r="A446" s="14"/>
      <c r="B446" s="262"/>
      <c r="C446" s="263"/>
      <c r="D446" s="245" t="s">
        <v>196</v>
      </c>
      <c r="E446" s="264" t="s">
        <v>1</v>
      </c>
      <c r="F446" s="265" t="s">
        <v>3976</v>
      </c>
      <c r="G446" s="263"/>
      <c r="H446" s="266">
        <v>153.68000000000001</v>
      </c>
      <c r="I446" s="267"/>
      <c r="J446" s="263"/>
      <c r="K446" s="263"/>
      <c r="L446" s="268"/>
      <c r="M446" s="269"/>
      <c r="N446" s="270"/>
      <c r="O446" s="270"/>
      <c r="P446" s="270"/>
      <c r="Q446" s="270"/>
      <c r="R446" s="270"/>
      <c r="S446" s="270"/>
      <c r="T446" s="27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72" t="s">
        <v>196</v>
      </c>
      <c r="AU446" s="272" t="s">
        <v>98</v>
      </c>
      <c r="AV446" s="14" t="s">
        <v>90</v>
      </c>
      <c r="AW446" s="14" t="s">
        <v>38</v>
      </c>
      <c r="AX446" s="14" t="s">
        <v>82</v>
      </c>
      <c r="AY446" s="272" t="s">
        <v>183</v>
      </c>
    </row>
    <row r="447" s="16" customFormat="1">
      <c r="A447" s="16"/>
      <c r="B447" s="303"/>
      <c r="C447" s="304"/>
      <c r="D447" s="245" t="s">
        <v>196</v>
      </c>
      <c r="E447" s="305" t="s">
        <v>1</v>
      </c>
      <c r="F447" s="306" t="s">
        <v>1300</v>
      </c>
      <c r="G447" s="304"/>
      <c r="H447" s="307">
        <v>226.809</v>
      </c>
      <c r="I447" s="308"/>
      <c r="J447" s="304"/>
      <c r="K447" s="304"/>
      <c r="L447" s="309"/>
      <c r="M447" s="310"/>
      <c r="N447" s="311"/>
      <c r="O447" s="311"/>
      <c r="P447" s="311"/>
      <c r="Q447" s="311"/>
      <c r="R447" s="311"/>
      <c r="S447" s="311"/>
      <c r="T447" s="312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313" t="s">
        <v>196</v>
      </c>
      <c r="AU447" s="313" t="s">
        <v>98</v>
      </c>
      <c r="AV447" s="16" t="s">
        <v>98</v>
      </c>
      <c r="AW447" s="16" t="s">
        <v>38</v>
      </c>
      <c r="AX447" s="16" t="s">
        <v>82</v>
      </c>
      <c r="AY447" s="313" t="s">
        <v>183</v>
      </c>
    </row>
    <row r="448" s="14" customFormat="1">
      <c r="A448" s="14"/>
      <c r="B448" s="262"/>
      <c r="C448" s="263"/>
      <c r="D448" s="245" t="s">
        <v>196</v>
      </c>
      <c r="E448" s="264" t="s">
        <v>1</v>
      </c>
      <c r="F448" s="265" t="s">
        <v>3978</v>
      </c>
      <c r="G448" s="263"/>
      <c r="H448" s="266">
        <v>4309.3710000000001</v>
      </c>
      <c r="I448" s="267"/>
      <c r="J448" s="263"/>
      <c r="K448" s="263"/>
      <c r="L448" s="268"/>
      <c r="M448" s="269"/>
      <c r="N448" s="270"/>
      <c r="O448" s="270"/>
      <c r="P448" s="270"/>
      <c r="Q448" s="270"/>
      <c r="R448" s="270"/>
      <c r="S448" s="270"/>
      <c r="T448" s="27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72" t="s">
        <v>196</v>
      </c>
      <c r="AU448" s="272" t="s">
        <v>98</v>
      </c>
      <c r="AV448" s="14" t="s">
        <v>90</v>
      </c>
      <c r="AW448" s="14" t="s">
        <v>38</v>
      </c>
      <c r="AX448" s="14" t="s">
        <v>86</v>
      </c>
      <c r="AY448" s="272" t="s">
        <v>183</v>
      </c>
    </row>
    <row r="449" s="2" customFormat="1" ht="24.15" customHeight="1">
      <c r="A449" s="41"/>
      <c r="B449" s="42"/>
      <c r="C449" s="232" t="s">
        <v>613</v>
      </c>
      <c r="D449" s="232" t="s">
        <v>186</v>
      </c>
      <c r="E449" s="233" t="s">
        <v>2564</v>
      </c>
      <c r="F449" s="234" t="s">
        <v>2565</v>
      </c>
      <c r="G449" s="235" t="s">
        <v>209</v>
      </c>
      <c r="H449" s="236">
        <v>23.846</v>
      </c>
      <c r="I449" s="237"/>
      <c r="J449" s="238">
        <f>ROUND(I449*H449,2)</f>
        <v>0</v>
      </c>
      <c r="K449" s="234" t="s">
        <v>1</v>
      </c>
      <c r="L449" s="47"/>
      <c r="M449" s="239" t="s">
        <v>1</v>
      </c>
      <c r="N449" s="240" t="s">
        <v>47</v>
      </c>
      <c r="O449" s="94"/>
      <c r="P449" s="241">
        <f>O449*H449</f>
        <v>0</v>
      </c>
      <c r="Q449" s="241">
        <v>0</v>
      </c>
      <c r="R449" s="241">
        <f>Q449*H449</f>
        <v>0</v>
      </c>
      <c r="S449" s="241">
        <v>0</v>
      </c>
      <c r="T449" s="242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43" t="s">
        <v>101</v>
      </c>
      <c r="AT449" s="243" t="s">
        <v>186</v>
      </c>
      <c r="AU449" s="243" t="s">
        <v>98</v>
      </c>
      <c r="AY449" s="19" t="s">
        <v>183</v>
      </c>
      <c r="BE449" s="244">
        <f>IF(N449="základní",J449,0)</f>
        <v>0</v>
      </c>
      <c r="BF449" s="244">
        <f>IF(N449="snížená",J449,0)</f>
        <v>0</v>
      </c>
      <c r="BG449" s="244">
        <f>IF(N449="zákl. přenesená",J449,0)</f>
        <v>0</v>
      </c>
      <c r="BH449" s="244">
        <f>IF(N449="sníž. přenesená",J449,0)</f>
        <v>0</v>
      </c>
      <c r="BI449" s="244">
        <f>IF(N449="nulová",J449,0)</f>
        <v>0</v>
      </c>
      <c r="BJ449" s="19" t="s">
        <v>86</v>
      </c>
      <c r="BK449" s="244">
        <f>ROUND(I449*H449,2)</f>
        <v>0</v>
      </c>
      <c r="BL449" s="19" t="s">
        <v>101</v>
      </c>
      <c r="BM449" s="243" t="s">
        <v>3979</v>
      </c>
    </row>
    <row r="450" s="2" customFormat="1">
      <c r="A450" s="41"/>
      <c r="B450" s="42"/>
      <c r="C450" s="43"/>
      <c r="D450" s="245" t="s">
        <v>192</v>
      </c>
      <c r="E450" s="43"/>
      <c r="F450" s="246" t="s">
        <v>2565</v>
      </c>
      <c r="G450" s="43"/>
      <c r="H450" s="43"/>
      <c r="I450" s="247"/>
      <c r="J450" s="43"/>
      <c r="K450" s="43"/>
      <c r="L450" s="47"/>
      <c r="M450" s="248"/>
      <c r="N450" s="249"/>
      <c r="O450" s="94"/>
      <c r="P450" s="94"/>
      <c r="Q450" s="94"/>
      <c r="R450" s="94"/>
      <c r="S450" s="94"/>
      <c r="T450" s="95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192</v>
      </c>
      <c r="AU450" s="19" t="s">
        <v>98</v>
      </c>
    </row>
    <row r="451" s="13" customFormat="1">
      <c r="A451" s="13"/>
      <c r="B451" s="252"/>
      <c r="C451" s="253"/>
      <c r="D451" s="245" t="s">
        <v>196</v>
      </c>
      <c r="E451" s="254" t="s">
        <v>1</v>
      </c>
      <c r="F451" s="255" t="s">
        <v>3964</v>
      </c>
      <c r="G451" s="253"/>
      <c r="H451" s="254" t="s">
        <v>1</v>
      </c>
      <c r="I451" s="256"/>
      <c r="J451" s="253"/>
      <c r="K451" s="253"/>
      <c r="L451" s="257"/>
      <c r="M451" s="258"/>
      <c r="N451" s="259"/>
      <c r="O451" s="259"/>
      <c r="P451" s="259"/>
      <c r="Q451" s="259"/>
      <c r="R451" s="259"/>
      <c r="S451" s="259"/>
      <c r="T451" s="26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61" t="s">
        <v>196</v>
      </c>
      <c r="AU451" s="261" t="s">
        <v>98</v>
      </c>
      <c r="AV451" s="13" t="s">
        <v>86</v>
      </c>
      <c r="AW451" s="13" t="s">
        <v>38</v>
      </c>
      <c r="AX451" s="13" t="s">
        <v>82</v>
      </c>
      <c r="AY451" s="261" t="s">
        <v>183</v>
      </c>
    </row>
    <row r="452" s="14" customFormat="1">
      <c r="A452" s="14"/>
      <c r="B452" s="262"/>
      <c r="C452" s="263"/>
      <c r="D452" s="245" t="s">
        <v>196</v>
      </c>
      <c r="E452" s="264" t="s">
        <v>1</v>
      </c>
      <c r="F452" s="265" t="s">
        <v>3965</v>
      </c>
      <c r="G452" s="263"/>
      <c r="H452" s="266">
        <v>23.846</v>
      </c>
      <c r="I452" s="267"/>
      <c r="J452" s="263"/>
      <c r="K452" s="263"/>
      <c r="L452" s="268"/>
      <c r="M452" s="269"/>
      <c r="N452" s="270"/>
      <c r="O452" s="270"/>
      <c r="P452" s="270"/>
      <c r="Q452" s="270"/>
      <c r="R452" s="270"/>
      <c r="S452" s="270"/>
      <c r="T452" s="271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72" t="s">
        <v>196</v>
      </c>
      <c r="AU452" s="272" t="s">
        <v>98</v>
      </c>
      <c r="AV452" s="14" t="s">
        <v>90</v>
      </c>
      <c r="AW452" s="14" t="s">
        <v>38</v>
      </c>
      <c r="AX452" s="14" t="s">
        <v>86</v>
      </c>
      <c r="AY452" s="272" t="s">
        <v>183</v>
      </c>
    </row>
    <row r="453" s="2" customFormat="1" ht="44.25" customHeight="1">
      <c r="A453" s="41"/>
      <c r="B453" s="42"/>
      <c r="C453" s="232" t="s">
        <v>619</v>
      </c>
      <c r="D453" s="232" t="s">
        <v>186</v>
      </c>
      <c r="E453" s="233" t="s">
        <v>3980</v>
      </c>
      <c r="F453" s="234" t="s">
        <v>468</v>
      </c>
      <c r="G453" s="235" t="s">
        <v>209</v>
      </c>
      <c r="H453" s="236">
        <v>226.809</v>
      </c>
      <c r="I453" s="237"/>
      <c r="J453" s="238">
        <f>ROUND(I453*H453,2)</f>
        <v>0</v>
      </c>
      <c r="K453" s="234" t="s">
        <v>190</v>
      </c>
      <c r="L453" s="47"/>
      <c r="M453" s="239" t="s">
        <v>1</v>
      </c>
      <c r="N453" s="240" t="s">
        <v>47</v>
      </c>
      <c r="O453" s="94"/>
      <c r="P453" s="241">
        <f>O453*H453</f>
        <v>0</v>
      </c>
      <c r="Q453" s="241">
        <v>0</v>
      </c>
      <c r="R453" s="241">
        <f>Q453*H453</f>
        <v>0</v>
      </c>
      <c r="S453" s="241">
        <v>0</v>
      </c>
      <c r="T453" s="242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43" t="s">
        <v>101</v>
      </c>
      <c r="AT453" s="243" t="s">
        <v>186</v>
      </c>
      <c r="AU453" s="243" t="s">
        <v>98</v>
      </c>
      <c r="AY453" s="19" t="s">
        <v>183</v>
      </c>
      <c r="BE453" s="244">
        <f>IF(N453="základní",J453,0)</f>
        <v>0</v>
      </c>
      <c r="BF453" s="244">
        <f>IF(N453="snížená",J453,0)</f>
        <v>0</v>
      </c>
      <c r="BG453" s="244">
        <f>IF(N453="zákl. přenesená",J453,0)</f>
        <v>0</v>
      </c>
      <c r="BH453" s="244">
        <f>IF(N453="sníž. přenesená",J453,0)</f>
        <v>0</v>
      </c>
      <c r="BI453" s="244">
        <f>IF(N453="nulová",J453,0)</f>
        <v>0</v>
      </c>
      <c r="BJ453" s="19" t="s">
        <v>86</v>
      </c>
      <c r="BK453" s="244">
        <f>ROUND(I453*H453,2)</f>
        <v>0</v>
      </c>
      <c r="BL453" s="19" t="s">
        <v>101</v>
      </c>
      <c r="BM453" s="243" t="s">
        <v>3981</v>
      </c>
    </row>
    <row r="454" s="2" customFormat="1">
      <c r="A454" s="41"/>
      <c r="B454" s="42"/>
      <c r="C454" s="43"/>
      <c r="D454" s="245" t="s">
        <v>192</v>
      </c>
      <c r="E454" s="43"/>
      <c r="F454" s="246" t="s">
        <v>468</v>
      </c>
      <c r="G454" s="43"/>
      <c r="H454" s="43"/>
      <c r="I454" s="247"/>
      <c r="J454" s="43"/>
      <c r="K454" s="43"/>
      <c r="L454" s="47"/>
      <c r="M454" s="248"/>
      <c r="N454" s="249"/>
      <c r="O454" s="94"/>
      <c r="P454" s="94"/>
      <c r="Q454" s="94"/>
      <c r="R454" s="94"/>
      <c r="S454" s="94"/>
      <c r="T454" s="95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19" t="s">
        <v>192</v>
      </c>
      <c r="AU454" s="19" t="s">
        <v>98</v>
      </c>
    </row>
    <row r="455" s="2" customFormat="1">
      <c r="A455" s="41"/>
      <c r="B455" s="42"/>
      <c r="C455" s="43"/>
      <c r="D455" s="250" t="s">
        <v>194</v>
      </c>
      <c r="E455" s="43"/>
      <c r="F455" s="251" t="s">
        <v>3982</v>
      </c>
      <c r="G455" s="43"/>
      <c r="H455" s="43"/>
      <c r="I455" s="247"/>
      <c r="J455" s="43"/>
      <c r="K455" s="43"/>
      <c r="L455" s="47"/>
      <c r="M455" s="248"/>
      <c r="N455" s="249"/>
      <c r="O455" s="94"/>
      <c r="P455" s="94"/>
      <c r="Q455" s="94"/>
      <c r="R455" s="94"/>
      <c r="S455" s="94"/>
      <c r="T455" s="95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19" t="s">
        <v>194</v>
      </c>
      <c r="AU455" s="19" t="s">
        <v>98</v>
      </c>
    </row>
    <row r="456" s="13" customFormat="1">
      <c r="A456" s="13"/>
      <c r="B456" s="252"/>
      <c r="C456" s="253"/>
      <c r="D456" s="245" t="s">
        <v>196</v>
      </c>
      <c r="E456" s="254" t="s">
        <v>1</v>
      </c>
      <c r="F456" s="255" t="s">
        <v>3970</v>
      </c>
      <c r="G456" s="253"/>
      <c r="H456" s="254" t="s">
        <v>1</v>
      </c>
      <c r="I456" s="256"/>
      <c r="J456" s="253"/>
      <c r="K456" s="253"/>
      <c r="L456" s="257"/>
      <c r="M456" s="258"/>
      <c r="N456" s="259"/>
      <c r="O456" s="259"/>
      <c r="P456" s="259"/>
      <c r="Q456" s="259"/>
      <c r="R456" s="259"/>
      <c r="S456" s="259"/>
      <c r="T456" s="26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61" t="s">
        <v>196</v>
      </c>
      <c r="AU456" s="261" t="s">
        <v>98</v>
      </c>
      <c r="AV456" s="13" t="s">
        <v>86</v>
      </c>
      <c r="AW456" s="13" t="s">
        <v>38</v>
      </c>
      <c r="AX456" s="13" t="s">
        <v>82</v>
      </c>
      <c r="AY456" s="261" t="s">
        <v>183</v>
      </c>
    </row>
    <row r="457" s="14" customFormat="1">
      <c r="A457" s="14"/>
      <c r="B457" s="262"/>
      <c r="C457" s="263"/>
      <c r="D457" s="245" t="s">
        <v>196</v>
      </c>
      <c r="E457" s="264" t="s">
        <v>1</v>
      </c>
      <c r="F457" s="265" t="s">
        <v>3975</v>
      </c>
      <c r="G457" s="263"/>
      <c r="H457" s="266">
        <v>73.129000000000005</v>
      </c>
      <c r="I457" s="267"/>
      <c r="J457" s="263"/>
      <c r="K457" s="263"/>
      <c r="L457" s="268"/>
      <c r="M457" s="269"/>
      <c r="N457" s="270"/>
      <c r="O457" s="270"/>
      <c r="P457" s="270"/>
      <c r="Q457" s="270"/>
      <c r="R457" s="270"/>
      <c r="S457" s="270"/>
      <c r="T457" s="271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72" t="s">
        <v>196</v>
      </c>
      <c r="AU457" s="272" t="s">
        <v>98</v>
      </c>
      <c r="AV457" s="14" t="s">
        <v>90</v>
      </c>
      <c r="AW457" s="14" t="s">
        <v>38</v>
      </c>
      <c r="AX457" s="14" t="s">
        <v>82</v>
      </c>
      <c r="AY457" s="272" t="s">
        <v>183</v>
      </c>
    </row>
    <row r="458" s="13" customFormat="1">
      <c r="A458" s="13"/>
      <c r="B458" s="252"/>
      <c r="C458" s="253"/>
      <c r="D458" s="245" t="s">
        <v>196</v>
      </c>
      <c r="E458" s="254" t="s">
        <v>1</v>
      </c>
      <c r="F458" s="255" t="s">
        <v>3972</v>
      </c>
      <c r="G458" s="253"/>
      <c r="H458" s="254" t="s">
        <v>1</v>
      </c>
      <c r="I458" s="256"/>
      <c r="J458" s="253"/>
      <c r="K458" s="253"/>
      <c r="L458" s="257"/>
      <c r="M458" s="258"/>
      <c r="N458" s="259"/>
      <c r="O458" s="259"/>
      <c r="P458" s="259"/>
      <c r="Q458" s="259"/>
      <c r="R458" s="259"/>
      <c r="S458" s="259"/>
      <c r="T458" s="26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61" t="s">
        <v>196</v>
      </c>
      <c r="AU458" s="261" t="s">
        <v>98</v>
      </c>
      <c r="AV458" s="13" t="s">
        <v>86</v>
      </c>
      <c r="AW458" s="13" t="s">
        <v>38</v>
      </c>
      <c r="AX458" s="13" t="s">
        <v>82</v>
      </c>
      <c r="AY458" s="261" t="s">
        <v>183</v>
      </c>
    </row>
    <row r="459" s="14" customFormat="1">
      <c r="A459" s="14"/>
      <c r="B459" s="262"/>
      <c r="C459" s="263"/>
      <c r="D459" s="245" t="s">
        <v>196</v>
      </c>
      <c r="E459" s="264" t="s">
        <v>1</v>
      </c>
      <c r="F459" s="265" t="s">
        <v>3976</v>
      </c>
      <c r="G459" s="263"/>
      <c r="H459" s="266">
        <v>153.68000000000001</v>
      </c>
      <c r="I459" s="267"/>
      <c r="J459" s="263"/>
      <c r="K459" s="263"/>
      <c r="L459" s="268"/>
      <c r="M459" s="269"/>
      <c r="N459" s="270"/>
      <c r="O459" s="270"/>
      <c r="P459" s="270"/>
      <c r="Q459" s="270"/>
      <c r="R459" s="270"/>
      <c r="S459" s="270"/>
      <c r="T459" s="271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72" t="s">
        <v>196</v>
      </c>
      <c r="AU459" s="272" t="s">
        <v>98</v>
      </c>
      <c r="AV459" s="14" t="s">
        <v>90</v>
      </c>
      <c r="AW459" s="14" t="s">
        <v>38</v>
      </c>
      <c r="AX459" s="14" t="s">
        <v>82</v>
      </c>
      <c r="AY459" s="272" t="s">
        <v>183</v>
      </c>
    </row>
    <row r="460" s="15" customFormat="1">
      <c r="A460" s="15"/>
      <c r="B460" s="284"/>
      <c r="C460" s="285"/>
      <c r="D460" s="245" t="s">
        <v>196</v>
      </c>
      <c r="E460" s="286" t="s">
        <v>1</v>
      </c>
      <c r="F460" s="287" t="s">
        <v>238</v>
      </c>
      <c r="G460" s="285"/>
      <c r="H460" s="288">
        <v>226.809</v>
      </c>
      <c r="I460" s="289"/>
      <c r="J460" s="285"/>
      <c r="K460" s="285"/>
      <c r="L460" s="290"/>
      <c r="M460" s="291"/>
      <c r="N460" s="292"/>
      <c r="O460" s="292"/>
      <c r="P460" s="292"/>
      <c r="Q460" s="292"/>
      <c r="R460" s="292"/>
      <c r="S460" s="292"/>
      <c r="T460" s="293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94" t="s">
        <v>196</v>
      </c>
      <c r="AU460" s="294" t="s">
        <v>98</v>
      </c>
      <c r="AV460" s="15" t="s">
        <v>101</v>
      </c>
      <c r="AW460" s="15" t="s">
        <v>38</v>
      </c>
      <c r="AX460" s="15" t="s">
        <v>86</v>
      </c>
      <c r="AY460" s="294" t="s">
        <v>183</v>
      </c>
    </row>
    <row r="461" s="12" customFormat="1" ht="20.88" customHeight="1">
      <c r="A461" s="12"/>
      <c r="B461" s="216"/>
      <c r="C461" s="217"/>
      <c r="D461" s="218" t="s">
        <v>81</v>
      </c>
      <c r="E461" s="230" t="s">
        <v>199</v>
      </c>
      <c r="F461" s="230" t="s">
        <v>200</v>
      </c>
      <c r="G461" s="217"/>
      <c r="H461" s="217"/>
      <c r="I461" s="220"/>
      <c r="J461" s="231">
        <f>BK461</f>
        <v>0</v>
      </c>
      <c r="K461" s="217"/>
      <c r="L461" s="222"/>
      <c r="M461" s="223"/>
      <c r="N461" s="224"/>
      <c r="O461" s="224"/>
      <c r="P461" s="225">
        <f>SUM(P462:P550)</f>
        <v>0</v>
      </c>
      <c r="Q461" s="224"/>
      <c r="R461" s="225">
        <f>SUM(R462:R550)</f>
        <v>659.03959199999997</v>
      </c>
      <c r="S461" s="224"/>
      <c r="T461" s="226">
        <f>SUM(T462:T550)</f>
        <v>0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27" t="s">
        <v>86</v>
      </c>
      <c r="AT461" s="228" t="s">
        <v>81</v>
      </c>
      <c r="AU461" s="228" t="s">
        <v>90</v>
      </c>
      <c r="AY461" s="227" t="s">
        <v>183</v>
      </c>
      <c r="BK461" s="229">
        <f>SUM(BK462:BK550)</f>
        <v>0</v>
      </c>
    </row>
    <row r="462" s="2" customFormat="1" ht="24.15" customHeight="1">
      <c r="A462" s="41"/>
      <c r="B462" s="42"/>
      <c r="C462" s="232" t="s">
        <v>623</v>
      </c>
      <c r="D462" s="232" t="s">
        <v>186</v>
      </c>
      <c r="E462" s="233" t="s">
        <v>3983</v>
      </c>
      <c r="F462" s="234" t="s">
        <v>3984</v>
      </c>
      <c r="G462" s="235" t="s">
        <v>189</v>
      </c>
      <c r="H462" s="236">
        <v>507.5</v>
      </c>
      <c r="I462" s="237"/>
      <c r="J462" s="238">
        <f>ROUND(I462*H462,2)</f>
        <v>0</v>
      </c>
      <c r="K462" s="234" t="s">
        <v>190</v>
      </c>
      <c r="L462" s="47"/>
      <c r="M462" s="239" t="s">
        <v>1</v>
      </c>
      <c r="N462" s="240" t="s">
        <v>47</v>
      </c>
      <c r="O462" s="94"/>
      <c r="P462" s="241">
        <f>O462*H462</f>
        <v>0</v>
      </c>
      <c r="Q462" s="241">
        <v>0</v>
      </c>
      <c r="R462" s="241">
        <f>Q462*H462</f>
        <v>0</v>
      </c>
      <c r="S462" s="241">
        <v>0</v>
      </c>
      <c r="T462" s="242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43" t="s">
        <v>101</v>
      </c>
      <c r="AT462" s="243" t="s">
        <v>186</v>
      </c>
      <c r="AU462" s="243" t="s">
        <v>98</v>
      </c>
      <c r="AY462" s="19" t="s">
        <v>183</v>
      </c>
      <c r="BE462" s="244">
        <f>IF(N462="základní",J462,0)</f>
        <v>0</v>
      </c>
      <c r="BF462" s="244">
        <f>IF(N462="snížená",J462,0)</f>
        <v>0</v>
      </c>
      <c r="BG462" s="244">
        <f>IF(N462="zákl. přenesená",J462,0)</f>
        <v>0</v>
      </c>
      <c r="BH462" s="244">
        <f>IF(N462="sníž. přenesená",J462,0)</f>
        <v>0</v>
      </c>
      <c r="BI462" s="244">
        <f>IF(N462="nulová",J462,0)</f>
        <v>0</v>
      </c>
      <c r="BJ462" s="19" t="s">
        <v>86</v>
      </c>
      <c r="BK462" s="244">
        <f>ROUND(I462*H462,2)</f>
        <v>0</v>
      </c>
      <c r="BL462" s="19" t="s">
        <v>101</v>
      </c>
      <c r="BM462" s="243" t="s">
        <v>3985</v>
      </c>
    </row>
    <row r="463" s="2" customFormat="1">
      <c r="A463" s="41"/>
      <c r="B463" s="42"/>
      <c r="C463" s="43"/>
      <c r="D463" s="245" t="s">
        <v>192</v>
      </c>
      <c r="E463" s="43"/>
      <c r="F463" s="246" t="s">
        <v>3986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192</v>
      </c>
      <c r="AU463" s="19" t="s">
        <v>98</v>
      </c>
    </row>
    <row r="464" s="2" customFormat="1">
      <c r="A464" s="41"/>
      <c r="B464" s="42"/>
      <c r="C464" s="43"/>
      <c r="D464" s="250" t="s">
        <v>194</v>
      </c>
      <c r="E464" s="43"/>
      <c r="F464" s="251" t="s">
        <v>3987</v>
      </c>
      <c r="G464" s="43"/>
      <c r="H464" s="43"/>
      <c r="I464" s="247"/>
      <c r="J464" s="43"/>
      <c r="K464" s="43"/>
      <c r="L464" s="47"/>
      <c r="M464" s="248"/>
      <c r="N464" s="249"/>
      <c r="O464" s="94"/>
      <c r="P464" s="94"/>
      <c r="Q464" s="94"/>
      <c r="R464" s="94"/>
      <c r="S464" s="94"/>
      <c r="T464" s="95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194</v>
      </c>
      <c r="AU464" s="19" t="s">
        <v>98</v>
      </c>
    </row>
    <row r="465" s="13" customFormat="1">
      <c r="A465" s="13"/>
      <c r="B465" s="252"/>
      <c r="C465" s="253"/>
      <c r="D465" s="245" t="s">
        <v>196</v>
      </c>
      <c r="E465" s="254" t="s">
        <v>1</v>
      </c>
      <c r="F465" s="255" t="s">
        <v>3812</v>
      </c>
      <c r="G465" s="253"/>
      <c r="H465" s="254" t="s">
        <v>1</v>
      </c>
      <c r="I465" s="256"/>
      <c r="J465" s="253"/>
      <c r="K465" s="253"/>
      <c r="L465" s="257"/>
      <c r="M465" s="258"/>
      <c r="N465" s="259"/>
      <c r="O465" s="259"/>
      <c r="P465" s="259"/>
      <c r="Q465" s="259"/>
      <c r="R465" s="259"/>
      <c r="S465" s="259"/>
      <c r="T465" s="26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61" t="s">
        <v>196</v>
      </c>
      <c r="AU465" s="261" t="s">
        <v>98</v>
      </c>
      <c r="AV465" s="13" t="s">
        <v>86</v>
      </c>
      <c r="AW465" s="13" t="s">
        <v>38</v>
      </c>
      <c r="AX465" s="13" t="s">
        <v>82</v>
      </c>
      <c r="AY465" s="261" t="s">
        <v>183</v>
      </c>
    </row>
    <row r="466" s="13" customFormat="1">
      <c r="A466" s="13"/>
      <c r="B466" s="252"/>
      <c r="C466" s="253"/>
      <c r="D466" s="245" t="s">
        <v>196</v>
      </c>
      <c r="E466" s="254" t="s">
        <v>1</v>
      </c>
      <c r="F466" s="255" t="s">
        <v>3988</v>
      </c>
      <c r="G466" s="253"/>
      <c r="H466" s="254" t="s">
        <v>1</v>
      </c>
      <c r="I466" s="256"/>
      <c r="J466" s="253"/>
      <c r="K466" s="253"/>
      <c r="L466" s="257"/>
      <c r="M466" s="258"/>
      <c r="N466" s="259"/>
      <c r="O466" s="259"/>
      <c r="P466" s="259"/>
      <c r="Q466" s="259"/>
      <c r="R466" s="259"/>
      <c r="S466" s="259"/>
      <c r="T466" s="26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61" t="s">
        <v>196</v>
      </c>
      <c r="AU466" s="261" t="s">
        <v>98</v>
      </c>
      <c r="AV466" s="13" t="s">
        <v>86</v>
      </c>
      <c r="AW466" s="13" t="s">
        <v>38</v>
      </c>
      <c r="AX466" s="13" t="s">
        <v>82</v>
      </c>
      <c r="AY466" s="261" t="s">
        <v>183</v>
      </c>
    </row>
    <row r="467" s="14" customFormat="1">
      <c r="A467" s="14"/>
      <c r="B467" s="262"/>
      <c r="C467" s="263"/>
      <c r="D467" s="245" t="s">
        <v>196</v>
      </c>
      <c r="E467" s="264" t="s">
        <v>1</v>
      </c>
      <c r="F467" s="265" t="s">
        <v>3989</v>
      </c>
      <c r="G467" s="263"/>
      <c r="H467" s="266">
        <v>507.5</v>
      </c>
      <c r="I467" s="267"/>
      <c r="J467" s="263"/>
      <c r="K467" s="263"/>
      <c r="L467" s="268"/>
      <c r="M467" s="269"/>
      <c r="N467" s="270"/>
      <c r="O467" s="270"/>
      <c r="P467" s="270"/>
      <c r="Q467" s="270"/>
      <c r="R467" s="270"/>
      <c r="S467" s="270"/>
      <c r="T467" s="27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2" t="s">
        <v>196</v>
      </c>
      <c r="AU467" s="272" t="s">
        <v>98</v>
      </c>
      <c r="AV467" s="14" t="s">
        <v>90</v>
      </c>
      <c r="AW467" s="14" t="s">
        <v>38</v>
      </c>
      <c r="AX467" s="14" t="s">
        <v>86</v>
      </c>
      <c r="AY467" s="272" t="s">
        <v>183</v>
      </c>
    </row>
    <row r="468" s="2" customFormat="1" ht="24.15" customHeight="1">
      <c r="A468" s="41"/>
      <c r="B468" s="42"/>
      <c r="C468" s="232" t="s">
        <v>629</v>
      </c>
      <c r="D468" s="232" t="s">
        <v>186</v>
      </c>
      <c r="E468" s="233" t="s">
        <v>3990</v>
      </c>
      <c r="F468" s="234" t="s">
        <v>3991</v>
      </c>
      <c r="G468" s="235" t="s">
        <v>189</v>
      </c>
      <c r="H468" s="236">
        <v>700.5</v>
      </c>
      <c r="I468" s="237"/>
      <c r="J468" s="238">
        <f>ROUND(I468*H468,2)</f>
        <v>0</v>
      </c>
      <c r="K468" s="234" t="s">
        <v>190</v>
      </c>
      <c r="L468" s="47"/>
      <c r="M468" s="239" t="s">
        <v>1</v>
      </c>
      <c r="N468" s="240" t="s">
        <v>47</v>
      </c>
      <c r="O468" s="94"/>
      <c r="P468" s="241">
        <f>O468*H468</f>
        <v>0</v>
      </c>
      <c r="Q468" s="241">
        <v>0</v>
      </c>
      <c r="R468" s="241">
        <f>Q468*H468</f>
        <v>0</v>
      </c>
      <c r="S468" s="241">
        <v>0</v>
      </c>
      <c r="T468" s="242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43" t="s">
        <v>101</v>
      </c>
      <c r="AT468" s="243" t="s">
        <v>186</v>
      </c>
      <c r="AU468" s="243" t="s">
        <v>98</v>
      </c>
      <c r="AY468" s="19" t="s">
        <v>183</v>
      </c>
      <c r="BE468" s="244">
        <f>IF(N468="základní",J468,0)</f>
        <v>0</v>
      </c>
      <c r="BF468" s="244">
        <f>IF(N468="snížená",J468,0)</f>
        <v>0</v>
      </c>
      <c r="BG468" s="244">
        <f>IF(N468="zákl. přenesená",J468,0)</f>
        <v>0</v>
      </c>
      <c r="BH468" s="244">
        <f>IF(N468="sníž. přenesená",J468,0)</f>
        <v>0</v>
      </c>
      <c r="BI468" s="244">
        <f>IF(N468="nulová",J468,0)</f>
        <v>0</v>
      </c>
      <c r="BJ468" s="19" t="s">
        <v>86</v>
      </c>
      <c r="BK468" s="244">
        <f>ROUND(I468*H468,2)</f>
        <v>0</v>
      </c>
      <c r="BL468" s="19" t="s">
        <v>101</v>
      </c>
      <c r="BM468" s="243" t="s">
        <v>3992</v>
      </c>
    </row>
    <row r="469" s="2" customFormat="1">
      <c r="A469" s="41"/>
      <c r="B469" s="42"/>
      <c r="C469" s="43"/>
      <c r="D469" s="245" t="s">
        <v>192</v>
      </c>
      <c r="E469" s="43"/>
      <c r="F469" s="246" t="s">
        <v>3993</v>
      </c>
      <c r="G469" s="43"/>
      <c r="H469" s="43"/>
      <c r="I469" s="247"/>
      <c r="J469" s="43"/>
      <c r="K469" s="43"/>
      <c r="L469" s="47"/>
      <c r="M469" s="248"/>
      <c r="N469" s="249"/>
      <c r="O469" s="94"/>
      <c r="P469" s="94"/>
      <c r="Q469" s="94"/>
      <c r="R469" s="94"/>
      <c r="S469" s="94"/>
      <c r="T469" s="95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19" t="s">
        <v>192</v>
      </c>
      <c r="AU469" s="19" t="s">
        <v>98</v>
      </c>
    </row>
    <row r="470" s="2" customFormat="1">
      <c r="A470" s="41"/>
      <c r="B470" s="42"/>
      <c r="C470" s="43"/>
      <c r="D470" s="250" t="s">
        <v>194</v>
      </c>
      <c r="E470" s="43"/>
      <c r="F470" s="251" t="s">
        <v>3994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194</v>
      </c>
      <c r="AU470" s="19" t="s">
        <v>98</v>
      </c>
    </row>
    <row r="471" s="13" customFormat="1">
      <c r="A471" s="13"/>
      <c r="B471" s="252"/>
      <c r="C471" s="253"/>
      <c r="D471" s="245" t="s">
        <v>196</v>
      </c>
      <c r="E471" s="254" t="s">
        <v>1</v>
      </c>
      <c r="F471" s="255" t="s">
        <v>3812</v>
      </c>
      <c r="G471" s="253"/>
      <c r="H471" s="254" t="s">
        <v>1</v>
      </c>
      <c r="I471" s="256"/>
      <c r="J471" s="253"/>
      <c r="K471" s="253"/>
      <c r="L471" s="257"/>
      <c r="M471" s="258"/>
      <c r="N471" s="259"/>
      <c r="O471" s="259"/>
      <c r="P471" s="259"/>
      <c r="Q471" s="259"/>
      <c r="R471" s="259"/>
      <c r="S471" s="259"/>
      <c r="T471" s="26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1" t="s">
        <v>196</v>
      </c>
      <c r="AU471" s="261" t="s">
        <v>98</v>
      </c>
      <c r="AV471" s="13" t="s">
        <v>86</v>
      </c>
      <c r="AW471" s="13" t="s">
        <v>38</v>
      </c>
      <c r="AX471" s="13" t="s">
        <v>82</v>
      </c>
      <c r="AY471" s="261" t="s">
        <v>183</v>
      </c>
    </row>
    <row r="472" s="13" customFormat="1">
      <c r="A472" s="13"/>
      <c r="B472" s="252"/>
      <c r="C472" s="253"/>
      <c r="D472" s="245" t="s">
        <v>196</v>
      </c>
      <c r="E472" s="254" t="s">
        <v>1</v>
      </c>
      <c r="F472" s="255" t="s">
        <v>3988</v>
      </c>
      <c r="G472" s="253"/>
      <c r="H472" s="254" t="s">
        <v>1</v>
      </c>
      <c r="I472" s="256"/>
      <c r="J472" s="253"/>
      <c r="K472" s="253"/>
      <c r="L472" s="257"/>
      <c r="M472" s="258"/>
      <c r="N472" s="259"/>
      <c r="O472" s="259"/>
      <c r="P472" s="259"/>
      <c r="Q472" s="259"/>
      <c r="R472" s="259"/>
      <c r="S472" s="259"/>
      <c r="T472" s="26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1" t="s">
        <v>196</v>
      </c>
      <c r="AU472" s="261" t="s">
        <v>98</v>
      </c>
      <c r="AV472" s="13" t="s">
        <v>86</v>
      </c>
      <c r="AW472" s="13" t="s">
        <v>38</v>
      </c>
      <c r="AX472" s="13" t="s">
        <v>82</v>
      </c>
      <c r="AY472" s="261" t="s">
        <v>183</v>
      </c>
    </row>
    <row r="473" s="14" customFormat="1">
      <c r="A473" s="14"/>
      <c r="B473" s="262"/>
      <c r="C473" s="263"/>
      <c r="D473" s="245" t="s">
        <v>196</v>
      </c>
      <c r="E473" s="264" t="s">
        <v>1</v>
      </c>
      <c r="F473" s="265" t="s">
        <v>3989</v>
      </c>
      <c r="G473" s="263"/>
      <c r="H473" s="266">
        <v>507.5</v>
      </c>
      <c r="I473" s="267"/>
      <c r="J473" s="263"/>
      <c r="K473" s="263"/>
      <c r="L473" s="268"/>
      <c r="M473" s="269"/>
      <c r="N473" s="270"/>
      <c r="O473" s="270"/>
      <c r="P473" s="270"/>
      <c r="Q473" s="270"/>
      <c r="R473" s="270"/>
      <c r="S473" s="270"/>
      <c r="T473" s="27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72" t="s">
        <v>196</v>
      </c>
      <c r="AU473" s="272" t="s">
        <v>98</v>
      </c>
      <c r="AV473" s="14" t="s">
        <v>90</v>
      </c>
      <c r="AW473" s="14" t="s">
        <v>38</v>
      </c>
      <c r="AX473" s="14" t="s">
        <v>82</v>
      </c>
      <c r="AY473" s="272" t="s">
        <v>183</v>
      </c>
    </row>
    <row r="474" s="13" customFormat="1">
      <c r="A474" s="13"/>
      <c r="B474" s="252"/>
      <c r="C474" s="253"/>
      <c r="D474" s="245" t="s">
        <v>196</v>
      </c>
      <c r="E474" s="254" t="s">
        <v>1</v>
      </c>
      <c r="F474" s="255" t="s">
        <v>3816</v>
      </c>
      <c r="G474" s="253"/>
      <c r="H474" s="254" t="s">
        <v>1</v>
      </c>
      <c r="I474" s="256"/>
      <c r="J474" s="253"/>
      <c r="K474" s="253"/>
      <c r="L474" s="257"/>
      <c r="M474" s="258"/>
      <c r="N474" s="259"/>
      <c r="O474" s="259"/>
      <c r="P474" s="259"/>
      <c r="Q474" s="259"/>
      <c r="R474" s="259"/>
      <c r="S474" s="259"/>
      <c r="T474" s="26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61" t="s">
        <v>196</v>
      </c>
      <c r="AU474" s="261" t="s">
        <v>98</v>
      </c>
      <c r="AV474" s="13" t="s">
        <v>86</v>
      </c>
      <c r="AW474" s="13" t="s">
        <v>38</v>
      </c>
      <c r="AX474" s="13" t="s">
        <v>82</v>
      </c>
      <c r="AY474" s="261" t="s">
        <v>183</v>
      </c>
    </row>
    <row r="475" s="13" customFormat="1">
      <c r="A475" s="13"/>
      <c r="B475" s="252"/>
      <c r="C475" s="253"/>
      <c r="D475" s="245" t="s">
        <v>196</v>
      </c>
      <c r="E475" s="254" t="s">
        <v>1</v>
      </c>
      <c r="F475" s="255" t="s">
        <v>3995</v>
      </c>
      <c r="G475" s="253"/>
      <c r="H475" s="254" t="s">
        <v>1</v>
      </c>
      <c r="I475" s="256"/>
      <c r="J475" s="253"/>
      <c r="K475" s="253"/>
      <c r="L475" s="257"/>
      <c r="M475" s="258"/>
      <c r="N475" s="259"/>
      <c r="O475" s="259"/>
      <c r="P475" s="259"/>
      <c r="Q475" s="259"/>
      <c r="R475" s="259"/>
      <c r="S475" s="259"/>
      <c r="T475" s="26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61" t="s">
        <v>196</v>
      </c>
      <c r="AU475" s="261" t="s">
        <v>98</v>
      </c>
      <c r="AV475" s="13" t="s">
        <v>86</v>
      </c>
      <c r="AW475" s="13" t="s">
        <v>38</v>
      </c>
      <c r="AX475" s="13" t="s">
        <v>82</v>
      </c>
      <c r="AY475" s="261" t="s">
        <v>183</v>
      </c>
    </row>
    <row r="476" s="14" customFormat="1">
      <c r="A476" s="14"/>
      <c r="B476" s="262"/>
      <c r="C476" s="263"/>
      <c r="D476" s="245" t="s">
        <v>196</v>
      </c>
      <c r="E476" s="264" t="s">
        <v>1</v>
      </c>
      <c r="F476" s="265" t="s">
        <v>3996</v>
      </c>
      <c r="G476" s="263"/>
      <c r="H476" s="266">
        <v>193</v>
      </c>
      <c r="I476" s="267"/>
      <c r="J476" s="263"/>
      <c r="K476" s="263"/>
      <c r="L476" s="268"/>
      <c r="M476" s="269"/>
      <c r="N476" s="270"/>
      <c r="O476" s="270"/>
      <c r="P476" s="270"/>
      <c r="Q476" s="270"/>
      <c r="R476" s="270"/>
      <c r="S476" s="270"/>
      <c r="T476" s="271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72" t="s">
        <v>196</v>
      </c>
      <c r="AU476" s="272" t="s">
        <v>98</v>
      </c>
      <c r="AV476" s="14" t="s">
        <v>90</v>
      </c>
      <c r="AW476" s="14" t="s">
        <v>38</v>
      </c>
      <c r="AX476" s="14" t="s">
        <v>82</v>
      </c>
      <c r="AY476" s="272" t="s">
        <v>183</v>
      </c>
    </row>
    <row r="477" s="15" customFormat="1">
      <c r="A477" s="15"/>
      <c r="B477" s="284"/>
      <c r="C477" s="285"/>
      <c r="D477" s="245" t="s">
        <v>196</v>
      </c>
      <c r="E477" s="286" t="s">
        <v>1</v>
      </c>
      <c r="F477" s="287" t="s">
        <v>238</v>
      </c>
      <c r="G477" s="285"/>
      <c r="H477" s="288">
        <v>700.5</v>
      </c>
      <c r="I477" s="289"/>
      <c r="J477" s="285"/>
      <c r="K477" s="285"/>
      <c r="L477" s="290"/>
      <c r="M477" s="291"/>
      <c r="N477" s="292"/>
      <c r="O477" s="292"/>
      <c r="P477" s="292"/>
      <c r="Q477" s="292"/>
      <c r="R477" s="292"/>
      <c r="S477" s="292"/>
      <c r="T477" s="293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94" t="s">
        <v>196</v>
      </c>
      <c r="AU477" s="294" t="s">
        <v>98</v>
      </c>
      <c r="AV477" s="15" t="s">
        <v>101</v>
      </c>
      <c r="AW477" s="15" t="s">
        <v>38</v>
      </c>
      <c r="AX477" s="15" t="s">
        <v>86</v>
      </c>
      <c r="AY477" s="294" t="s">
        <v>183</v>
      </c>
    </row>
    <row r="478" s="2" customFormat="1" ht="16.5" customHeight="1">
      <c r="A478" s="41"/>
      <c r="B478" s="42"/>
      <c r="C478" s="274" t="s">
        <v>635</v>
      </c>
      <c r="D478" s="274" t="s">
        <v>222</v>
      </c>
      <c r="E478" s="275" t="s">
        <v>1872</v>
      </c>
      <c r="F478" s="276" t="s">
        <v>1873</v>
      </c>
      <c r="G478" s="277" t="s">
        <v>209</v>
      </c>
      <c r="H478" s="278">
        <v>625.40499999999997</v>
      </c>
      <c r="I478" s="279"/>
      <c r="J478" s="280">
        <f>ROUND(I478*H478,2)</f>
        <v>0</v>
      </c>
      <c r="K478" s="276" t="s">
        <v>1</v>
      </c>
      <c r="L478" s="281"/>
      <c r="M478" s="282" t="s">
        <v>1</v>
      </c>
      <c r="N478" s="283" t="s">
        <v>47</v>
      </c>
      <c r="O478" s="94"/>
      <c r="P478" s="241">
        <f>O478*H478</f>
        <v>0</v>
      </c>
      <c r="Q478" s="241">
        <v>1</v>
      </c>
      <c r="R478" s="241">
        <f>Q478*H478</f>
        <v>625.40499999999997</v>
      </c>
      <c r="S478" s="241">
        <v>0</v>
      </c>
      <c r="T478" s="242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43" t="s">
        <v>113</v>
      </c>
      <c r="AT478" s="243" t="s">
        <v>222</v>
      </c>
      <c r="AU478" s="243" t="s">
        <v>98</v>
      </c>
      <c r="AY478" s="19" t="s">
        <v>183</v>
      </c>
      <c r="BE478" s="244">
        <f>IF(N478="základní",J478,0)</f>
        <v>0</v>
      </c>
      <c r="BF478" s="244">
        <f>IF(N478="snížená",J478,0)</f>
        <v>0</v>
      </c>
      <c r="BG478" s="244">
        <f>IF(N478="zákl. přenesená",J478,0)</f>
        <v>0</v>
      </c>
      <c r="BH478" s="244">
        <f>IF(N478="sníž. přenesená",J478,0)</f>
        <v>0</v>
      </c>
      <c r="BI478" s="244">
        <f>IF(N478="nulová",J478,0)</f>
        <v>0</v>
      </c>
      <c r="BJ478" s="19" t="s">
        <v>86</v>
      </c>
      <c r="BK478" s="244">
        <f>ROUND(I478*H478,2)</f>
        <v>0</v>
      </c>
      <c r="BL478" s="19" t="s">
        <v>101</v>
      </c>
      <c r="BM478" s="243" t="s">
        <v>3997</v>
      </c>
    </row>
    <row r="479" s="2" customFormat="1">
      <c r="A479" s="41"/>
      <c r="B479" s="42"/>
      <c r="C479" s="43"/>
      <c r="D479" s="245" t="s">
        <v>192</v>
      </c>
      <c r="E479" s="43"/>
      <c r="F479" s="246" t="s">
        <v>1873</v>
      </c>
      <c r="G479" s="43"/>
      <c r="H479" s="43"/>
      <c r="I479" s="247"/>
      <c r="J479" s="43"/>
      <c r="K479" s="43"/>
      <c r="L479" s="47"/>
      <c r="M479" s="248"/>
      <c r="N479" s="249"/>
      <c r="O479" s="94"/>
      <c r="P479" s="94"/>
      <c r="Q479" s="94"/>
      <c r="R479" s="94"/>
      <c r="S479" s="94"/>
      <c r="T479" s="95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19" t="s">
        <v>192</v>
      </c>
      <c r="AU479" s="19" t="s">
        <v>98</v>
      </c>
    </row>
    <row r="480" s="13" customFormat="1">
      <c r="A480" s="13"/>
      <c r="B480" s="252"/>
      <c r="C480" s="253"/>
      <c r="D480" s="245" t="s">
        <v>196</v>
      </c>
      <c r="E480" s="254" t="s">
        <v>1</v>
      </c>
      <c r="F480" s="255" t="s">
        <v>3812</v>
      </c>
      <c r="G480" s="253"/>
      <c r="H480" s="254" t="s">
        <v>1</v>
      </c>
      <c r="I480" s="256"/>
      <c r="J480" s="253"/>
      <c r="K480" s="253"/>
      <c r="L480" s="257"/>
      <c r="M480" s="258"/>
      <c r="N480" s="259"/>
      <c r="O480" s="259"/>
      <c r="P480" s="259"/>
      <c r="Q480" s="259"/>
      <c r="R480" s="259"/>
      <c r="S480" s="259"/>
      <c r="T480" s="26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61" t="s">
        <v>196</v>
      </c>
      <c r="AU480" s="261" t="s">
        <v>98</v>
      </c>
      <c r="AV480" s="13" t="s">
        <v>86</v>
      </c>
      <c r="AW480" s="13" t="s">
        <v>38</v>
      </c>
      <c r="AX480" s="13" t="s">
        <v>82</v>
      </c>
      <c r="AY480" s="261" t="s">
        <v>183</v>
      </c>
    </row>
    <row r="481" s="13" customFormat="1">
      <c r="A481" s="13"/>
      <c r="B481" s="252"/>
      <c r="C481" s="253"/>
      <c r="D481" s="245" t="s">
        <v>196</v>
      </c>
      <c r="E481" s="254" t="s">
        <v>1</v>
      </c>
      <c r="F481" s="255" t="s">
        <v>3988</v>
      </c>
      <c r="G481" s="253"/>
      <c r="H481" s="254" t="s">
        <v>1</v>
      </c>
      <c r="I481" s="256"/>
      <c r="J481" s="253"/>
      <c r="K481" s="253"/>
      <c r="L481" s="257"/>
      <c r="M481" s="258"/>
      <c r="N481" s="259"/>
      <c r="O481" s="259"/>
      <c r="P481" s="259"/>
      <c r="Q481" s="259"/>
      <c r="R481" s="259"/>
      <c r="S481" s="259"/>
      <c r="T481" s="26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61" t="s">
        <v>196</v>
      </c>
      <c r="AU481" s="261" t="s">
        <v>98</v>
      </c>
      <c r="AV481" s="13" t="s">
        <v>86</v>
      </c>
      <c r="AW481" s="13" t="s">
        <v>38</v>
      </c>
      <c r="AX481" s="13" t="s">
        <v>82</v>
      </c>
      <c r="AY481" s="261" t="s">
        <v>183</v>
      </c>
    </row>
    <row r="482" s="14" customFormat="1">
      <c r="A482" s="14"/>
      <c r="B482" s="262"/>
      <c r="C482" s="263"/>
      <c r="D482" s="245" t="s">
        <v>196</v>
      </c>
      <c r="E482" s="264" t="s">
        <v>1</v>
      </c>
      <c r="F482" s="265" t="s">
        <v>3998</v>
      </c>
      <c r="G482" s="263"/>
      <c r="H482" s="266">
        <v>413.10500000000002</v>
      </c>
      <c r="I482" s="267"/>
      <c r="J482" s="263"/>
      <c r="K482" s="263"/>
      <c r="L482" s="268"/>
      <c r="M482" s="269"/>
      <c r="N482" s="270"/>
      <c r="O482" s="270"/>
      <c r="P482" s="270"/>
      <c r="Q482" s="270"/>
      <c r="R482" s="270"/>
      <c r="S482" s="270"/>
      <c r="T482" s="271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72" t="s">
        <v>196</v>
      </c>
      <c r="AU482" s="272" t="s">
        <v>98</v>
      </c>
      <c r="AV482" s="14" t="s">
        <v>90</v>
      </c>
      <c r="AW482" s="14" t="s">
        <v>38</v>
      </c>
      <c r="AX482" s="14" t="s">
        <v>82</v>
      </c>
      <c r="AY482" s="272" t="s">
        <v>183</v>
      </c>
    </row>
    <row r="483" s="13" customFormat="1">
      <c r="A483" s="13"/>
      <c r="B483" s="252"/>
      <c r="C483" s="253"/>
      <c r="D483" s="245" t="s">
        <v>196</v>
      </c>
      <c r="E483" s="254" t="s">
        <v>1</v>
      </c>
      <c r="F483" s="255" t="s">
        <v>3816</v>
      </c>
      <c r="G483" s="253"/>
      <c r="H483" s="254" t="s">
        <v>1</v>
      </c>
      <c r="I483" s="256"/>
      <c r="J483" s="253"/>
      <c r="K483" s="253"/>
      <c r="L483" s="257"/>
      <c r="M483" s="258"/>
      <c r="N483" s="259"/>
      <c r="O483" s="259"/>
      <c r="P483" s="259"/>
      <c r="Q483" s="259"/>
      <c r="R483" s="259"/>
      <c r="S483" s="259"/>
      <c r="T483" s="26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1" t="s">
        <v>196</v>
      </c>
      <c r="AU483" s="261" t="s">
        <v>98</v>
      </c>
      <c r="AV483" s="13" t="s">
        <v>86</v>
      </c>
      <c r="AW483" s="13" t="s">
        <v>38</v>
      </c>
      <c r="AX483" s="13" t="s">
        <v>82</v>
      </c>
      <c r="AY483" s="261" t="s">
        <v>183</v>
      </c>
    </row>
    <row r="484" s="13" customFormat="1">
      <c r="A484" s="13"/>
      <c r="B484" s="252"/>
      <c r="C484" s="253"/>
      <c r="D484" s="245" t="s">
        <v>196</v>
      </c>
      <c r="E484" s="254" t="s">
        <v>1</v>
      </c>
      <c r="F484" s="255" t="s">
        <v>3995</v>
      </c>
      <c r="G484" s="253"/>
      <c r="H484" s="254" t="s">
        <v>1</v>
      </c>
      <c r="I484" s="256"/>
      <c r="J484" s="253"/>
      <c r="K484" s="253"/>
      <c r="L484" s="257"/>
      <c r="M484" s="258"/>
      <c r="N484" s="259"/>
      <c r="O484" s="259"/>
      <c r="P484" s="259"/>
      <c r="Q484" s="259"/>
      <c r="R484" s="259"/>
      <c r="S484" s="259"/>
      <c r="T484" s="26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1" t="s">
        <v>196</v>
      </c>
      <c r="AU484" s="261" t="s">
        <v>98</v>
      </c>
      <c r="AV484" s="13" t="s">
        <v>86</v>
      </c>
      <c r="AW484" s="13" t="s">
        <v>38</v>
      </c>
      <c r="AX484" s="13" t="s">
        <v>82</v>
      </c>
      <c r="AY484" s="261" t="s">
        <v>183</v>
      </c>
    </row>
    <row r="485" s="14" customFormat="1">
      <c r="A485" s="14"/>
      <c r="B485" s="262"/>
      <c r="C485" s="263"/>
      <c r="D485" s="245" t="s">
        <v>196</v>
      </c>
      <c r="E485" s="264" t="s">
        <v>1</v>
      </c>
      <c r="F485" s="265" t="s">
        <v>3999</v>
      </c>
      <c r="G485" s="263"/>
      <c r="H485" s="266">
        <v>212.30000000000001</v>
      </c>
      <c r="I485" s="267"/>
      <c r="J485" s="263"/>
      <c r="K485" s="263"/>
      <c r="L485" s="268"/>
      <c r="M485" s="269"/>
      <c r="N485" s="270"/>
      <c r="O485" s="270"/>
      <c r="P485" s="270"/>
      <c r="Q485" s="270"/>
      <c r="R485" s="270"/>
      <c r="S485" s="270"/>
      <c r="T485" s="27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72" t="s">
        <v>196</v>
      </c>
      <c r="AU485" s="272" t="s">
        <v>98</v>
      </c>
      <c r="AV485" s="14" t="s">
        <v>90</v>
      </c>
      <c r="AW485" s="14" t="s">
        <v>38</v>
      </c>
      <c r="AX485" s="14" t="s">
        <v>82</v>
      </c>
      <c r="AY485" s="272" t="s">
        <v>183</v>
      </c>
    </row>
    <row r="486" s="15" customFormat="1">
      <c r="A486" s="15"/>
      <c r="B486" s="284"/>
      <c r="C486" s="285"/>
      <c r="D486" s="245" t="s">
        <v>196</v>
      </c>
      <c r="E486" s="286" t="s">
        <v>1</v>
      </c>
      <c r="F486" s="287" t="s">
        <v>238</v>
      </c>
      <c r="G486" s="285"/>
      <c r="H486" s="288">
        <v>625.40499999999997</v>
      </c>
      <c r="I486" s="289"/>
      <c r="J486" s="285"/>
      <c r="K486" s="285"/>
      <c r="L486" s="290"/>
      <c r="M486" s="291"/>
      <c r="N486" s="292"/>
      <c r="O486" s="292"/>
      <c r="P486" s="292"/>
      <c r="Q486" s="292"/>
      <c r="R486" s="292"/>
      <c r="S486" s="292"/>
      <c r="T486" s="293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94" t="s">
        <v>196</v>
      </c>
      <c r="AU486" s="294" t="s">
        <v>98</v>
      </c>
      <c r="AV486" s="15" t="s">
        <v>101</v>
      </c>
      <c r="AW486" s="15" t="s">
        <v>38</v>
      </c>
      <c r="AX486" s="15" t="s">
        <v>86</v>
      </c>
      <c r="AY486" s="294" t="s">
        <v>183</v>
      </c>
    </row>
    <row r="487" s="2" customFormat="1" ht="24.15" customHeight="1">
      <c r="A487" s="41"/>
      <c r="B487" s="42"/>
      <c r="C487" s="232" t="s">
        <v>641</v>
      </c>
      <c r="D487" s="232" t="s">
        <v>186</v>
      </c>
      <c r="E487" s="233" t="s">
        <v>4000</v>
      </c>
      <c r="F487" s="234" t="s">
        <v>4001</v>
      </c>
      <c r="G487" s="235" t="s">
        <v>189</v>
      </c>
      <c r="H487" s="236">
        <v>193</v>
      </c>
      <c r="I487" s="237"/>
      <c r="J487" s="238">
        <f>ROUND(I487*H487,2)</f>
        <v>0</v>
      </c>
      <c r="K487" s="234" t="s">
        <v>190</v>
      </c>
      <c r="L487" s="47"/>
      <c r="M487" s="239" t="s">
        <v>1</v>
      </c>
      <c r="N487" s="240" t="s">
        <v>47</v>
      </c>
      <c r="O487" s="94"/>
      <c r="P487" s="241">
        <f>O487*H487</f>
        <v>0</v>
      </c>
      <c r="Q487" s="241">
        <v>0</v>
      </c>
      <c r="R487" s="241">
        <f>Q487*H487</f>
        <v>0</v>
      </c>
      <c r="S487" s="241">
        <v>0</v>
      </c>
      <c r="T487" s="242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43" t="s">
        <v>101</v>
      </c>
      <c r="AT487" s="243" t="s">
        <v>186</v>
      </c>
      <c r="AU487" s="243" t="s">
        <v>98</v>
      </c>
      <c r="AY487" s="19" t="s">
        <v>183</v>
      </c>
      <c r="BE487" s="244">
        <f>IF(N487="základní",J487,0)</f>
        <v>0</v>
      </c>
      <c r="BF487" s="244">
        <f>IF(N487="snížená",J487,0)</f>
        <v>0</v>
      </c>
      <c r="BG487" s="244">
        <f>IF(N487="zákl. přenesená",J487,0)</f>
        <v>0</v>
      </c>
      <c r="BH487" s="244">
        <f>IF(N487="sníž. přenesená",J487,0)</f>
        <v>0</v>
      </c>
      <c r="BI487" s="244">
        <f>IF(N487="nulová",J487,0)</f>
        <v>0</v>
      </c>
      <c r="BJ487" s="19" t="s">
        <v>86</v>
      </c>
      <c r="BK487" s="244">
        <f>ROUND(I487*H487,2)</f>
        <v>0</v>
      </c>
      <c r="BL487" s="19" t="s">
        <v>101</v>
      </c>
      <c r="BM487" s="243" t="s">
        <v>4002</v>
      </c>
    </row>
    <row r="488" s="2" customFormat="1">
      <c r="A488" s="41"/>
      <c r="B488" s="42"/>
      <c r="C488" s="43"/>
      <c r="D488" s="245" t="s">
        <v>192</v>
      </c>
      <c r="E488" s="43"/>
      <c r="F488" s="246" t="s">
        <v>4003</v>
      </c>
      <c r="G488" s="43"/>
      <c r="H488" s="43"/>
      <c r="I488" s="247"/>
      <c r="J488" s="43"/>
      <c r="K488" s="43"/>
      <c r="L488" s="47"/>
      <c r="M488" s="248"/>
      <c r="N488" s="249"/>
      <c r="O488" s="94"/>
      <c r="P488" s="94"/>
      <c r="Q488" s="94"/>
      <c r="R488" s="94"/>
      <c r="S488" s="94"/>
      <c r="T488" s="95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19" t="s">
        <v>192</v>
      </c>
      <c r="AU488" s="19" t="s">
        <v>98</v>
      </c>
    </row>
    <row r="489" s="2" customFormat="1">
      <c r="A489" s="41"/>
      <c r="B489" s="42"/>
      <c r="C489" s="43"/>
      <c r="D489" s="250" t="s">
        <v>194</v>
      </c>
      <c r="E489" s="43"/>
      <c r="F489" s="251" t="s">
        <v>4004</v>
      </c>
      <c r="G489" s="43"/>
      <c r="H489" s="43"/>
      <c r="I489" s="247"/>
      <c r="J489" s="43"/>
      <c r="K489" s="43"/>
      <c r="L489" s="47"/>
      <c r="M489" s="248"/>
      <c r="N489" s="249"/>
      <c r="O489" s="94"/>
      <c r="P489" s="94"/>
      <c r="Q489" s="94"/>
      <c r="R489" s="94"/>
      <c r="S489" s="94"/>
      <c r="T489" s="95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19" t="s">
        <v>194</v>
      </c>
      <c r="AU489" s="19" t="s">
        <v>98</v>
      </c>
    </row>
    <row r="490" s="13" customFormat="1">
      <c r="A490" s="13"/>
      <c r="B490" s="252"/>
      <c r="C490" s="253"/>
      <c r="D490" s="245" t="s">
        <v>196</v>
      </c>
      <c r="E490" s="254" t="s">
        <v>1</v>
      </c>
      <c r="F490" s="255" t="s">
        <v>3816</v>
      </c>
      <c r="G490" s="253"/>
      <c r="H490" s="254" t="s">
        <v>1</v>
      </c>
      <c r="I490" s="256"/>
      <c r="J490" s="253"/>
      <c r="K490" s="253"/>
      <c r="L490" s="257"/>
      <c r="M490" s="258"/>
      <c r="N490" s="259"/>
      <c r="O490" s="259"/>
      <c r="P490" s="259"/>
      <c r="Q490" s="259"/>
      <c r="R490" s="259"/>
      <c r="S490" s="259"/>
      <c r="T490" s="26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1" t="s">
        <v>196</v>
      </c>
      <c r="AU490" s="261" t="s">
        <v>98</v>
      </c>
      <c r="AV490" s="13" t="s">
        <v>86</v>
      </c>
      <c r="AW490" s="13" t="s">
        <v>38</v>
      </c>
      <c r="AX490" s="13" t="s">
        <v>82</v>
      </c>
      <c r="AY490" s="261" t="s">
        <v>183</v>
      </c>
    </row>
    <row r="491" s="13" customFormat="1">
      <c r="A491" s="13"/>
      <c r="B491" s="252"/>
      <c r="C491" s="253"/>
      <c r="D491" s="245" t="s">
        <v>196</v>
      </c>
      <c r="E491" s="254" t="s">
        <v>1</v>
      </c>
      <c r="F491" s="255" t="s">
        <v>3995</v>
      </c>
      <c r="G491" s="253"/>
      <c r="H491" s="254" t="s">
        <v>1</v>
      </c>
      <c r="I491" s="256"/>
      <c r="J491" s="253"/>
      <c r="K491" s="253"/>
      <c r="L491" s="257"/>
      <c r="M491" s="258"/>
      <c r="N491" s="259"/>
      <c r="O491" s="259"/>
      <c r="P491" s="259"/>
      <c r="Q491" s="259"/>
      <c r="R491" s="259"/>
      <c r="S491" s="259"/>
      <c r="T491" s="26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61" t="s">
        <v>196</v>
      </c>
      <c r="AU491" s="261" t="s">
        <v>98</v>
      </c>
      <c r="AV491" s="13" t="s">
        <v>86</v>
      </c>
      <c r="AW491" s="13" t="s">
        <v>38</v>
      </c>
      <c r="AX491" s="13" t="s">
        <v>82</v>
      </c>
      <c r="AY491" s="261" t="s">
        <v>183</v>
      </c>
    </row>
    <row r="492" s="14" customFormat="1">
      <c r="A492" s="14"/>
      <c r="B492" s="262"/>
      <c r="C492" s="263"/>
      <c r="D492" s="245" t="s">
        <v>196</v>
      </c>
      <c r="E492" s="264" t="s">
        <v>1</v>
      </c>
      <c r="F492" s="265" t="s">
        <v>3996</v>
      </c>
      <c r="G492" s="263"/>
      <c r="H492" s="266">
        <v>193</v>
      </c>
      <c r="I492" s="267"/>
      <c r="J492" s="263"/>
      <c r="K492" s="263"/>
      <c r="L492" s="268"/>
      <c r="M492" s="269"/>
      <c r="N492" s="270"/>
      <c r="O492" s="270"/>
      <c r="P492" s="270"/>
      <c r="Q492" s="270"/>
      <c r="R492" s="270"/>
      <c r="S492" s="270"/>
      <c r="T492" s="271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72" t="s">
        <v>196</v>
      </c>
      <c r="AU492" s="272" t="s">
        <v>98</v>
      </c>
      <c r="AV492" s="14" t="s">
        <v>90</v>
      </c>
      <c r="AW492" s="14" t="s">
        <v>38</v>
      </c>
      <c r="AX492" s="14" t="s">
        <v>82</v>
      </c>
      <c r="AY492" s="272" t="s">
        <v>183</v>
      </c>
    </row>
    <row r="493" s="15" customFormat="1">
      <c r="A493" s="15"/>
      <c r="B493" s="284"/>
      <c r="C493" s="285"/>
      <c r="D493" s="245" t="s">
        <v>196</v>
      </c>
      <c r="E493" s="286" t="s">
        <v>1</v>
      </c>
      <c r="F493" s="287" t="s">
        <v>238</v>
      </c>
      <c r="G493" s="285"/>
      <c r="H493" s="288">
        <v>193</v>
      </c>
      <c r="I493" s="289"/>
      <c r="J493" s="285"/>
      <c r="K493" s="285"/>
      <c r="L493" s="290"/>
      <c r="M493" s="291"/>
      <c r="N493" s="292"/>
      <c r="O493" s="292"/>
      <c r="P493" s="292"/>
      <c r="Q493" s="292"/>
      <c r="R493" s="292"/>
      <c r="S493" s="292"/>
      <c r="T493" s="293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94" t="s">
        <v>196</v>
      </c>
      <c r="AU493" s="294" t="s">
        <v>98</v>
      </c>
      <c r="AV493" s="15" t="s">
        <v>101</v>
      </c>
      <c r="AW493" s="15" t="s">
        <v>38</v>
      </c>
      <c r="AX493" s="15" t="s">
        <v>86</v>
      </c>
      <c r="AY493" s="294" t="s">
        <v>183</v>
      </c>
    </row>
    <row r="494" s="2" customFormat="1" ht="24.15" customHeight="1">
      <c r="A494" s="41"/>
      <c r="B494" s="42"/>
      <c r="C494" s="232" t="s">
        <v>199</v>
      </c>
      <c r="D494" s="232" t="s">
        <v>186</v>
      </c>
      <c r="E494" s="233" t="s">
        <v>1419</v>
      </c>
      <c r="F494" s="234" t="s">
        <v>1420</v>
      </c>
      <c r="G494" s="235" t="s">
        <v>189</v>
      </c>
      <c r="H494" s="236">
        <v>70.200000000000003</v>
      </c>
      <c r="I494" s="237"/>
      <c r="J494" s="238">
        <f>ROUND(I494*H494,2)</f>
        <v>0</v>
      </c>
      <c r="K494" s="234" t="s">
        <v>190</v>
      </c>
      <c r="L494" s="47"/>
      <c r="M494" s="239" t="s">
        <v>1</v>
      </c>
      <c r="N494" s="240" t="s">
        <v>47</v>
      </c>
      <c r="O494" s="94"/>
      <c r="P494" s="241">
        <f>O494*H494</f>
        <v>0</v>
      </c>
      <c r="Q494" s="241">
        <v>0.46000000000000002</v>
      </c>
      <c r="R494" s="241">
        <f>Q494*H494</f>
        <v>32.292000000000002</v>
      </c>
      <c r="S494" s="241">
        <v>0</v>
      </c>
      <c r="T494" s="242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43" t="s">
        <v>101</v>
      </c>
      <c r="AT494" s="243" t="s">
        <v>186</v>
      </c>
      <c r="AU494" s="243" t="s">
        <v>98</v>
      </c>
      <c r="AY494" s="19" t="s">
        <v>183</v>
      </c>
      <c r="BE494" s="244">
        <f>IF(N494="základní",J494,0)</f>
        <v>0</v>
      </c>
      <c r="BF494" s="244">
        <f>IF(N494="snížená",J494,0)</f>
        <v>0</v>
      </c>
      <c r="BG494" s="244">
        <f>IF(N494="zákl. přenesená",J494,0)</f>
        <v>0</v>
      </c>
      <c r="BH494" s="244">
        <f>IF(N494="sníž. přenesená",J494,0)</f>
        <v>0</v>
      </c>
      <c r="BI494" s="244">
        <f>IF(N494="nulová",J494,0)</f>
        <v>0</v>
      </c>
      <c r="BJ494" s="19" t="s">
        <v>86</v>
      </c>
      <c r="BK494" s="244">
        <f>ROUND(I494*H494,2)</f>
        <v>0</v>
      </c>
      <c r="BL494" s="19" t="s">
        <v>101</v>
      </c>
      <c r="BM494" s="243" t="s">
        <v>4005</v>
      </c>
    </row>
    <row r="495" s="2" customFormat="1">
      <c r="A495" s="41"/>
      <c r="B495" s="42"/>
      <c r="C495" s="43"/>
      <c r="D495" s="245" t="s">
        <v>192</v>
      </c>
      <c r="E495" s="43"/>
      <c r="F495" s="246" t="s">
        <v>1422</v>
      </c>
      <c r="G495" s="43"/>
      <c r="H495" s="43"/>
      <c r="I495" s="247"/>
      <c r="J495" s="43"/>
      <c r="K495" s="43"/>
      <c r="L495" s="47"/>
      <c r="M495" s="248"/>
      <c r="N495" s="249"/>
      <c r="O495" s="94"/>
      <c r="P495" s="94"/>
      <c r="Q495" s="94"/>
      <c r="R495" s="94"/>
      <c r="S495" s="94"/>
      <c r="T495" s="95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19" t="s">
        <v>192</v>
      </c>
      <c r="AU495" s="19" t="s">
        <v>98</v>
      </c>
    </row>
    <row r="496" s="2" customFormat="1">
      <c r="A496" s="41"/>
      <c r="B496" s="42"/>
      <c r="C496" s="43"/>
      <c r="D496" s="250" t="s">
        <v>194</v>
      </c>
      <c r="E496" s="43"/>
      <c r="F496" s="251" t="s">
        <v>1423</v>
      </c>
      <c r="G496" s="43"/>
      <c r="H496" s="43"/>
      <c r="I496" s="247"/>
      <c r="J496" s="43"/>
      <c r="K496" s="43"/>
      <c r="L496" s="47"/>
      <c r="M496" s="248"/>
      <c r="N496" s="249"/>
      <c r="O496" s="94"/>
      <c r="P496" s="94"/>
      <c r="Q496" s="94"/>
      <c r="R496" s="94"/>
      <c r="S496" s="94"/>
      <c r="T496" s="95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19" t="s">
        <v>194</v>
      </c>
      <c r="AU496" s="19" t="s">
        <v>98</v>
      </c>
    </row>
    <row r="497" s="13" customFormat="1">
      <c r="A497" s="13"/>
      <c r="B497" s="252"/>
      <c r="C497" s="253"/>
      <c r="D497" s="245" t="s">
        <v>196</v>
      </c>
      <c r="E497" s="254" t="s">
        <v>1</v>
      </c>
      <c r="F497" s="255" t="s">
        <v>3812</v>
      </c>
      <c r="G497" s="253"/>
      <c r="H497" s="254" t="s">
        <v>1</v>
      </c>
      <c r="I497" s="256"/>
      <c r="J497" s="253"/>
      <c r="K497" s="253"/>
      <c r="L497" s="257"/>
      <c r="M497" s="258"/>
      <c r="N497" s="259"/>
      <c r="O497" s="259"/>
      <c r="P497" s="259"/>
      <c r="Q497" s="259"/>
      <c r="R497" s="259"/>
      <c r="S497" s="259"/>
      <c r="T497" s="26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61" t="s">
        <v>196</v>
      </c>
      <c r="AU497" s="261" t="s">
        <v>98</v>
      </c>
      <c r="AV497" s="13" t="s">
        <v>86</v>
      </c>
      <c r="AW497" s="13" t="s">
        <v>38</v>
      </c>
      <c r="AX497" s="13" t="s">
        <v>82</v>
      </c>
      <c r="AY497" s="261" t="s">
        <v>183</v>
      </c>
    </row>
    <row r="498" s="13" customFormat="1">
      <c r="A498" s="13"/>
      <c r="B498" s="252"/>
      <c r="C498" s="253"/>
      <c r="D498" s="245" t="s">
        <v>196</v>
      </c>
      <c r="E498" s="254" t="s">
        <v>1</v>
      </c>
      <c r="F498" s="255" t="s">
        <v>4006</v>
      </c>
      <c r="G498" s="253"/>
      <c r="H498" s="254" t="s">
        <v>1</v>
      </c>
      <c r="I498" s="256"/>
      <c r="J498" s="253"/>
      <c r="K498" s="253"/>
      <c r="L498" s="257"/>
      <c r="M498" s="258"/>
      <c r="N498" s="259"/>
      <c r="O498" s="259"/>
      <c r="P498" s="259"/>
      <c r="Q498" s="259"/>
      <c r="R498" s="259"/>
      <c r="S498" s="259"/>
      <c r="T498" s="26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61" t="s">
        <v>196</v>
      </c>
      <c r="AU498" s="261" t="s">
        <v>98</v>
      </c>
      <c r="AV498" s="13" t="s">
        <v>86</v>
      </c>
      <c r="AW498" s="13" t="s">
        <v>38</v>
      </c>
      <c r="AX498" s="13" t="s">
        <v>82</v>
      </c>
      <c r="AY498" s="261" t="s">
        <v>183</v>
      </c>
    </row>
    <row r="499" s="14" customFormat="1">
      <c r="A499" s="14"/>
      <c r="B499" s="262"/>
      <c r="C499" s="263"/>
      <c r="D499" s="245" t="s">
        <v>196</v>
      </c>
      <c r="E499" s="264" t="s">
        <v>1</v>
      </c>
      <c r="F499" s="265" t="s">
        <v>4007</v>
      </c>
      <c r="G499" s="263"/>
      <c r="H499" s="266">
        <v>70.200000000000003</v>
      </c>
      <c r="I499" s="267"/>
      <c r="J499" s="263"/>
      <c r="K499" s="263"/>
      <c r="L499" s="268"/>
      <c r="M499" s="269"/>
      <c r="N499" s="270"/>
      <c r="O499" s="270"/>
      <c r="P499" s="270"/>
      <c r="Q499" s="270"/>
      <c r="R499" s="270"/>
      <c r="S499" s="270"/>
      <c r="T499" s="271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72" t="s">
        <v>196</v>
      </c>
      <c r="AU499" s="272" t="s">
        <v>98</v>
      </c>
      <c r="AV499" s="14" t="s">
        <v>90</v>
      </c>
      <c r="AW499" s="14" t="s">
        <v>38</v>
      </c>
      <c r="AX499" s="14" t="s">
        <v>86</v>
      </c>
      <c r="AY499" s="272" t="s">
        <v>183</v>
      </c>
    </row>
    <row r="500" s="2" customFormat="1" ht="33" customHeight="1">
      <c r="A500" s="41"/>
      <c r="B500" s="42"/>
      <c r="C500" s="232" t="s">
        <v>652</v>
      </c>
      <c r="D500" s="232" t="s">
        <v>186</v>
      </c>
      <c r="E500" s="233" t="s">
        <v>4008</v>
      </c>
      <c r="F500" s="234" t="s">
        <v>4009</v>
      </c>
      <c r="G500" s="235" t="s">
        <v>189</v>
      </c>
      <c r="H500" s="236">
        <v>645.79999999999995</v>
      </c>
      <c r="I500" s="237"/>
      <c r="J500" s="238">
        <f>ROUND(I500*H500,2)</f>
        <v>0</v>
      </c>
      <c r="K500" s="234" t="s">
        <v>1</v>
      </c>
      <c r="L500" s="47"/>
      <c r="M500" s="239" t="s">
        <v>1</v>
      </c>
      <c r="N500" s="240" t="s">
        <v>47</v>
      </c>
      <c r="O500" s="94"/>
      <c r="P500" s="241">
        <f>O500*H500</f>
        <v>0</v>
      </c>
      <c r="Q500" s="241">
        <v>0</v>
      </c>
      <c r="R500" s="241">
        <f>Q500*H500</f>
        <v>0</v>
      </c>
      <c r="S500" s="241">
        <v>0</v>
      </c>
      <c r="T500" s="242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43" t="s">
        <v>101</v>
      </c>
      <c r="AT500" s="243" t="s">
        <v>186</v>
      </c>
      <c r="AU500" s="243" t="s">
        <v>98</v>
      </c>
      <c r="AY500" s="19" t="s">
        <v>183</v>
      </c>
      <c r="BE500" s="244">
        <f>IF(N500="základní",J500,0)</f>
        <v>0</v>
      </c>
      <c r="BF500" s="244">
        <f>IF(N500="snížená",J500,0)</f>
        <v>0</v>
      </c>
      <c r="BG500" s="244">
        <f>IF(N500="zákl. přenesená",J500,0)</f>
        <v>0</v>
      </c>
      <c r="BH500" s="244">
        <f>IF(N500="sníž. přenesená",J500,0)</f>
        <v>0</v>
      </c>
      <c r="BI500" s="244">
        <f>IF(N500="nulová",J500,0)</f>
        <v>0</v>
      </c>
      <c r="BJ500" s="19" t="s">
        <v>86</v>
      </c>
      <c r="BK500" s="244">
        <f>ROUND(I500*H500,2)</f>
        <v>0</v>
      </c>
      <c r="BL500" s="19" t="s">
        <v>101</v>
      </c>
      <c r="BM500" s="243" t="s">
        <v>4010</v>
      </c>
    </row>
    <row r="501" s="2" customFormat="1">
      <c r="A501" s="41"/>
      <c r="B501" s="42"/>
      <c r="C501" s="43"/>
      <c r="D501" s="245" t="s">
        <v>192</v>
      </c>
      <c r="E501" s="43"/>
      <c r="F501" s="246" t="s">
        <v>4011</v>
      </c>
      <c r="G501" s="43"/>
      <c r="H501" s="43"/>
      <c r="I501" s="247"/>
      <c r="J501" s="43"/>
      <c r="K501" s="43"/>
      <c r="L501" s="47"/>
      <c r="M501" s="248"/>
      <c r="N501" s="249"/>
      <c r="O501" s="94"/>
      <c r="P501" s="94"/>
      <c r="Q501" s="94"/>
      <c r="R501" s="94"/>
      <c r="S501" s="94"/>
      <c r="T501" s="95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19" t="s">
        <v>192</v>
      </c>
      <c r="AU501" s="19" t="s">
        <v>98</v>
      </c>
    </row>
    <row r="502" s="13" customFormat="1">
      <c r="A502" s="13"/>
      <c r="B502" s="252"/>
      <c r="C502" s="253"/>
      <c r="D502" s="245" t="s">
        <v>196</v>
      </c>
      <c r="E502" s="254" t="s">
        <v>1</v>
      </c>
      <c r="F502" s="255" t="s">
        <v>3812</v>
      </c>
      <c r="G502" s="253"/>
      <c r="H502" s="254" t="s">
        <v>1</v>
      </c>
      <c r="I502" s="256"/>
      <c r="J502" s="253"/>
      <c r="K502" s="253"/>
      <c r="L502" s="257"/>
      <c r="M502" s="258"/>
      <c r="N502" s="259"/>
      <c r="O502" s="259"/>
      <c r="P502" s="259"/>
      <c r="Q502" s="259"/>
      <c r="R502" s="259"/>
      <c r="S502" s="259"/>
      <c r="T502" s="26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1" t="s">
        <v>196</v>
      </c>
      <c r="AU502" s="261" t="s">
        <v>98</v>
      </c>
      <c r="AV502" s="13" t="s">
        <v>86</v>
      </c>
      <c r="AW502" s="13" t="s">
        <v>38</v>
      </c>
      <c r="AX502" s="13" t="s">
        <v>82</v>
      </c>
      <c r="AY502" s="261" t="s">
        <v>183</v>
      </c>
    </row>
    <row r="503" s="13" customFormat="1">
      <c r="A503" s="13"/>
      <c r="B503" s="252"/>
      <c r="C503" s="253"/>
      <c r="D503" s="245" t="s">
        <v>196</v>
      </c>
      <c r="E503" s="254" t="s">
        <v>1</v>
      </c>
      <c r="F503" s="255" t="s">
        <v>4012</v>
      </c>
      <c r="G503" s="253"/>
      <c r="H503" s="254" t="s">
        <v>1</v>
      </c>
      <c r="I503" s="256"/>
      <c r="J503" s="253"/>
      <c r="K503" s="253"/>
      <c r="L503" s="257"/>
      <c r="M503" s="258"/>
      <c r="N503" s="259"/>
      <c r="O503" s="259"/>
      <c r="P503" s="259"/>
      <c r="Q503" s="259"/>
      <c r="R503" s="259"/>
      <c r="S503" s="259"/>
      <c r="T503" s="26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61" t="s">
        <v>196</v>
      </c>
      <c r="AU503" s="261" t="s">
        <v>98</v>
      </c>
      <c r="AV503" s="13" t="s">
        <v>86</v>
      </c>
      <c r="AW503" s="13" t="s">
        <v>38</v>
      </c>
      <c r="AX503" s="13" t="s">
        <v>82</v>
      </c>
      <c r="AY503" s="261" t="s">
        <v>183</v>
      </c>
    </row>
    <row r="504" s="14" customFormat="1">
      <c r="A504" s="14"/>
      <c r="B504" s="262"/>
      <c r="C504" s="263"/>
      <c r="D504" s="245" t="s">
        <v>196</v>
      </c>
      <c r="E504" s="264" t="s">
        <v>1</v>
      </c>
      <c r="F504" s="265" t="s">
        <v>4013</v>
      </c>
      <c r="G504" s="263"/>
      <c r="H504" s="266">
        <v>452.80000000000001</v>
      </c>
      <c r="I504" s="267"/>
      <c r="J504" s="263"/>
      <c r="K504" s="263"/>
      <c r="L504" s="268"/>
      <c r="M504" s="269"/>
      <c r="N504" s="270"/>
      <c r="O504" s="270"/>
      <c r="P504" s="270"/>
      <c r="Q504" s="270"/>
      <c r="R504" s="270"/>
      <c r="S504" s="270"/>
      <c r="T504" s="27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72" t="s">
        <v>196</v>
      </c>
      <c r="AU504" s="272" t="s">
        <v>98</v>
      </c>
      <c r="AV504" s="14" t="s">
        <v>90</v>
      </c>
      <c r="AW504" s="14" t="s">
        <v>38</v>
      </c>
      <c r="AX504" s="14" t="s">
        <v>82</v>
      </c>
      <c r="AY504" s="272" t="s">
        <v>183</v>
      </c>
    </row>
    <row r="505" s="13" customFormat="1">
      <c r="A505" s="13"/>
      <c r="B505" s="252"/>
      <c r="C505" s="253"/>
      <c r="D505" s="245" t="s">
        <v>196</v>
      </c>
      <c r="E505" s="254" t="s">
        <v>1</v>
      </c>
      <c r="F505" s="255" t="s">
        <v>3816</v>
      </c>
      <c r="G505" s="253"/>
      <c r="H505" s="254" t="s">
        <v>1</v>
      </c>
      <c r="I505" s="256"/>
      <c r="J505" s="253"/>
      <c r="K505" s="253"/>
      <c r="L505" s="257"/>
      <c r="M505" s="258"/>
      <c r="N505" s="259"/>
      <c r="O505" s="259"/>
      <c r="P505" s="259"/>
      <c r="Q505" s="259"/>
      <c r="R505" s="259"/>
      <c r="S505" s="259"/>
      <c r="T505" s="26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61" t="s">
        <v>196</v>
      </c>
      <c r="AU505" s="261" t="s">
        <v>98</v>
      </c>
      <c r="AV505" s="13" t="s">
        <v>86</v>
      </c>
      <c r="AW505" s="13" t="s">
        <v>38</v>
      </c>
      <c r="AX505" s="13" t="s">
        <v>82</v>
      </c>
      <c r="AY505" s="261" t="s">
        <v>183</v>
      </c>
    </row>
    <row r="506" s="14" customFormat="1">
      <c r="A506" s="14"/>
      <c r="B506" s="262"/>
      <c r="C506" s="263"/>
      <c r="D506" s="245" t="s">
        <v>196</v>
      </c>
      <c r="E506" s="264" t="s">
        <v>1</v>
      </c>
      <c r="F506" s="265" t="s">
        <v>3996</v>
      </c>
      <c r="G506" s="263"/>
      <c r="H506" s="266">
        <v>193</v>
      </c>
      <c r="I506" s="267"/>
      <c r="J506" s="263"/>
      <c r="K506" s="263"/>
      <c r="L506" s="268"/>
      <c r="M506" s="269"/>
      <c r="N506" s="270"/>
      <c r="O506" s="270"/>
      <c r="P506" s="270"/>
      <c r="Q506" s="270"/>
      <c r="R506" s="270"/>
      <c r="S506" s="270"/>
      <c r="T506" s="27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72" t="s">
        <v>196</v>
      </c>
      <c r="AU506" s="272" t="s">
        <v>98</v>
      </c>
      <c r="AV506" s="14" t="s">
        <v>90</v>
      </c>
      <c r="AW506" s="14" t="s">
        <v>38</v>
      </c>
      <c r="AX506" s="14" t="s">
        <v>82</v>
      </c>
      <c r="AY506" s="272" t="s">
        <v>183</v>
      </c>
    </row>
    <row r="507" s="15" customFormat="1">
      <c r="A507" s="15"/>
      <c r="B507" s="284"/>
      <c r="C507" s="285"/>
      <c r="D507" s="245" t="s">
        <v>196</v>
      </c>
      <c r="E507" s="286" t="s">
        <v>1</v>
      </c>
      <c r="F507" s="287" t="s">
        <v>238</v>
      </c>
      <c r="G507" s="285"/>
      <c r="H507" s="288">
        <v>645.79999999999995</v>
      </c>
      <c r="I507" s="289"/>
      <c r="J507" s="285"/>
      <c r="K507" s="285"/>
      <c r="L507" s="290"/>
      <c r="M507" s="291"/>
      <c r="N507" s="292"/>
      <c r="O507" s="292"/>
      <c r="P507" s="292"/>
      <c r="Q507" s="292"/>
      <c r="R507" s="292"/>
      <c r="S507" s="292"/>
      <c r="T507" s="293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94" t="s">
        <v>196</v>
      </c>
      <c r="AU507" s="294" t="s">
        <v>98</v>
      </c>
      <c r="AV507" s="15" t="s">
        <v>101</v>
      </c>
      <c r="AW507" s="15" t="s">
        <v>38</v>
      </c>
      <c r="AX507" s="15" t="s">
        <v>86</v>
      </c>
      <c r="AY507" s="294" t="s">
        <v>183</v>
      </c>
    </row>
    <row r="508" s="2" customFormat="1" ht="24.15" customHeight="1">
      <c r="A508" s="41"/>
      <c r="B508" s="42"/>
      <c r="C508" s="232" t="s">
        <v>656</v>
      </c>
      <c r="D508" s="232" t="s">
        <v>186</v>
      </c>
      <c r="E508" s="233" t="s">
        <v>2019</v>
      </c>
      <c r="F508" s="234" t="s">
        <v>2020</v>
      </c>
      <c r="G508" s="235" t="s">
        <v>189</v>
      </c>
      <c r="H508" s="236">
        <v>645.79999999999995</v>
      </c>
      <c r="I508" s="237"/>
      <c r="J508" s="238">
        <f>ROUND(I508*H508,2)</f>
        <v>0</v>
      </c>
      <c r="K508" s="234" t="s">
        <v>1</v>
      </c>
      <c r="L508" s="47"/>
      <c r="M508" s="239" t="s">
        <v>1</v>
      </c>
      <c r="N508" s="240" t="s">
        <v>47</v>
      </c>
      <c r="O508" s="94"/>
      <c r="P508" s="241">
        <f>O508*H508</f>
        <v>0</v>
      </c>
      <c r="Q508" s="241">
        <v>0.00034000000000000002</v>
      </c>
      <c r="R508" s="241">
        <f>Q508*H508</f>
        <v>0.21957199999999999</v>
      </c>
      <c r="S508" s="241">
        <v>0</v>
      </c>
      <c r="T508" s="242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43" t="s">
        <v>101</v>
      </c>
      <c r="AT508" s="243" t="s">
        <v>186</v>
      </c>
      <c r="AU508" s="243" t="s">
        <v>98</v>
      </c>
      <c r="AY508" s="19" t="s">
        <v>183</v>
      </c>
      <c r="BE508" s="244">
        <f>IF(N508="základní",J508,0)</f>
        <v>0</v>
      </c>
      <c r="BF508" s="244">
        <f>IF(N508="snížená",J508,0)</f>
        <v>0</v>
      </c>
      <c r="BG508" s="244">
        <f>IF(N508="zákl. přenesená",J508,0)</f>
        <v>0</v>
      </c>
      <c r="BH508" s="244">
        <f>IF(N508="sníž. přenesená",J508,0)</f>
        <v>0</v>
      </c>
      <c r="BI508" s="244">
        <f>IF(N508="nulová",J508,0)</f>
        <v>0</v>
      </c>
      <c r="BJ508" s="19" t="s">
        <v>86</v>
      </c>
      <c r="BK508" s="244">
        <f>ROUND(I508*H508,2)</f>
        <v>0</v>
      </c>
      <c r="BL508" s="19" t="s">
        <v>101</v>
      </c>
      <c r="BM508" s="243" t="s">
        <v>4014</v>
      </c>
    </row>
    <row r="509" s="2" customFormat="1">
      <c r="A509" s="41"/>
      <c r="B509" s="42"/>
      <c r="C509" s="43"/>
      <c r="D509" s="245" t="s">
        <v>192</v>
      </c>
      <c r="E509" s="43"/>
      <c r="F509" s="246" t="s">
        <v>2022</v>
      </c>
      <c r="G509" s="43"/>
      <c r="H509" s="43"/>
      <c r="I509" s="247"/>
      <c r="J509" s="43"/>
      <c r="K509" s="43"/>
      <c r="L509" s="47"/>
      <c r="M509" s="248"/>
      <c r="N509" s="249"/>
      <c r="O509" s="94"/>
      <c r="P509" s="94"/>
      <c r="Q509" s="94"/>
      <c r="R509" s="94"/>
      <c r="S509" s="94"/>
      <c r="T509" s="95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19" t="s">
        <v>192</v>
      </c>
      <c r="AU509" s="19" t="s">
        <v>98</v>
      </c>
    </row>
    <row r="510" s="13" customFormat="1">
      <c r="A510" s="13"/>
      <c r="B510" s="252"/>
      <c r="C510" s="253"/>
      <c r="D510" s="245" t="s">
        <v>196</v>
      </c>
      <c r="E510" s="254" t="s">
        <v>1</v>
      </c>
      <c r="F510" s="255" t="s">
        <v>3812</v>
      </c>
      <c r="G510" s="253"/>
      <c r="H510" s="254" t="s">
        <v>1</v>
      </c>
      <c r="I510" s="256"/>
      <c r="J510" s="253"/>
      <c r="K510" s="253"/>
      <c r="L510" s="257"/>
      <c r="M510" s="258"/>
      <c r="N510" s="259"/>
      <c r="O510" s="259"/>
      <c r="P510" s="259"/>
      <c r="Q510" s="259"/>
      <c r="R510" s="259"/>
      <c r="S510" s="259"/>
      <c r="T510" s="26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61" t="s">
        <v>196</v>
      </c>
      <c r="AU510" s="261" t="s">
        <v>98</v>
      </c>
      <c r="AV510" s="13" t="s">
        <v>86</v>
      </c>
      <c r="AW510" s="13" t="s">
        <v>38</v>
      </c>
      <c r="AX510" s="13" t="s">
        <v>82</v>
      </c>
      <c r="AY510" s="261" t="s">
        <v>183</v>
      </c>
    </row>
    <row r="511" s="14" customFormat="1">
      <c r="A511" s="14"/>
      <c r="B511" s="262"/>
      <c r="C511" s="263"/>
      <c r="D511" s="245" t="s">
        <v>196</v>
      </c>
      <c r="E511" s="264" t="s">
        <v>1</v>
      </c>
      <c r="F511" s="265" t="s">
        <v>4013</v>
      </c>
      <c r="G511" s="263"/>
      <c r="H511" s="266">
        <v>452.80000000000001</v>
      </c>
      <c r="I511" s="267"/>
      <c r="J511" s="263"/>
      <c r="K511" s="263"/>
      <c r="L511" s="268"/>
      <c r="M511" s="269"/>
      <c r="N511" s="270"/>
      <c r="O511" s="270"/>
      <c r="P511" s="270"/>
      <c r="Q511" s="270"/>
      <c r="R511" s="270"/>
      <c r="S511" s="270"/>
      <c r="T511" s="27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72" t="s">
        <v>196</v>
      </c>
      <c r="AU511" s="272" t="s">
        <v>98</v>
      </c>
      <c r="AV511" s="14" t="s">
        <v>90</v>
      </c>
      <c r="AW511" s="14" t="s">
        <v>38</v>
      </c>
      <c r="AX511" s="14" t="s">
        <v>82</v>
      </c>
      <c r="AY511" s="272" t="s">
        <v>183</v>
      </c>
    </row>
    <row r="512" s="13" customFormat="1">
      <c r="A512" s="13"/>
      <c r="B512" s="252"/>
      <c r="C512" s="253"/>
      <c r="D512" s="245" t="s">
        <v>196</v>
      </c>
      <c r="E512" s="254" t="s">
        <v>1</v>
      </c>
      <c r="F512" s="255" t="s">
        <v>3816</v>
      </c>
      <c r="G512" s="253"/>
      <c r="H512" s="254" t="s">
        <v>1</v>
      </c>
      <c r="I512" s="256"/>
      <c r="J512" s="253"/>
      <c r="K512" s="253"/>
      <c r="L512" s="257"/>
      <c r="M512" s="258"/>
      <c r="N512" s="259"/>
      <c r="O512" s="259"/>
      <c r="P512" s="259"/>
      <c r="Q512" s="259"/>
      <c r="R512" s="259"/>
      <c r="S512" s="259"/>
      <c r="T512" s="26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61" t="s">
        <v>196</v>
      </c>
      <c r="AU512" s="261" t="s">
        <v>98</v>
      </c>
      <c r="AV512" s="13" t="s">
        <v>86</v>
      </c>
      <c r="AW512" s="13" t="s">
        <v>38</v>
      </c>
      <c r="AX512" s="13" t="s">
        <v>82</v>
      </c>
      <c r="AY512" s="261" t="s">
        <v>183</v>
      </c>
    </row>
    <row r="513" s="14" customFormat="1">
      <c r="A513" s="14"/>
      <c r="B513" s="262"/>
      <c r="C513" s="263"/>
      <c r="D513" s="245" t="s">
        <v>196</v>
      </c>
      <c r="E513" s="264" t="s">
        <v>1</v>
      </c>
      <c r="F513" s="265" t="s">
        <v>3996</v>
      </c>
      <c r="G513" s="263"/>
      <c r="H513" s="266">
        <v>193</v>
      </c>
      <c r="I513" s="267"/>
      <c r="J513" s="263"/>
      <c r="K513" s="263"/>
      <c r="L513" s="268"/>
      <c r="M513" s="269"/>
      <c r="N513" s="270"/>
      <c r="O513" s="270"/>
      <c r="P513" s="270"/>
      <c r="Q513" s="270"/>
      <c r="R513" s="270"/>
      <c r="S513" s="270"/>
      <c r="T513" s="27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72" t="s">
        <v>196</v>
      </c>
      <c r="AU513" s="272" t="s">
        <v>98</v>
      </c>
      <c r="AV513" s="14" t="s">
        <v>90</v>
      </c>
      <c r="AW513" s="14" t="s">
        <v>38</v>
      </c>
      <c r="AX513" s="14" t="s">
        <v>82</v>
      </c>
      <c r="AY513" s="272" t="s">
        <v>183</v>
      </c>
    </row>
    <row r="514" s="15" customFormat="1">
      <c r="A514" s="15"/>
      <c r="B514" s="284"/>
      <c r="C514" s="285"/>
      <c r="D514" s="245" t="s">
        <v>196</v>
      </c>
      <c r="E514" s="286" t="s">
        <v>1</v>
      </c>
      <c r="F514" s="287" t="s">
        <v>238</v>
      </c>
      <c r="G514" s="285"/>
      <c r="H514" s="288">
        <v>645.79999999999995</v>
      </c>
      <c r="I514" s="289"/>
      <c r="J514" s="285"/>
      <c r="K514" s="285"/>
      <c r="L514" s="290"/>
      <c r="M514" s="291"/>
      <c r="N514" s="292"/>
      <c r="O514" s="292"/>
      <c r="P514" s="292"/>
      <c r="Q514" s="292"/>
      <c r="R514" s="292"/>
      <c r="S514" s="292"/>
      <c r="T514" s="293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94" t="s">
        <v>196</v>
      </c>
      <c r="AU514" s="294" t="s">
        <v>98</v>
      </c>
      <c r="AV514" s="15" t="s">
        <v>101</v>
      </c>
      <c r="AW514" s="15" t="s">
        <v>38</v>
      </c>
      <c r="AX514" s="15" t="s">
        <v>86</v>
      </c>
      <c r="AY514" s="294" t="s">
        <v>183</v>
      </c>
    </row>
    <row r="515" s="2" customFormat="1" ht="24.15" customHeight="1">
      <c r="A515" s="41"/>
      <c r="B515" s="42"/>
      <c r="C515" s="232" t="s">
        <v>661</v>
      </c>
      <c r="D515" s="232" t="s">
        <v>186</v>
      </c>
      <c r="E515" s="233" t="s">
        <v>2025</v>
      </c>
      <c r="F515" s="234" t="s">
        <v>2026</v>
      </c>
      <c r="G515" s="235" t="s">
        <v>189</v>
      </c>
      <c r="H515" s="236">
        <v>1198</v>
      </c>
      <c r="I515" s="237"/>
      <c r="J515" s="238">
        <f>ROUND(I515*H515,2)</f>
        <v>0</v>
      </c>
      <c r="K515" s="234" t="s">
        <v>190</v>
      </c>
      <c r="L515" s="47"/>
      <c r="M515" s="239" t="s">
        <v>1</v>
      </c>
      <c r="N515" s="240" t="s">
        <v>47</v>
      </c>
      <c r="O515" s="94"/>
      <c r="P515" s="241">
        <f>O515*H515</f>
        <v>0</v>
      </c>
      <c r="Q515" s="241">
        <v>0.00040999999999999999</v>
      </c>
      <c r="R515" s="241">
        <f>Q515*H515</f>
        <v>0.49118000000000001</v>
      </c>
      <c r="S515" s="241">
        <v>0</v>
      </c>
      <c r="T515" s="242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43" t="s">
        <v>101</v>
      </c>
      <c r="AT515" s="243" t="s">
        <v>186</v>
      </c>
      <c r="AU515" s="243" t="s">
        <v>98</v>
      </c>
      <c r="AY515" s="19" t="s">
        <v>183</v>
      </c>
      <c r="BE515" s="244">
        <f>IF(N515="základní",J515,0)</f>
        <v>0</v>
      </c>
      <c r="BF515" s="244">
        <f>IF(N515="snížená",J515,0)</f>
        <v>0</v>
      </c>
      <c r="BG515" s="244">
        <f>IF(N515="zákl. přenesená",J515,0)</f>
        <v>0</v>
      </c>
      <c r="BH515" s="244">
        <f>IF(N515="sníž. přenesená",J515,0)</f>
        <v>0</v>
      </c>
      <c r="BI515" s="244">
        <f>IF(N515="nulová",J515,0)</f>
        <v>0</v>
      </c>
      <c r="BJ515" s="19" t="s">
        <v>86</v>
      </c>
      <c r="BK515" s="244">
        <f>ROUND(I515*H515,2)</f>
        <v>0</v>
      </c>
      <c r="BL515" s="19" t="s">
        <v>101</v>
      </c>
      <c r="BM515" s="243" t="s">
        <v>4015</v>
      </c>
    </row>
    <row r="516" s="2" customFormat="1">
      <c r="A516" s="41"/>
      <c r="B516" s="42"/>
      <c r="C516" s="43"/>
      <c r="D516" s="245" t="s">
        <v>192</v>
      </c>
      <c r="E516" s="43"/>
      <c r="F516" s="246" t="s">
        <v>2028</v>
      </c>
      <c r="G516" s="43"/>
      <c r="H516" s="43"/>
      <c r="I516" s="247"/>
      <c r="J516" s="43"/>
      <c r="K516" s="43"/>
      <c r="L516" s="47"/>
      <c r="M516" s="248"/>
      <c r="N516" s="249"/>
      <c r="O516" s="94"/>
      <c r="P516" s="94"/>
      <c r="Q516" s="94"/>
      <c r="R516" s="94"/>
      <c r="S516" s="94"/>
      <c r="T516" s="95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19" t="s">
        <v>192</v>
      </c>
      <c r="AU516" s="19" t="s">
        <v>98</v>
      </c>
    </row>
    <row r="517" s="2" customFormat="1">
      <c r="A517" s="41"/>
      <c r="B517" s="42"/>
      <c r="C517" s="43"/>
      <c r="D517" s="250" t="s">
        <v>194</v>
      </c>
      <c r="E517" s="43"/>
      <c r="F517" s="251" t="s">
        <v>2029</v>
      </c>
      <c r="G517" s="43"/>
      <c r="H517" s="43"/>
      <c r="I517" s="247"/>
      <c r="J517" s="43"/>
      <c r="K517" s="43"/>
      <c r="L517" s="47"/>
      <c r="M517" s="248"/>
      <c r="N517" s="249"/>
      <c r="O517" s="94"/>
      <c r="P517" s="94"/>
      <c r="Q517" s="94"/>
      <c r="R517" s="94"/>
      <c r="S517" s="94"/>
      <c r="T517" s="95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19" t="s">
        <v>194</v>
      </c>
      <c r="AU517" s="19" t="s">
        <v>98</v>
      </c>
    </row>
    <row r="518" s="13" customFormat="1">
      <c r="A518" s="13"/>
      <c r="B518" s="252"/>
      <c r="C518" s="253"/>
      <c r="D518" s="245" t="s">
        <v>196</v>
      </c>
      <c r="E518" s="254" t="s">
        <v>1</v>
      </c>
      <c r="F518" s="255" t="s">
        <v>3812</v>
      </c>
      <c r="G518" s="253"/>
      <c r="H518" s="254" t="s">
        <v>1</v>
      </c>
      <c r="I518" s="256"/>
      <c r="J518" s="253"/>
      <c r="K518" s="253"/>
      <c r="L518" s="257"/>
      <c r="M518" s="258"/>
      <c r="N518" s="259"/>
      <c r="O518" s="259"/>
      <c r="P518" s="259"/>
      <c r="Q518" s="259"/>
      <c r="R518" s="259"/>
      <c r="S518" s="259"/>
      <c r="T518" s="26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61" t="s">
        <v>196</v>
      </c>
      <c r="AU518" s="261" t="s">
        <v>98</v>
      </c>
      <c r="AV518" s="13" t="s">
        <v>86</v>
      </c>
      <c r="AW518" s="13" t="s">
        <v>38</v>
      </c>
      <c r="AX518" s="13" t="s">
        <v>82</v>
      </c>
      <c r="AY518" s="261" t="s">
        <v>183</v>
      </c>
    </row>
    <row r="519" s="14" customFormat="1">
      <c r="A519" s="14"/>
      <c r="B519" s="262"/>
      <c r="C519" s="263"/>
      <c r="D519" s="245" t="s">
        <v>196</v>
      </c>
      <c r="E519" s="264" t="s">
        <v>1</v>
      </c>
      <c r="F519" s="265" t="s">
        <v>4016</v>
      </c>
      <c r="G519" s="263"/>
      <c r="H519" s="266">
        <v>812</v>
      </c>
      <c r="I519" s="267"/>
      <c r="J519" s="263"/>
      <c r="K519" s="263"/>
      <c r="L519" s="268"/>
      <c r="M519" s="269"/>
      <c r="N519" s="270"/>
      <c r="O519" s="270"/>
      <c r="P519" s="270"/>
      <c r="Q519" s="270"/>
      <c r="R519" s="270"/>
      <c r="S519" s="270"/>
      <c r="T519" s="271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72" t="s">
        <v>196</v>
      </c>
      <c r="AU519" s="272" t="s">
        <v>98</v>
      </c>
      <c r="AV519" s="14" t="s">
        <v>90</v>
      </c>
      <c r="AW519" s="14" t="s">
        <v>38</v>
      </c>
      <c r="AX519" s="14" t="s">
        <v>82</v>
      </c>
      <c r="AY519" s="272" t="s">
        <v>183</v>
      </c>
    </row>
    <row r="520" s="13" customFormat="1">
      <c r="A520" s="13"/>
      <c r="B520" s="252"/>
      <c r="C520" s="253"/>
      <c r="D520" s="245" t="s">
        <v>196</v>
      </c>
      <c r="E520" s="254" t="s">
        <v>1</v>
      </c>
      <c r="F520" s="255" t="s">
        <v>3816</v>
      </c>
      <c r="G520" s="253"/>
      <c r="H520" s="254" t="s">
        <v>1</v>
      </c>
      <c r="I520" s="256"/>
      <c r="J520" s="253"/>
      <c r="K520" s="253"/>
      <c r="L520" s="257"/>
      <c r="M520" s="258"/>
      <c r="N520" s="259"/>
      <c r="O520" s="259"/>
      <c r="P520" s="259"/>
      <c r="Q520" s="259"/>
      <c r="R520" s="259"/>
      <c r="S520" s="259"/>
      <c r="T520" s="26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61" t="s">
        <v>196</v>
      </c>
      <c r="AU520" s="261" t="s">
        <v>98</v>
      </c>
      <c r="AV520" s="13" t="s">
        <v>86</v>
      </c>
      <c r="AW520" s="13" t="s">
        <v>38</v>
      </c>
      <c r="AX520" s="13" t="s">
        <v>82</v>
      </c>
      <c r="AY520" s="261" t="s">
        <v>183</v>
      </c>
    </row>
    <row r="521" s="14" customFormat="1">
      <c r="A521" s="14"/>
      <c r="B521" s="262"/>
      <c r="C521" s="263"/>
      <c r="D521" s="245" t="s">
        <v>196</v>
      </c>
      <c r="E521" s="264" t="s">
        <v>1</v>
      </c>
      <c r="F521" s="265" t="s">
        <v>4017</v>
      </c>
      <c r="G521" s="263"/>
      <c r="H521" s="266">
        <v>386</v>
      </c>
      <c r="I521" s="267"/>
      <c r="J521" s="263"/>
      <c r="K521" s="263"/>
      <c r="L521" s="268"/>
      <c r="M521" s="269"/>
      <c r="N521" s="270"/>
      <c r="O521" s="270"/>
      <c r="P521" s="270"/>
      <c r="Q521" s="270"/>
      <c r="R521" s="270"/>
      <c r="S521" s="270"/>
      <c r="T521" s="271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72" t="s">
        <v>196</v>
      </c>
      <c r="AU521" s="272" t="s">
        <v>98</v>
      </c>
      <c r="AV521" s="14" t="s">
        <v>90</v>
      </c>
      <c r="AW521" s="14" t="s">
        <v>38</v>
      </c>
      <c r="AX521" s="14" t="s">
        <v>82</v>
      </c>
      <c r="AY521" s="272" t="s">
        <v>183</v>
      </c>
    </row>
    <row r="522" s="15" customFormat="1">
      <c r="A522" s="15"/>
      <c r="B522" s="284"/>
      <c r="C522" s="285"/>
      <c r="D522" s="245" t="s">
        <v>196</v>
      </c>
      <c r="E522" s="286" t="s">
        <v>1</v>
      </c>
      <c r="F522" s="287" t="s">
        <v>238</v>
      </c>
      <c r="G522" s="285"/>
      <c r="H522" s="288">
        <v>1198</v>
      </c>
      <c r="I522" s="289"/>
      <c r="J522" s="285"/>
      <c r="K522" s="285"/>
      <c r="L522" s="290"/>
      <c r="M522" s="291"/>
      <c r="N522" s="292"/>
      <c r="O522" s="292"/>
      <c r="P522" s="292"/>
      <c r="Q522" s="292"/>
      <c r="R522" s="292"/>
      <c r="S522" s="292"/>
      <c r="T522" s="293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94" t="s">
        <v>196</v>
      </c>
      <c r="AU522" s="294" t="s">
        <v>98</v>
      </c>
      <c r="AV522" s="15" t="s">
        <v>101</v>
      </c>
      <c r="AW522" s="15" t="s">
        <v>38</v>
      </c>
      <c r="AX522" s="15" t="s">
        <v>86</v>
      </c>
      <c r="AY522" s="294" t="s">
        <v>183</v>
      </c>
    </row>
    <row r="523" s="2" customFormat="1" ht="33" customHeight="1">
      <c r="A523" s="41"/>
      <c r="B523" s="42"/>
      <c r="C523" s="232" t="s">
        <v>667</v>
      </c>
      <c r="D523" s="232" t="s">
        <v>186</v>
      </c>
      <c r="E523" s="233" t="s">
        <v>2014</v>
      </c>
      <c r="F523" s="234" t="s">
        <v>2015</v>
      </c>
      <c r="G523" s="235" t="s">
        <v>189</v>
      </c>
      <c r="H523" s="236">
        <v>599</v>
      </c>
      <c r="I523" s="237"/>
      <c r="J523" s="238">
        <f>ROUND(I523*H523,2)</f>
        <v>0</v>
      </c>
      <c r="K523" s="234" t="s">
        <v>190</v>
      </c>
      <c r="L523" s="47"/>
      <c r="M523" s="239" t="s">
        <v>1</v>
      </c>
      <c r="N523" s="240" t="s">
        <v>47</v>
      </c>
      <c r="O523" s="94"/>
      <c r="P523" s="241">
        <f>O523*H523</f>
        <v>0</v>
      </c>
      <c r="Q523" s="241">
        <v>0</v>
      </c>
      <c r="R523" s="241">
        <f>Q523*H523</f>
        <v>0</v>
      </c>
      <c r="S523" s="241">
        <v>0</v>
      </c>
      <c r="T523" s="242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43" t="s">
        <v>101</v>
      </c>
      <c r="AT523" s="243" t="s">
        <v>186</v>
      </c>
      <c r="AU523" s="243" t="s">
        <v>98</v>
      </c>
      <c r="AY523" s="19" t="s">
        <v>183</v>
      </c>
      <c r="BE523" s="244">
        <f>IF(N523="základní",J523,0)</f>
        <v>0</v>
      </c>
      <c r="BF523" s="244">
        <f>IF(N523="snížená",J523,0)</f>
        <v>0</v>
      </c>
      <c r="BG523" s="244">
        <f>IF(N523="zákl. přenesená",J523,0)</f>
        <v>0</v>
      </c>
      <c r="BH523" s="244">
        <f>IF(N523="sníž. přenesená",J523,0)</f>
        <v>0</v>
      </c>
      <c r="BI523" s="244">
        <f>IF(N523="nulová",J523,0)</f>
        <v>0</v>
      </c>
      <c r="BJ523" s="19" t="s">
        <v>86</v>
      </c>
      <c r="BK523" s="244">
        <f>ROUND(I523*H523,2)</f>
        <v>0</v>
      </c>
      <c r="BL523" s="19" t="s">
        <v>101</v>
      </c>
      <c r="BM523" s="243" t="s">
        <v>4018</v>
      </c>
    </row>
    <row r="524" s="2" customFormat="1">
      <c r="A524" s="41"/>
      <c r="B524" s="42"/>
      <c r="C524" s="43"/>
      <c r="D524" s="245" t="s">
        <v>192</v>
      </c>
      <c r="E524" s="43"/>
      <c r="F524" s="246" t="s">
        <v>2017</v>
      </c>
      <c r="G524" s="43"/>
      <c r="H524" s="43"/>
      <c r="I524" s="247"/>
      <c r="J524" s="43"/>
      <c r="K524" s="43"/>
      <c r="L524" s="47"/>
      <c r="M524" s="248"/>
      <c r="N524" s="249"/>
      <c r="O524" s="94"/>
      <c r="P524" s="94"/>
      <c r="Q524" s="94"/>
      <c r="R524" s="94"/>
      <c r="S524" s="94"/>
      <c r="T524" s="95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19" t="s">
        <v>192</v>
      </c>
      <c r="AU524" s="19" t="s">
        <v>98</v>
      </c>
    </row>
    <row r="525" s="2" customFormat="1">
      <c r="A525" s="41"/>
      <c r="B525" s="42"/>
      <c r="C525" s="43"/>
      <c r="D525" s="250" t="s">
        <v>194</v>
      </c>
      <c r="E525" s="43"/>
      <c r="F525" s="251" t="s">
        <v>2018</v>
      </c>
      <c r="G525" s="43"/>
      <c r="H525" s="43"/>
      <c r="I525" s="247"/>
      <c r="J525" s="43"/>
      <c r="K525" s="43"/>
      <c r="L525" s="47"/>
      <c r="M525" s="248"/>
      <c r="N525" s="249"/>
      <c r="O525" s="94"/>
      <c r="P525" s="94"/>
      <c r="Q525" s="94"/>
      <c r="R525" s="94"/>
      <c r="S525" s="94"/>
      <c r="T525" s="95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19" t="s">
        <v>194</v>
      </c>
      <c r="AU525" s="19" t="s">
        <v>98</v>
      </c>
    </row>
    <row r="526" s="13" customFormat="1">
      <c r="A526" s="13"/>
      <c r="B526" s="252"/>
      <c r="C526" s="253"/>
      <c r="D526" s="245" t="s">
        <v>196</v>
      </c>
      <c r="E526" s="254" t="s">
        <v>1</v>
      </c>
      <c r="F526" s="255" t="s">
        <v>3812</v>
      </c>
      <c r="G526" s="253"/>
      <c r="H526" s="254" t="s">
        <v>1</v>
      </c>
      <c r="I526" s="256"/>
      <c r="J526" s="253"/>
      <c r="K526" s="253"/>
      <c r="L526" s="257"/>
      <c r="M526" s="258"/>
      <c r="N526" s="259"/>
      <c r="O526" s="259"/>
      <c r="P526" s="259"/>
      <c r="Q526" s="259"/>
      <c r="R526" s="259"/>
      <c r="S526" s="259"/>
      <c r="T526" s="26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61" t="s">
        <v>196</v>
      </c>
      <c r="AU526" s="261" t="s">
        <v>98</v>
      </c>
      <c r="AV526" s="13" t="s">
        <v>86</v>
      </c>
      <c r="AW526" s="13" t="s">
        <v>38</v>
      </c>
      <c r="AX526" s="13" t="s">
        <v>82</v>
      </c>
      <c r="AY526" s="261" t="s">
        <v>183</v>
      </c>
    </row>
    <row r="527" s="14" customFormat="1">
      <c r="A527" s="14"/>
      <c r="B527" s="262"/>
      <c r="C527" s="263"/>
      <c r="D527" s="245" t="s">
        <v>196</v>
      </c>
      <c r="E527" s="264" t="s">
        <v>1</v>
      </c>
      <c r="F527" s="265" t="s">
        <v>3797</v>
      </c>
      <c r="G527" s="263"/>
      <c r="H527" s="266">
        <v>406</v>
      </c>
      <c r="I527" s="267"/>
      <c r="J527" s="263"/>
      <c r="K527" s="263"/>
      <c r="L527" s="268"/>
      <c r="M527" s="269"/>
      <c r="N527" s="270"/>
      <c r="O527" s="270"/>
      <c r="P527" s="270"/>
      <c r="Q527" s="270"/>
      <c r="R527" s="270"/>
      <c r="S527" s="270"/>
      <c r="T527" s="271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72" t="s">
        <v>196</v>
      </c>
      <c r="AU527" s="272" t="s">
        <v>98</v>
      </c>
      <c r="AV527" s="14" t="s">
        <v>90</v>
      </c>
      <c r="AW527" s="14" t="s">
        <v>38</v>
      </c>
      <c r="AX527" s="14" t="s">
        <v>82</v>
      </c>
      <c r="AY527" s="272" t="s">
        <v>183</v>
      </c>
    </row>
    <row r="528" s="13" customFormat="1">
      <c r="A528" s="13"/>
      <c r="B528" s="252"/>
      <c r="C528" s="253"/>
      <c r="D528" s="245" t="s">
        <v>196</v>
      </c>
      <c r="E528" s="254" t="s">
        <v>1</v>
      </c>
      <c r="F528" s="255" t="s">
        <v>3816</v>
      </c>
      <c r="G528" s="253"/>
      <c r="H528" s="254" t="s">
        <v>1</v>
      </c>
      <c r="I528" s="256"/>
      <c r="J528" s="253"/>
      <c r="K528" s="253"/>
      <c r="L528" s="257"/>
      <c r="M528" s="258"/>
      <c r="N528" s="259"/>
      <c r="O528" s="259"/>
      <c r="P528" s="259"/>
      <c r="Q528" s="259"/>
      <c r="R528" s="259"/>
      <c r="S528" s="259"/>
      <c r="T528" s="26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61" t="s">
        <v>196</v>
      </c>
      <c r="AU528" s="261" t="s">
        <v>98</v>
      </c>
      <c r="AV528" s="13" t="s">
        <v>86</v>
      </c>
      <c r="AW528" s="13" t="s">
        <v>38</v>
      </c>
      <c r="AX528" s="13" t="s">
        <v>82</v>
      </c>
      <c r="AY528" s="261" t="s">
        <v>183</v>
      </c>
    </row>
    <row r="529" s="14" customFormat="1">
      <c r="A529" s="14"/>
      <c r="B529" s="262"/>
      <c r="C529" s="263"/>
      <c r="D529" s="245" t="s">
        <v>196</v>
      </c>
      <c r="E529" s="264" t="s">
        <v>1</v>
      </c>
      <c r="F529" s="265" t="s">
        <v>3996</v>
      </c>
      <c r="G529" s="263"/>
      <c r="H529" s="266">
        <v>193</v>
      </c>
      <c r="I529" s="267"/>
      <c r="J529" s="263"/>
      <c r="K529" s="263"/>
      <c r="L529" s="268"/>
      <c r="M529" s="269"/>
      <c r="N529" s="270"/>
      <c r="O529" s="270"/>
      <c r="P529" s="270"/>
      <c r="Q529" s="270"/>
      <c r="R529" s="270"/>
      <c r="S529" s="270"/>
      <c r="T529" s="27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72" t="s">
        <v>196</v>
      </c>
      <c r="AU529" s="272" t="s">
        <v>98</v>
      </c>
      <c r="AV529" s="14" t="s">
        <v>90</v>
      </c>
      <c r="AW529" s="14" t="s">
        <v>38</v>
      </c>
      <c r="AX529" s="14" t="s">
        <v>82</v>
      </c>
      <c r="AY529" s="272" t="s">
        <v>183</v>
      </c>
    </row>
    <row r="530" s="15" customFormat="1">
      <c r="A530" s="15"/>
      <c r="B530" s="284"/>
      <c r="C530" s="285"/>
      <c r="D530" s="245" t="s">
        <v>196</v>
      </c>
      <c r="E530" s="286" t="s">
        <v>1</v>
      </c>
      <c r="F530" s="287" t="s">
        <v>238</v>
      </c>
      <c r="G530" s="285"/>
      <c r="H530" s="288">
        <v>599</v>
      </c>
      <c r="I530" s="289"/>
      <c r="J530" s="285"/>
      <c r="K530" s="285"/>
      <c r="L530" s="290"/>
      <c r="M530" s="291"/>
      <c r="N530" s="292"/>
      <c r="O530" s="292"/>
      <c r="P530" s="292"/>
      <c r="Q530" s="292"/>
      <c r="R530" s="292"/>
      <c r="S530" s="292"/>
      <c r="T530" s="29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94" t="s">
        <v>196</v>
      </c>
      <c r="AU530" s="294" t="s">
        <v>98</v>
      </c>
      <c r="AV530" s="15" t="s">
        <v>101</v>
      </c>
      <c r="AW530" s="15" t="s">
        <v>38</v>
      </c>
      <c r="AX530" s="15" t="s">
        <v>86</v>
      </c>
      <c r="AY530" s="294" t="s">
        <v>183</v>
      </c>
    </row>
    <row r="531" s="2" customFormat="1" ht="24.15" customHeight="1">
      <c r="A531" s="41"/>
      <c r="B531" s="42"/>
      <c r="C531" s="232" t="s">
        <v>673</v>
      </c>
      <c r="D531" s="232" t="s">
        <v>186</v>
      </c>
      <c r="E531" s="233" t="s">
        <v>2001</v>
      </c>
      <c r="F531" s="234" t="s">
        <v>2002</v>
      </c>
      <c r="G531" s="235" t="s">
        <v>189</v>
      </c>
      <c r="H531" s="236">
        <v>599</v>
      </c>
      <c r="I531" s="237"/>
      <c r="J531" s="238">
        <f>ROUND(I531*H531,2)</f>
        <v>0</v>
      </c>
      <c r="K531" s="234" t="s">
        <v>190</v>
      </c>
      <c r="L531" s="47"/>
      <c r="M531" s="239" t="s">
        <v>1</v>
      </c>
      <c r="N531" s="240" t="s">
        <v>47</v>
      </c>
      <c r="O531" s="94"/>
      <c r="P531" s="241">
        <f>O531*H531</f>
        <v>0</v>
      </c>
      <c r="Q531" s="241">
        <v>0</v>
      </c>
      <c r="R531" s="241">
        <f>Q531*H531</f>
        <v>0</v>
      </c>
      <c r="S531" s="241">
        <v>0</v>
      </c>
      <c r="T531" s="242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43" t="s">
        <v>101</v>
      </c>
      <c r="AT531" s="243" t="s">
        <v>186</v>
      </c>
      <c r="AU531" s="243" t="s">
        <v>98</v>
      </c>
      <c r="AY531" s="19" t="s">
        <v>183</v>
      </c>
      <c r="BE531" s="244">
        <f>IF(N531="základní",J531,0)</f>
        <v>0</v>
      </c>
      <c r="BF531" s="244">
        <f>IF(N531="snížená",J531,0)</f>
        <v>0</v>
      </c>
      <c r="BG531" s="244">
        <f>IF(N531="zákl. přenesená",J531,0)</f>
        <v>0</v>
      </c>
      <c r="BH531" s="244">
        <f>IF(N531="sníž. přenesená",J531,0)</f>
        <v>0</v>
      </c>
      <c r="BI531" s="244">
        <f>IF(N531="nulová",J531,0)</f>
        <v>0</v>
      </c>
      <c r="BJ531" s="19" t="s">
        <v>86</v>
      </c>
      <c r="BK531" s="244">
        <f>ROUND(I531*H531,2)</f>
        <v>0</v>
      </c>
      <c r="BL531" s="19" t="s">
        <v>101</v>
      </c>
      <c r="BM531" s="243" t="s">
        <v>4019</v>
      </c>
    </row>
    <row r="532" s="2" customFormat="1">
      <c r="A532" s="41"/>
      <c r="B532" s="42"/>
      <c r="C532" s="43"/>
      <c r="D532" s="245" t="s">
        <v>192</v>
      </c>
      <c r="E532" s="43"/>
      <c r="F532" s="246" t="s">
        <v>2004</v>
      </c>
      <c r="G532" s="43"/>
      <c r="H532" s="43"/>
      <c r="I532" s="247"/>
      <c r="J532" s="43"/>
      <c r="K532" s="43"/>
      <c r="L532" s="47"/>
      <c r="M532" s="248"/>
      <c r="N532" s="249"/>
      <c r="O532" s="94"/>
      <c r="P532" s="94"/>
      <c r="Q532" s="94"/>
      <c r="R532" s="94"/>
      <c r="S532" s="94"/>
      <c r="T532" s="95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19" t="s">
        <v>192</v>
      </c>
      <c r="AU532" s="19" t="s">
        <v>98</v>
      </c>
    </row>
    <row r="533" s="2" customFormat="1">
      <c r="A533" s="41"/>
      <c r="B533" s="42"/>
      <c r="C533" s="43"/>
      <c r="D533" s="250" t="s">
        <v>194</v>
      </c>
      <c r="E533" s="43"/>
      <c r="F533" s="251" t="s">
        <v>2005</v>
      </c>
      <c r="G533" s="43"/>
      <c r="H533" s="43"/>
      <c r="I533" s="247"/>
      <c r="J533" s="43"/>
      <c r="K533" s="43"/>
      <c r="L533" s="47"/>
      <c r="M533" s="248"/>
      <c r="N533" s="249"/>
      <c r="O533" s="94"/>
      <c r="P533" s="94"/>
      <c r="Q533" s="94"/>
      <c r="R533" s="94"/>
      <c r="S533" s="94"/>
      <c r="T533" s="95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19" t="s">
        <v>194</v>
      </c>
      <c r="AU533" s="19" t="s">
        <v>98</v>
      </c>
    </row>
    <row r="534" s="13" customFormat="1">
      <c r="A534" s="13"/>
      <c r="B534" s="252"/>
      <c r="C534" s="253"/>
      <c r="D534" s="245" t="s">
        <v>196</v>
      </c>
      <c r="E534" s="254" t="s">
        <v>1</v>
      </c>
      <c r="F534" s="255" t="s">
        <v>3812</v>
      </c>
      <c r="G534" s="253"/>
      <c r="H534" s="254" t="s">
        <v>1</v>
      </c>
      <c r="I534" s="256"/>
      <c r="J534" s="253"/>
      <c r="K534" s="253"/>
      <c r="L534" s="257"/>
      <c r="M534" s="258"/>
      <c r="N534" s="259"/>
      <c r="O534" s="259"/>
      <c r="P534" s="259"/>
      <c r="Q534" s="259"/>
      <c r="R534" s="259"/>
      <c r="S534" s="259"/>
      <c r="T534" s="26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61" t="s">
        <v>196</v>
      </c>
      <c r="AU534" s="261" t="s">
        <v>98</v>
      </c>
      <c r="AV534" s="13" t="s">
        <v>86</v>
      </c>
      <c r="AW534" s="13" t="s">
        <v>38</v>
      </c>
      <c r="AX534" s="13" t="s">
        <v>82</v>
      </c>
      <c r="AY534" s="261" t="s">
        <v>183</v>
      </c>
    </row>
    <row r="535" s="13" customFormat="1">
      <c r="A535" s="13"/>
      <c r="B535" s="252"/>
      <c r="C535" s="253"/>
      <c r="D535" s="245" t="s">
        <v>196</v>
      </c>
      <c r="E535" s="254" t="s">
        <v>1</v>
      </c>
      <c r="F535" s="255" t="s">
        <v>2006</v>
      </c>
      <c r="G535" s="253"/>
      <c r="H535" s="254" t="s">
        <v>1</v>
      </c>
      <c r="I535" s="256"/>
      <c r="J535" s="253"/>
      <c r="K535" s="253"/>
      <c r="L535" s="257"/>
      <c r="M535" s="258"/>
      <c r="N535" s="259"/>
      <c r="O535" s="259"/>
      <c r="P535" s="259"/>
      <c r="Q535" s="259"/>
      <c r="R535" s="259"/>
      <c r="S535" s="259"/>
      <c r="T535" s="26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61" t="s">
        <v>196</v>
      </c>
      <c r="AU535" s="261" t="s">
        <v>98</v>
      </c>
      <c r="AV535" s="13" t="s">
        <v>86</v>
      </c>
      <c r="AW535" s="13" t="s">
        <v>38</v>
      </c>
      <c r="AX535" s="13" t="s">
        <v>82</v>
      </c>
      <c r="AY535" s="261" t="s">
        <v>183</v>
      </c>
    </row>
    <row r="536" s="14" customFormat="1">
      <c r="A536" s="14"/>
      <c r="B536" s="262"/>
      <c r="C536" s="263"/>
      <c r="D536" s="245" t="s">
        <v>196</v>
      </c>
      <c r="E536" s="264" t="s">
        <v>1</v>
      </c>
      <c r="F536" s="265" t="s">
        <v>3797</v>
      </c>
      <c r="G536" s="263"/>
      <c r="H536" s="266">
        <v>406</v>
      </c>
      <c r="I536" s="267"/>
      <c r="J536" s="263"/>
      <c r="K536" s="263"/>
      <c r="L536" s="268"/>
      <c r="M536" s="269"/>
      <c r="N536" s="270"/>
      <c r="O536" s="270"/>
      <c r="P536" s="270"/>
      <c r="Q536" s="270"/>
      <c r="R536" s="270"/>
      <c r="S536" s="270"/>
      <c r="T536" s="271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72" t="s">
        <v>196</v>
      </c>
      <c r="AU536" s="272" t="s">
        <v>98</v>
      </c>
      <c r="AV536" s="14" t="s">
        <v>90</v>
      </c>
      <c r="AW536" s="14" t="s">
        <v>38</v>
      </c>
      <c r="AX536" s="14" t="s">
        <v>82</v>
      </c>
      <c r="AY536" s="272" t="s">
        <v>183</v>
      </c>
    </row>
    <row r="537" s="13" customFormat="1">
      <c r="A537" s="13"/>
      <c r="B537" s="252"/>
      <c r="C537" s="253"/>
      <c r="D537" s="245" t="s">
        <v>196</v>
      </c>
      <c r="E537" s="254" t="s">
        <v>1</v>
      </c>
      <c r="F537" s="255" t="s">
        <v>3816</v>
      </c>
      <c r="G537" s="253"/>
      <c r="H537" s="254" t="s">
        <v>1</v>
      </c>
      <c r="I537" s="256"/>
      <c r="J537" s="253"/>
      <c r="K537" s="253"/>
      <c r="L537" s="257"/>
      <c r="M537" s="258"/>
      <c r="N537" s="259"/>
      <c r="O537" s="259"/>
      <c r="P537" s="259"/>
      <c r="Q537" s="259"/>
      <c r="R537" s="259"/>
      <c r="S537" s="259"/>
      <c r="T537" s="26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61" t="s">
        <v>196</v>
      </c>
      <c r="AU537" s="261" t="s">
        <v>98</v>
      </c>
      <c r="AV537" s="13" t="s">
        <v>86</v>
      </c>
      <c r="AW537" s="13" t="s">
        <v>38</v>
      </c>
      <c r="AX537" s="13" t="s">
        <v>82</v>
      </c>
      <c r="AY537" s="261" t="s">
        <v>183</v>
      </c>
    </row>
    <row r="538" s="14" customFormat="1">
      <c r="A538" s="14"/>
      <c r="B538" s="262"/>
      <c r="C538" s="263"/>
      <c r="D538" s="245" t="s">
        <v>196</v>
      </c>
      <c r="E538" s="264" t="s">
        <v>1</v>
      </c>
      <c r="F538" s="265" t="s">
        <v>3996</v>
      </c>
      <c r="G538" s="263"/>
      <c r="H538" s="266">
        <v>193</v>
      </c>
      <c r="I538" s="267"/>
      <c r="J538" s="263"/>
      <c r="K538" s="263"/>
      <c r="L538" s="268"/>
      <c r="M538" s="269"/>
      <c r="N538" s="270"/>
      <c r="O538" s="270"/>
      <c r="P538" s="270"/>
      <c r="Q538" s="270"/>
      <c r="R538" s="270"/>
      <c r="S538" s="270"/>
      <c r="T538" s="271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72" t="s">
        <v>196</v>
      </c>
      <c r="AU538" s="272" t="s">
        <v>98</v>
      </c>
      <c r="AV538" s="14" t="s">
        <v>90</v>
      </c>
      <c r="AW538" s="14" t="s">
        <v>38</v>
      </c>
      <c r="AX538" s="14" t="s">
        <v>82</v>
      </c>
      <c r="AY538" s="272" t="s">
        <v>183</v>
      </c>
    </row>
    <row r="539" s="15" customFormat="1">
      <c r="A539" s="15"/>
      <c r="B539" s="284"/>
      <c r="C539" s="285"/>
      <c r="D539" s="245" t="s">
        <v>196</v>
      </c>
      <c r="E539" s="286" t="s">
        <v>1</v>
      </c>
      <c r="F539" s="287" t="s">
        <v>238</v>
      </c>
      <c r="G539" s="285"/>
      <c r="H539" s="288">
        <v>599</v>
      </c>
      <c r="I539" s="289"/>
      <c r="J539" s="285"/>
      <c r="K539" s="285"/>
      <c r="L539" s="290"/>
      <c r="M539" s="291"/>
      <c r="N539" s="292"/>
      <c r="O539" s="292"/>
      <c r="P539" s="292"/>
      <c r="Q539" s="292"/>
      <c r="R539" s="292"/>
      <c r="S539" s="292"/>
      <c r="T539" s="293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94" t="s">
        <v>196</v>
      </c>
      <c r="AU539" s="294" t="s">
        <v>98</v>
      </c>
      <c r="AV539" s="15" t="s">
        <v>101</v>
      </c>
      <c r="AW539" s="15" t="s">
        <v>38</v>
      </c>
      <c r="AX539" s="15" t="s">
        <v>86</v>
      </c>
      <c r="AY539" s="294" t="s">
        <v>183</v>
      </c>
    </row>
    <row r="540" s="2" customFormat="1" ht="24.15" customHeight="1">
      <c r="A540" s="41"/>
      <c r="B540" s="42"/>
      <c r="C540" s="232" t="s">
        <v>679</v>
      </c>
      <c r="D540" s="232" t="s">
        <v>186</v>
      </c>
      <c r="E540" s="233" t="s">
        <v>4020</v>
      </c>
      <c r="F540" s="234" t="s">
        <v>4021</v>
      </c>
      <c r="G540" s="235" t="s">
        <v>231</v>
      </c>
      <c r="H540" s="236">
        <v>718</v>
      </c>
      <c r="I540" s="237"/>
      <c r="J540" s="238">
        <f>ROUND(I540*H540,2)</f>
        <v>0</v>
      </c>
      <c r="K540" s="234" t="s">
        <v>190</v>
      </c>
      <c r="L540" s="47"/>
      <c r="M540" s="239" t="s">
        <v>1</v>
      </c>
      <c r="N540" s="240" t="s">
        <v>47</v>
      </c>
      <c r="O540" s="94"/>
      <c r="P540" s="241">
        <f>O540*H540</f>
        <v>0</v>
      </c>
      <c r="Q540" s="241">
        <v>0.00088000000000000003</v>
      </c>
      <c r="R540" s="241">
        <f>Q540*H540</f>
        <v>0.63184000000000007</v>
      </c>
      <c r="S540" s="241">
        <v>0</v>
      </c>
      <c r="T540" s="242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43" t="s">
        <v>101</v>
      </c>
      <c r="AT540" s="243" t="s">
        <v>186</v>
      </c>
      <c r="AU540" s="243" t="s">
        <v>98</v>
      </c>
      <c r="AY540" s="19" t="s">
        <v>183</v>
      </c>
      <c r="BE540" s="244">
        <f>IF(N540="základní",J540,0)</f>
        <v>0</v>
      </c>
      <c r="BF540" s="244">
        <f>IF(N540="snížená",J540,0)</f>
        <v>0</v>
      </c>
      <c r="BG540" s="244">
        <f>IF(N540="zákl. přenesená",J540,0)</f>
        <v>0</v>
      </c>
      <c r="BH540" s="244">
        <f>IF(N540="sníž. přenesená",J540,0)</f>
        <v>0</v>
      </c>
      <c r="BI540" s="244">
        <f>IF(N540="nulová",J540,0)</f>
        <v>0</v>
      </c>
      <c r="BJ540" s="19" t="s">
        <v>86</v>
      </c>
      <c r="BK540" s="244">
        <f>ROUND(I540*H540,2)</f>
        <v>0</v>
      </c>
      <c r="BL540" s="19" t="s">
        <v>101</v>
      </c>
      <c r="BM540" s="243" t="s">
        <v>4022</v>
      </c>
    </row>
    <row r="541" s="2" customFormat="1">
      <c r="A541" s="41"/>
      <c r="B541" s="42"/>
      <c r="C541" s="43"/>
      <c r="D541" s="245" t="s">
        <v>192</v>
      </c>
      <c r="E541" s="43"/>
      <c r="F541" s="246" t="s">
        <v>4023</v>
      </c>
      <c r="G541" s="43"/>
      <c r="H541" s="43"/>
      <c r="I541" s="247"/>
      <c r="J541" s="43"/>
      <c r="K541" s="43"/>
      <c r="L541" s="47"/>
      <c r="M541" s="248"/>
      <c r="N541" s="249"/>
      <c r="O541" s="94"/>
      <c r="P541" s="94"/>
      <c r="Q541" s="94"/>
      <c r="R541" s="94"/>
      <c r="S541" s="94"/>
      <c r="T541" s="95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19" t="s">
        <v>192</v>
      </c>
      <c r="AU541" s="19" t="s">
        <v>98</v>
      </c>
    </row>
    <row r="542" s="2" customFormat="1">
      <c r="A542" s="41"/>
      <c r="B542" s="42"/>
      <c r="C542" s="43"/>
      <c r="D542" s="250" t="s">
        <v>194</v>
      </c>
      <c r="E542" s="43"/>
      <c r="F542" s="251" t="s">
        <v>4024</v>
      </c>
      <c r="G542" s="43"/>
      <c r="H542" s="43"/>
      <c r="I542" s="247"/>
      <c r="J542" s="43"/>
      <c r="K542" s="43"/>
      <c r="L542" s="47"/>
      <c r="M542" s="248"/>
      <c r="N542" s="249"/>
      <c r="O542" s="94"/>
      <c r="P542" s="94"/>
      <c r="Q542" s="94"/>
      <c r="R542" s="94"/>
      <c r="S542" s="94"/>
      <c r="T542" s="95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19" t="s">
        <v>194</v>
      </c>
      <c r="AU542" s="19" t="s">
        <v>98</v>
      </c>
    </row>
    <row r="543" s="13" customFormat="1">
      <c r="A543" s="13"/>
      <c r="B543" s="252"/>
      <c r="C543" s="253"/>
      <c r="D543" s="245" t="s">
        <v>196</v>
      </c>
      <c r="E543" s="254" t="s">
        <v>1</v>
      </c>
      <c r="F543" s="255" t="s">
        <v>3812</v>
      </c>
      <c r="G543" s="253"/>
      <c r="H543" s="254" t="s">
        <v>1</v>
      </c>
      <c r="I543" s="256"/>
      <c r="J543" s="253"/>
      <c r="K543" s="253"/>
      <c r="L543" s="257"/>
      <c r="M543" s="258"/>
      <c r="N543" s="259"/>
      <c r="O543" s="259"/>
      <c r="P543" s="259"/>
      <c r="Q543" s="259"/>
      <c r="R543" s="259"/>
      <c r="S543" s="259"/>
      <c r="T543" s="26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61" t="s">
        <v>196</v>
      </c>
      <c r="AU543" s="261" t="s">
        <v>98</v>
      </c>
      <c r="AV543" s="13" t="s">
        <v>86</v>
      </c>
      <c r="AW543" s="13" t="s">
        <v>38</v>
      </c>
      <c r="AX543" s="13" t="s">
        <v>82</v>
      </c>
      <c r="AY543" s="261" t="s">
        <v>183</v>
      </c>
    </row>
    <row r="544" s="14" customFormat="1">
      <c r="A544" s="14"/>
      <c r="B544" s="262"/>
      <c r="C544" s="263"/>
      <c r="D544" s="245" t="s">
        <v>196</v>
      </c>
      <c r="E544" s="264" t="s">
        <v>1</v>
      </c>
      <c r="F544" s="265" t="s">
        <v>4025</v>
      </c>
      <c r="G544" s="263"/>
      <c r="H544" s="266">
        <v>485.19999999999999</v>
      </c>
      <c r="I544" s="267"/>
      <c r="J544" s="263"/>
      <c r="K544" s="263"/>
      <c r="L544" s="268"/>
      <c r="M544" s="269"/>
      <c r="N544" s="270"/>
      <c r="O544" s="270"/>
      <c r="P544" s="270"/>
      <c r="Q544" s="270"/>
      <c r="R544" s="270"/>
      <c r="S544" s="270"/>
      <c r="T544" s="271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2" t="s">
        <v>196</v>
      </c>
      <c r="AU544" s="272" t="s">
        <v>98</v>
      </c>
      <c r="AV544" s="14" t="s">
        <v>90</v>
      </c>
      <c r="AW544" s="14" t="s">
        <v>38</v>
      </c>
      <c r="AX544" s="14" t="s">
        <v>82</v>
      </c>
      <c r="AY544" s="272" t="s">
        <v>183</v>
      </c>
    </row>
    <row r="545" s="13" customFormat="1">
      <c r="A545" s="13"/>
      <c r="B545" s="252"/>
      <c r="C545" s="253"/>
      <c r="D545" s="245" t="s">
        <v>196</v>
      </c>
      <c r="E545" s="254" t="s">
        <v>1</v>
      </c>
      <c r="F545" s="255" t="s">
        <v>3816</v>
      </c>
      <c r="G545" s="253"/>
      <c r="H545" s="254" t="s">
        <v>1</v>
      </c>
      <c r="I545" s="256"/>
      <c r="J545" s="253"/>
      <c r="K545" s="253"/>
      <c r="L545" s="257"/>
      <c r="M545" s="258"/>
      <c r="N545" s="259"/>
      <c r="O545" s="259"/>
      <c r="P545" s="259"/>
      <c r="Q545" s="259"/>
      <c r="R545" s="259"/>
      <c r="S545" s="259"/>
      <c r="T545" s="26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61" t="s">
        <v>196</v>
      </c>
      <c r="AU545" s="261" t="s">
        <v>98</v>
      </c>
      <c r="AV545" s="13" t="s">
        <v>86</v>
      </c>
      <c r="AW545" s="13" t="s">
        <v>38</v>
      </c>
      <c r="AX545" s="13" t="s">
        <v>82</v>
      </c>
      <c r="AY545" s="261" t="s">
        <v>183</v>
      </c>
    </row>
    <row r="546" s="14" customFormat="1">
      <c r="A546" s="14"/>
      <c r="B546" s="262"/>
      <c r="C546" s="263"/>
      <c r="D546" s="245" t="s">
        <v>196</v>
      </c>
      <c r="E546" s="264" t="s">
        <v>1</v>
      </c>
      <c r="F546" s="265" t="s">
        <v>4026</v>
      </c>
      <c r="G546" s="263"/>
      <c r="H546" s="266">
        <v>232.80000000000001</v>
      </c>
      <c r="I546" s="267"/>
      <c r="J546" s="263"/>
      <c r="K546" s="263"/>
      <c r="L546" s="268"/>
      <c r="M546" s="269"/>
      <c r="N546" s="270"/>
      <c r="O546" s="270"/>
      <c r="P546" s="270"/>
      <c r="Q546" s="270"/>
      <c r="R546" s="270"/>
      <c r="S546" s="270"/>
      <c r="T546" s="271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72" t="s">
        <v>196</v>
      </c>
      <c r="AU546" s="272" t="s">
        <v>98</v>
      </c>
      <c r="AV546" s="14" t="s">
        <v>90</v>
      </c>
      <c r="AW546" s="14" t="s">
        <v>38</v>
      </c>
      <c r="AX546" s="14" t="s">
        <v>82</v>
      </c>
      <c r="AY546" s="272" t="s">
        <v>183</v>
      </c>
    </row>
    <row r="547" s="15" customFormat="1">
      <c r="A547" s="15"/>
      <c r="B547" s="284"/>
      <c r="C547" s="285"/>
      <c r="D547" s="245" t="s">
        <v>196</v>
      </c>
      <c r="E547" s="286" t="s">
        <v>1</v>
      </c>
      <c r="F547" s="287" t="s">
        <v>238</v>
      </c>
      <c r="G547" s="285"/>
      <c r="H547" s="288">
        <v>718</v>
      </c>
      <c r="I547" s="289"/>
      <c r="J547" s="285"/>
      <c r="K547" s="285"/>
      <c r="L547" s="290"/>
      <c r="M547" s="291"/>
      <c r="N547" s="292"/>
      <c r="O547" s="292"/>
      <c r="P547" s="292"/>
      <c r="Q547" s="292"/>
      <c r="R547" s="292"/>
      <c r="S547" s="292"/>
      <c r="T547" s="29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94" t="s">
        <v>196</v>
      </c>
      <c r="AU547" s="294" t="s">
        <v>98</v>
      </c>
      <c r="AV547" s="15" t="s">
        <v>101</v>
      </c>
      <c r="AW547" s="15" t="s">
        <v>38</v>
      </c>
      <c r="AX547" s="15" t="s">
        <v>86</v>
      </c>
      <c r="AY547" s="294" t="s">
        <v>183</v>
      </c>
    </row>
    <row r="548" s="2" customFormat="1" ht="33" customHeight="1">
      <c r="A548" s="41"/>
      <c r="B548" s="42"/>
      <c r="C548" s="232" t="s">
        <v>684</v>
      </c>
      <c r="D548" s="232" t="s">
        <v>186</v>
      </c>
      <c r="E548" s="233" t="s">
        <v>207</v>
      </c>
      <c r="F548" s="234" t="s">
        <v>208</v>
      </c>
      <c r="G548" s="235" t="s">
        <v>209</v>
      </c>
      <c r="H548" s="236">
        <v>659.03999999999996</v>
      </c>
      <c r="I548" s="237"/>
      <c r="J548" s="238">
        <f>ROUND(I548*H548,2)</f>
        <v>0</v>
      </c>
      <c r="K548" s="234" t="s">
        <v>190</v>
      </c>
      <c r="L548" s="47"/>
      <c r="M548" s="239" t="s">
        <v>1</v>
      </c>
      <c r="N548" s="240" t="s">
        <v>47</v>
      </c>
      <c r="O548" s="94"/>
      <c r="P548" s="241">
        <f>O548*H548</f>
        <v>0</v>
      </c>
      <c r="Q548" s="241">
        <v>0</v>
      </c>
      <c r="R548" s="241">
        <f>Q548*H548</f>
        <v>0</v>
      </c>
      <c r="S548" s="241">
        <v>0</v>
      </c>
      <c r="T548" s="242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43" t="s">
        <v>101</v>
      </c>
      <c r="AT548" s="243" t="s">
        <v>186</v>
      </c>
      <c r="AU548" s="243" t="s">
        <v>98</v>
      </c>
      <c r="AY548" s="19" t="s">
        <v>183</v>
      </c>
      <c r="BE548" s="244">
        <f>IF(N548="základní",J548,0)</f>
        <v>0</v>
      </c>
      <c r="BF548" s="244">
        <f>IF(N548="snížená",J548,0)</f>
        <v>0</v>
      </c>
      <c r="BG548" s="244">
        <f>IF(N548="zákl. přenesená",J548,0)</f>
        <v>0</v>
      </c>
      <c r="BH548" s="244">
        <f>IF(N548="sníž. přenesená",J548,0)</f>
        <v>0</v>
      </c>
      <c r="BI548" s="244">
        <f>IF(N548="nulová",J548,0)</f>
        <v>0</v>
      </c>
      <c r="BJ548" s="19" t="s">
        <v>86</v>
      </c>
      <c r="BK548" s="244">
        <f>ROUND(I548*H548,2)</f>
        <v>0</v>
      </c>
      <c r="BL548" s="19" t="s">
        <v>101</v>
      </c>
      <c r="BM548" s="243" t="s">
        <v>4027</v>
      </c>
    </row>
    <row r="549" s="2" customFormat="1">
      <c r="A549" s="41"/>
      <c r="B549" s="42"/>
      <c r="C549" s="43"/>
      <c r="D549" s="245" t="s">
        <v>192</v>
      </c>
      <c r="E549" s="43"/>
      <c r="F549" s="246" t="s">
        <v>211</v>
      </c>
      <c r="G549" s="43"/>
      <c r="H549" s="43"/>
      <c r="I549" s="247"/>
      <c r="J549" s="43"/>
      <c r="K549" s="43"/>
      <c r="L549" s="47"/>
      <c r="M549" s="248"/>
      <c r="N549" s="249"/>
      <c r="O549" s="94"/>
      <c r="P549" s="94"/>
      <c r="Q549" s="94"/>
      <c r="R549" s="94"/>
      <c r="S549" s="94"/>
      <c r="T549" s="95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19" t="s">
        <v>192</v>
      </c>
      <c r="AU549" s="19" t="s">
        <v>98</v>
      </c>
    </row>
    <row r="550" s="2" customFormat="1">
      <c r="A550" s="41"/>
      <c r="B550" s="42"/>
      <c r="C550" s="43"/>
      <c r="D550" s="250" t="s">
        <v>194</v>
      </c>
      <c r="E550" s="43"/>
      <c r="F550" s="251" t="s">
        <v>212</v>
      </c>
      <c r="G550" s="43"/>
      <c r="H550" s="43"/>
      <c r="I550" s="247"/>
      <c r="J550" s="43"/>
      <c r="K550" s="43"/>
      <c r="L550" s="47"/>
      <c r="M550" s="248"/>
      <c r="N550" s="249"/>
      <c r="O550" s="94"/>
      <c r="P550" s="94"/>
      <c r="Q550" s="94"/>
      <c r="R550" s="94"/>
      <c r="S550" s="94"/>
      <c r="T550" s="95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194</v>
      </c>
      <c r="AU550" s="19" t="s">
        <v>98</v>
      </c>
    </row>
    <row r="551" s="12" customFormat="1" ht="22.8" customHeight="1">
      <c r="A551" s="12"/>
      <c r="B551" s="216"/>
      <c r="C551" s="217"/>
      <c r="D551" s="218" t="s">
        <v>81</v>
      </c>
      <c r="E551" s="230" t="s">
        <v>769</v>
      </c>
      <c r="F551" s="230" t="s">
        <v>1432</v>
      </c>
      <c r="G551" s="217"/>
      <c r="H551" s="217"/>
      <c r="I551" s="220"/>
      <c r="J551" s="231">
        <f>BK551</f>
        <v>0</v>
      </c>
      <c r="K551" s="217"/>
      <c r="L551" s="222"/>
      <c r="M551" s="223"/>
      <c r="N551" s="224"/>
      <c r="O551" s="224"/>
      <c r="P551" s="225">
        <f>SUM(P552:P573)</f>
        <v>0</v>
      </c>
      <c r="Q551" s="224"/>
      <c r="R551" s="225">
        <f>SUM(R552:R573)</f>
        <v>1.3632599999999999</v>
      </c>
      <c r="S551" s="224"/>
      <c r="T551" s="226">
        <f>SUM(T552:T573)</f>
        <v>0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27" t="s">
        <v>86</v>
      </c>
      <c r="AT551" s="228" t="s">
        <v>81</v>
      </c>
      <c r="AU551" s="228" t="s">
        <v>86</v>
      </c>
      <c r="AY551" s="227" t="s">
        <v>183</v>
      </c>
      <c r="BK551" s="229">
        <f>SUM(BK552:BK573)</f>
        <v>0</v>
      </c>
    </row>
    <row r="552" s="2" customFormat="1" ht="24.15" customHeight="1">
      <c r="A552" s="41"/>
      <c r="B552" s="42"/>
      <c r="C552" s="232" t="s">
        <v>690</v>
      </c>
      <c r="D552" s="232" t="s">
        <v>186</v>
      </c>
      <c r="E552" s="233" t="s">
        <v>3382</v>
      </c>
      <c r="F552" s="234" t="s">
        <v>3383</v>
      </c>
      <c r="G552" s="235" t="s">
        <v>294</v>
      </c>
      <c r="H552" s="236">
        <v>3</v>
      </c>
      <c r="I552" s="237"/>
      <c r="J552" s="238">
        <f>ROUND(I552*H552,2)</f>
        <v>0</v>
      </c>
      <c r="K552" s="234" t="s">
        <v>190</v>
      </c>
      <c r="L552" s="47"/>
      <c r="M552" s="239" t="s">
        <v>1</v>
      </c>
      <c r="N552" s="240" t="s">
        <v>47</v>
      </c>
      <c r="O552" s="94"/>
      <c r="P552" s="241">
        <f>O552*H552</f>
        <v>0</v>
      </c>
      <c r="Q552" s="241">
        <v>0.087419999999999998</v>
      </c>
      <c r="R552" s="241">
        <f>Q552*H552</f>
        <v>0.26225999999999999</v>
      </c>
      <c r="S552" s="241">
        <v>0</v>
      </c>
      <c r="T552" s="242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43" t="s">
        <v>101</v>
      </c>
      <c r="AT552" s="243" t="s">
        <v>186</v>
      </c>
      <c r="AU552" s="243" t="s">
        <v>90</v>
      </c>
      <c r="AY552" s="19" t="s">
        <v>183</v>
      </c>
      <c r="BE552" s="244">
        <f>IF(N552="základní",J552,0)</f>
        <v>0</v>
      </c>
      <c r="BF552" s="244">
        <f>IF(N552="snížená",J552,0)</f>
        <v>0</v>
      </c>
      <c r="BG552" s="244">
        <f>IF(N552="zákl. přenesená",J552,0)</f>
        <v>0</v>
      </c>
      <c r="BH552" s="244">
        <f>IF(N552="sníž. přenesená",J552,0)</f>
        <v>0</v>
      </c>
      <c r="BI552" s="244">
        <f>IF(N552="nulová",J552,0)</f>
        <v>0</v>
      </c>
      <c r="BJ552" s="19" t="s">
        <v>86</v>
      </c>
      <c r="BK552" s="244">
        <f>ROUND(I552*H552,2)</f>
        <v>0</v>
      </c>
      <c r="BL552" s="19" t="s">
        <v>101</v>
      </c>
      <c r="BM552" s="243" t="s">
        <v>4028</v>
      </c>
    </row>
    <row r="553" s="2" customFormat="1">
      <c r="A553" s="41"/>
      <c r="B553" s="42"/>
      <c r="C553" s="43"/>
      <c r="D553" s="245" t="s">
        <v>192</v>
      </c>
      <c r="E553" s="43"/>
      <c r="F553" s="246" t="s">
        <v>3385</v>
      </c>
      <c r="G553" s="43"/>
      <c r="H553" s="43"/>
      <c r="I553" s="247"/>
      <c r="J553" s="43"/>
      <c r="K553" s="43"/>
      <c r="L553" s="47"/>
      <c r="M553" s="248"/>
      <c r="N553" s="249"/>
      <c r="O553" s="94"/>
      <c r="P553" s="94"/>
      <c r="Q553" s="94"/>
      <c r="R553" s="94"/>
      <c r="S553" s="94"/>
      <c r="T553" s="95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19" t="s">
        <v>192</v>
      </c>
      <c r="AU553" s="19" t="s">
        <v>90</v>
      </c>
    </row>
    <row r="554" s="2" customFormat="1">
      <c r="A554" s="41"/>
      <c r="B554" s="42"/>
      <c r="C554" s="43"/>
      <c r="D554" s="250" t="s">
        <v>194</v>
      </c>
      <c r="E554" s="43"/>
      <c r="F554" s="251" t="s">
        <v>3386</v>
      </c>
      <c r="G554" s="43"/>
      <c r="H554" s="43"/>
      <c r="I554" s="247"/>
      <c r="J554" s="43"/>
      <c r="K554" s="43"/>
      <c r="L554" s="47"/>
      <c r="M554" s="248"/>
      <c r="N554" s="249"/>
      <c r="O554" s="94"/>
      <c r="P554" s="94"/>
      <c r="Q554" s="94"/>
      <c r="R554" s="94"/>
      <c r="S554" s="94"/>
      <c r="T554" s="95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19" t="s">
        <v>194</v>
      </c>
      <c r="AU554" s="19" t="s">
        <v>90</v>
      </c>
    </row>
    <row r="555" s="13" customFormat="1">
      <c r="A555" s="13"/>
      <c r="B555" s="252"/>
      <c r="C555" s="253"/>
      <c r="D555" s="245" t="s">
        <v>196</v>
      </c>
      <c r="E555" s="254" t="s">
        <v>1</v>
      </c>
      <c r="F555" s="255" t="s">
        <v>3812</v>
      </c>
      <c r="G555" s="253"/>
      <c r="H555" s="254" t="s">
        <v>1</v>
      </c>
      <c r="I555" s="256"/>
      <c r="J555" s="253"/>
      <c r="K555" s="253"/>
      <c r="L555" s="257"/>
      <c r="M555" s="258"/>
      <c r="N555" s="259"/>
      <c r="O555" s="259"/>
      <c r="P555" s="259"/>
      <c r="Q555" s="259"/>
      <c r="R555" s="259"/>
      <c r="S555" s="259"/>
      <c r="T555" s="26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61" t="s">
        <v>196</v>
      </c>
      <c r="AU555" s="261" t="s">
        <v>90</v>
      </c>
      <c r="AV555" s="13" t="s">
        <v>86</v>
      </c>
      <c r="AW555" s="13" t="s">
        <v>38</v>
      </c>
      <c r="AX555" s="13" t="s">
        <v>82</v>
      </c>
      <c r="AY555" s="261" t="s">
        <v>183</v>
      </c>
    </row>
    <row r="556" s="14" customFormat="1">
      <c r="A556" s="14"/>
      <c r="B556" s="262"/>
      <c r="C556" s="263"/>
      <c r="D556" s="245" t="s">
        <v>196</v>
      </c>
      <c r="E556" s="264" t="s">
        <v>1</v>
      </c>
      <c r="F556" s="265" t="s">
        <v>98</v>
      </c>
      <c r="G556" s="263"/>
      <c r="H556" s="266">
        <v>3</v>
      </c>
      <c r="I556" s="267"/>
      <c r="J556" s="263"/>
      <c r="K556" s="263"/>
      <c r="L556" s="268"/>
      <c r="M556" s="269"/>
      <c r="N556" s="270"/>
      <c r="O556" s="270"/>
      <c r="P556" s="270"/>
      <c r="Q556" s="270"/>
      <c r="R556" s="270"/>
      <c r="S556" s="270"/>
      <c r="T556" s="271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72" t="s">
        <v>196</v>
      </c>
      <c r="AU556" s="272" t="s">
        <v>90</v>
      </c>
      <c r="AV556" s="14" t="s">
        <v>90</v>
      </c>
      <c r="AW556" s="14" t="s">
        <v>38</v>
      </c>
      <c r="AX556" s="14" t="s">
        <v>86</v>
      </c>
      <c r="AY556" s="272" t="s">
        <v>183</v>
      </c>
    </row>
    <row r="557" s="2" customFormat="1" ht="24.15" customHeight="1">
      <c r="A557" s="41"/>
      <c r="B557" s="42"/>
      <c r="C557" s="274" t="s">
        <v>696</v>
      </c>
      <c r="D557" s="274" t="s">
        <v>222</v>
      </c>
      <c r="E557" s="275" t="s">
        <v>3388</v>
      </c>
      <c r="F557" s="276" t="s">
        <v>3389</v>
      </c>
      <c r="G557" s="277" t="s">
        <v>294</v>
      </c>
      <c r="H557" s="278">
        <v>3</v>
      </c>
      <c r="I557" s="279"/>
      <c r="J557" s="280">
        <f>ROUND(I557*H557,2)</f>
        <v>0</v>
      </c>
      <c r="K557" s="276" t="s">
        <v>190</v>
      </c>
      <c r="L557" s="281"/>
      <c r="M557" s="282" t="s">
        <v>1</v>
      </c>
      <c r="N557" s="283" t="s">
        <v>47</v>
      </c>
      <c r="O557" s="94"/>
      <c r="P557" s="241">
        <f>O557*H557</f>
        <v>0</v>
      </c>
      <c r="Q557" s="241">
        <v>0.081000000000000003</v>
      </c>
      <c r="R557" s="241">
        <f>Q557*H557</f>
        <v>0.24299999999999999</v>
      </c>
      <c r="S557" s="241">
        <v>0</v>
      </c>
      <c r="T557" s="242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43" t="s">
        <v>113</v>
      </c>
      <c r="AT557" s="243" t="s">
        <v>222</v>
      </c>
      <c r="AU557" s="243" t="s">
        <v>90</v>
      </c>
      <c r="AY557" s="19" t="s">
        <v>183</v>
      </c>
      <c r="BE557" s="244">
        <f>IF(N557="základní",J557,0)</f>
        <v>0</v>
      </c>
      <c r="BF557" s="244">
        <f>IF(N557="snížená",J557,0)</f>
        <v>0</v>
      </c>
      <c r="BG557" s="244">
        <f>IF(N557="zákl. přenesená",J557,0)</f>
        <v>0</v>
      </c>
      <c r="BH557" s="244">
        <f>IF(N557="sníž. přenesená",J557,0)</f>
        <v>0</v>
      </c>
      <c r="BI557" s="244">
        <f>IF(N557="nulová",J557,0)</f>
        <v>0</v>
      </c>
      <c r="BJ557" s="19" t="s">
        <v>86</v>
      </c>
      <c r="BK557" s="244">
        <f>ROUND(I557*H557,2)</f>
        <v>0</v>
      </c>
      <c r="BL557" s="19" t="s">
        <v>101</v>
      </c>
      <c r="BM557" s="243" t="s">
        <v>4029</v>
      </c>
    </row>
    <row r="558" s="2" customFormat="1">
      <c r="A558" s="41"/>
      <c r="B558" s="42"/>
      <c r="C558" s="43"/>
      <c r="D558" s="245" t="s">
        <v>192</v>
      </c>
      <c r="E558" s="43"/>
      <c r="F558" s="246" t="s">
        <v>3389</v>
      </c>
      <c r="G558" s="43"/>
      <c r="H558" s="43"/>
      <c r="I558" s="247"/>
      <c r="J558" s="43"/>
      <c r="K558" s="43"/>
      <c r="L558" s="47"/>
      <c r="M558" s="248"/>
      <c r="N558" s="249"/>
      <c r="O558" s="94"/>
      <c r="P558" s="94"/>
      <c r="Q558" s="94"/>
      <c r="R558" s="94"/>
      <c r="S558" s="94"/>
      <c r="T558" s="95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19" t="s">
        <v>192</v>
      </c>
      <c r="AU558" s="19" t="s">
        <v>90</v>
      </c>
    </row>
    <row r="559" s="13" customFormat="1">
      <c r="A559" s="13"/>
      <c r="B559" s="252"/>
      <c r="C559" s="253"/>
      <c r="D559" s="245" t="s">
        <v>196</v>
      </c>
      <c r="E559" s="254" t="s">
        <v>1</v>
      </c>
      <c r="F559" s="255" t="s">
        <v>3812</v>
      </c>
      <c r="G559" s="253"/>
      <c r="H559" s="254" t="s">
        <v>1</v>
      </c>
      <c r="I559" s="256"/>
      <c r="J559" s="253"/>
      <c r="K559" s="253"/>
      <c r="L559" s="257"/>
      <c r="M559" s="258"/>
      <c r="N559" s="259"/>
      <c r="O559" s="259"/>
      <c r="P559" s="259"/>
      <c r="Q559" s="259"/>
      <c r="R559" s="259"/>
      <c r="S559" s="259"/>
      <c r="T559" s="26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61" t="s">
        <v>196</v>
      </c>
      <c r="AU559" s="261" t="s">
        <v>90</v>
      </c>
      <c r="AV559" s="13" t="s">
        <v>86</v>
      </c>
      <c r="AW559" s="13" t="s">
        <v>38</v>
      </c>
      <c r="AX559" s="13" t="s">
        <v>82</v>
      </c>
      <c r="AY559" s="261" t="s">
        <v>183</v>
      </c>
    </row>
    <row r="560" s="14" customFormat="1">
      <c r="A560" s="14"/>
      <c r="B560" s="262"/>
      <c r="C560" s="263"/>
      <c r="D560" s="245" t="s">
        <v>196</v>
      </c>
      <c r="E560" s="264" t="s">
        <v>1</v>
      </c>
      <c r="F560" s="265" t="s">
        <v>98</v>
      </c>
      <c r="G560" s="263"/>
      <c r="H560" s="266">
        <v>3</v>
      </c>
      <c r="I560" s="267"/>
      <c r="J560" s="263"/>
      <c r="K560" s="263"/>
      <c r="L560" s="268"/>
      <c r="M560" s="269"/>
      <c r="N560" s="270"/>
      <c r="O560" s="270"/>
      <c r="P560" s="270"/>
      <c r="Q560" s="270"/>
      <c r="R560" s="270"/>
      <c r="S560" s="270"/>
      <c r="T560" s="271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72" t="s">
        <v>196</v>
      </c>
      <c r="AU560" s="272" t="s">
        <v>90</v>
      </c>
      <c r="AV560" s="14" t="s">
        <v>90</v>
      </c>
      <c r="AW560" s="14" t="s">
        <v>38</v>
      </c>
      <c r="AX560" s="14" t="s">
        <v>86</v>
      </c>
      <c r="AY560" s="272" t="s">
        <v>183</v>
      </c>
    </row>
    <row r="561" s="2" customFormat="1" ht="37.8" customHeight="1">
      <c r="A561" s="41"/>
      <c r="B561" s="42"/>
      <c r="C561" s="232" t="s">
        <v>702</v>
      </c>
      <c r="D561" s="232" t="s">
        <v>186</v>
      </c>
      <c r="E561" s="233" t="s">
        <v>1046</v>
      </c>
      <c r="F561" s="234" t="s">
        <v>1047</v>
      </c>
      <c r="G561" s="235" t="s">
        <v>294</v>
      </c>
      <c r="H561" s="236">
        <v>3</v>
      </c>
      <c r="I561" s="237"/>
      <c r="J561" s="238">
        <f>ROUND(I561*H561,2)</f>
        <v>0</v>
      </c>
      <c r="K561" s="234" t="s">
        <v>190</v>
      </c>
      <c r="L561" s="47"/>
      <c r="M561" s="239" t="s">
        <v>1</v>
      </c>
      <c r="N561" s="240" t="s">
        <v>47</v>
      </c>
      <c r="O561" s="94"/>
      <c r="P561" s="241">
        <f>O561*H561</f>
        <v>0</v>
      </c>
      <c r="Q561" s="241">
        <v>0.089999999999999997</v>
      </c>
      <c r="R561" s="241">
        <f>Q561*H561</f>
        <v>0.27000000000000002</v>
      </c>
      <c r="S561" s="241">
        <v>0</v>
      </c>
      <c r="T561" s="242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43" t="s">
        <v>101</v>
      </c>
      <c r="AT561" s="243" t="s">
        <v>186</v>
      </c>
      <c r="AU561" s="243" t="s">
        <v>90</v>
      </c>
      <c r="AY561" s="19" t="s">
        <v>183</v>
      </c>
      <c r="BE561" s="244">
        <f>IF(N561="základní",J561,0)</f>
        <v>0</v>
      </c>
      <c r="BF561" s="244">
        <f>IF(N561="snížená",J561,0)</f>
        <v>0</v>
      </c>
      <c r="BG561" s="244">
        <f>IF(N561="zákl. přenesená",J561,0)</f>
        <v>0</v>
      </c>
      <c r="BH561" s="244">
        <f>IF(N561="sníž. přenesená",J561,0)</f>
        <v>0</v>
      </c>
      <c r="BI561" s="244">
        <f>IF(N561="nulová",J561,0)</f>
        <v>0</v>
      </c>
      <c r="BJ561" s="19" t="s">
        <v>86</v>
      </c>
      <c r="BK561" s="244">
        <f>ROUND(I561*H561,2)</f>
        <v>0</v>
      </c>
      <c r="BL561" s="19" t="s">
        <v>101</v>
      </c>
      <c r="BM561" s="243" t="s">
        <v>4030</v>
      </c>
    </row>
    <row r="562" s="2" customFormat="1">
      <c r="A562" s="41"/>
      <c r="B562" s="42"/>
      <c r="C562" s="43"/>
      <c r="D562" s="245" t="s">
        <v>192</v>
      </c>
      <c r="E562" s="43"/>
      <c r="F562" s="246" t="s">
        <v>1049</v>
      </c>
      <c r="G562" s="43"/>
      <c r="H562" s="43"/>
      <c r="I562" s="247"/>
      <c r="J562" s="43"/>
      <c r="K562" s="43"/>
      <c r="L562" s="47"/>
      <c r="M562" s="248"/>
      <c r="N562" s="249"/>
      <c r="O562" s="94"/>
      <c r="P562" s="94"/>
      <c r="Q562" s="94"/>
      <c r="R562" s="94"/>
      <c r="S562" s="94"/>
      <c r="T562" s="95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19" t="s">
        <v>192</v>
      </c>
      <c r="AU562" s="19" t="s">
        <v>90</v>
      </c>
    </row>
    <row r="563" s="2" customFormat="1">
      <c r="A563" s="41"/>
      <c r="B563" s="42"/>
      <c r="C563" s="43"/>
      <c r="D563" s="250" t="s">
        <v>194</v>
      </c>
      <c r="E563" s="43"/>
      <c r="F563" s="251" t="s">
        <v>1050</v>
      </c>
      <c r="G563" s="43"/>
      <c r="H563" s="43"/>
      <c r="I563" s="247"/>
      <c r="J563" s="43"/>
      <c r="K563" s="43"/>
      <c r="L563" s="47"/>
      <c r="M563" s="248"/>
      <c r="N563" s="249"/>
      <c r="O563" s="94"/>
      <c r="P563" s="94"/>
      <c r="Q563" s="94"/>
      <c r="R563" s="94"/>
      <c r="S563" s="94"/>
      <c r="T563" s="95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19" t="s">
        <v>194</v>
      </c>
      <c r="AU563" s="19" t="s">
        <v>90</v>
      </c>
    </row>
    <row r="564" s="13" customFormat="1">
      <c r="A564" s="13"/>
      <c r="B564" s="252"/>
      <c r="C564" s="253"/>
      <c r="D564" s="245" t="s">
        <v>196</v>
      </c>
      <c r="E564" s="254" t="s">
        <v>1</v>
      </c>
      <c r="F564" s="255" t="s">
        <v>3812</v>
      </c>
      <c r="G564" s="253"/>
      <c r="H564" s="254" t="s">
        <v>1</v>
      </c>
      <c r="I564" s="256"/>
      <c r="J564" s="253"/>
      <c r="K564" s="253"/>
      <c r="L564" s="257"/>
      <c r="M564" s="258"/>
      <c r="N564" s="259"/>
      <c r="O564" s="259"/>
      <c r="P564" s="259"/>
      <c r="Q564" s="259"/>
      <c r="R564" s="259"/>
      <c r="S564" s="259"/>
      <c r="T564" s="26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61" t="s">
        <v>196</v>
      </c>
      <c r="AU564" s="261" t="s">
        <v>90</v>
      </c>
      <c r="AV564" s="13" t="s">
        <v>86</v>
      </c>
      <c r="AW564" s="13" t="s">
        <v>38</v>
      </c>
      <c r="AX564" s="13" t="s">
        <v>82</v>
      </c>
      <c r="AY564" s="261" t="s">
        <v>183</v>
      </c>
    </row>
    <row r="565" s="13" customFormat="1">
      <c r="A565" s="13"/>
      <c r="B565" s="252"/>
      <c r="C565" s="253"/>
      <c r="D565" s="245" t="s">
        <v>196</v>
      </c>
      <c r="E565" s="254" t="s">
        <v>1</v>
      </c>
      <c r="F565" s="255" t="s">
        <v>4031</v>
      </c>
      <c r="G565" s="253"/>
      <c r="H565" s="254" t="s">
        <v>1</v>
      </c>
      <c r="I565" s="256"/>
      <c r="J565" s="253"/>
      <c r="K565" s="253"/>
      <c r="L565" s="257"/>
      <c r="M565" s="258"/>
      <c r="N565" s="259"/>
      <c r="O565" s="259"/>
      <c r="P565" s="259"/>
      <c r="Q565" s="259"/>
      <c r="R565" s="259"/>
      <c r="S565" s="259"/>
      <c r="T565" s="26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61" t="s">
        <v>196</v>
      </c>
      <c r="AU565" s="261" t="s">
        <v>90</v>
      </c>
      <c r="AV565" s="13" t="s">
        <v>86</v>
      </c>
      <c r="AW565" s="13" t="s">
        <v>38</v>
      </c>
      <c r="AX565" s="13" t="s">
        <v>82</v>
      </c>
      <c r="AY565" s="261" t="s">
        <v>183</v>
      </c>
    </row>
    <row r="566" s="14" customFormat="1">
      <c r="A566" s="14"/>
      <c r="B566" s="262"/>
      <c r="C566" s="263"/>
      <c r="D566" s="245" t="s">
        <v>196</v>
      </c>
      <c r="E566" s="264" t="s">
        <v>1</v>
      </c>
      <c r="F566" s="265" t="s">
        <v>98</v>
      </c>
      <c r="G566" s="263"/>
      <c r="H566" s="266">
        <v>3</v>
      </c>
      <c r="I566" s="267"/>
      <c r="J566" s="263"/>
      <c r="K566" s="263"/>
      <c r="L566" s="268"/>
      <c r="M566" s="269"/>
      <c r="N566" s="270"/>
      <c r="O566" s="270"/>
      <c r="P566" s="270"/>
      <c r="Q566" s="270"/>
      <c r="R566" s="270"/>
      <c r="S566" s="270"/>
      <c r="T566" s="271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72" t="s">
        <v>196</v>
      </c>
      <c r="AU566" s="272" t="s">
        <v>90</v>
      </c>
      <c r="AV566" s="14" t="s">
        <v>90</v>
      </c>
      <c r="AW566" s="14" t="s">
        <v>38</v>
      </c>
      <c r="AX566" s="14" t="s">
        <v>86</v>
      </c>
      <c r="AY566" s="272" t="s">
        <v>183</v>
      </c>
    </row>
    <row r="567" s="2" customFormat="1" ht="21.75" customHeight="1">
      <c r="A567" s="41"/>
      <c r="B567" s="42"/>
      <c r="C567" s="274" t="s">
        <v>707</v>
      </c>
      <c r="D567" s="274" t="s">
        <v>222</v>
      </c>
      <c r="E567" s="275" t="s">
        <v>1052</v>
      </c>
      <c r="F567" s="276" t="s">
        <v>1053</v>
      </c>
      <c r="G567" s="277" t="s">
        <v>294</v>
      </c>
      <c r="H567" s="278">
        <v>3</v>
      </c>
      <c r="I567" s="279"/>
      <c r="J567" s="280">
        <f>ROUND(I567*H567,2)</f>
        <v>0</v>
      </c>
      <c r="K567" s="276" t="s">
        <v>190</v>
      </c>
      <c r="L567" s="281"/>
      <c r="M567" s="282" t="s">
        <v>1</v>
      </c>
      <c r="N567" s="283" t="s">
        <v>47</v>
      </c>
      <c r="O567" s="94"/>
      <c r="P567" s="241">
        <f>O567*H567</f>
        <v>0</v>
      </c>
      <c r="Q567" s="241">
        <v>0.19600000000000001</v>
      </c>
      <c r="R567" s="241">
        <f>Q567*H567</f>
        <v>0.58800000000000008</v>
      </c>
      <c r="S567" s="241">
        <v>0</v>
      </c>
      <c r="T567" s="242">
        <f>S567*H567</f>
        <v>0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43" t="s">
        <v>113</v>
      </c>
      <c r="AT567" s="243" t="s">
        <v>222</v>
      </c>
      <c r="AU567" s="243" t="s">
        <v>90</v>
      </c>
      <c r="AY567" s="19" t="s">
        <v>183</v>
      </c>
      <c r="BE567" s="244">
        <f>IF(N567="základní",J567,0)</f>
        <v>0</v>
      </c>
      <c r="BF567" s="244">
        <f>IF(N567="snížená",J567,0)</f>
        <v>0</v>
      </c>
      <c r="BG567" s="244">
        <f>IF(N567="zákl. přenesená",J567,0)</f>
        <v>0</v>
      </c>
      <c r="BH567" s="244">
        <f>IF(N567="sníž. přenesená",J567,0)</f>
        <v>0</v>
      </c>
      <c r="BI567" s="244">
        <f>IF(N567="nulová",J567,0)</f>
        <v>0</v>
      </c>
      <c r="BJ567" s="19" t="s">
        <v>86</v>
      </c>
      <c r="BK567" s="244">
        <f>ROUND(I567*H567,2)</f>
        <v>0</v>
      </c>
      <c r="BL567" s="19" t="s">
        <v>101</v>
      </c>
      <c r="BM567" s="243" t="s">
        <v>4032</v>
      </c>
    </row>
    <row r="568" s="2" customFormat="1">
      <c r="A568" s="41"/>
      <c r="B568" s="42"/>
      <c r="C568" s="43"/>
      <c r="D568" s="245" t="s">
        <v>192</v>
      </c>
      <c r="E568" s="43"/>
      <c r="F568" s="246" t="s">
        <v>1053</v>
      </c>
      <c r="G568" s="43"/>
      <c r="H568" s="43"/>
      <c r="I568" s="247"/>
      <c r="J568" s="43"/>
      <c r="K568" s="43"/>
      <c r="L568" s="47"/>
      <c r="M568" s="248"/>
      <c r="N568" s="249"/>
      <c r="O568" s="94"/>
      <c r="P568" s="94"/>
      <c r="Q568" s="94"/>
      <c r="R568" s="94"/>
      <c r="S568" s="94"/>
      <c r="T568" s="95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19" t="s">
        <v>192</v>
      </c>
      <c r="AU568" s="19" t="s">
        <v>90</v>
      </c>
    </row>
    <row r="569" s="13" customFormat="1">
      <c r="A569" s="13"/>
      <c r="B569" s="252"/>
      <c r="C569" s="253"/>
      <c r="D569" s="245" t="s">
        <v>196</v>
      </c>
      <c r="E569" s="254" t="s">
        <v>1</v>
      </c>
      <c r="F569" s="255" t="s">
        <v>3812</v>
      </c>
      <c r="G569" s="253"/>
      <c r="H569" s="254" t="s">
        <v>1</v>
      </c>
      <c r="I569" s="256"/>
      <c r="J569" s="253"/>
      <c r="K569" s="253"/>
      <c r="L569" s="257"/>
      <c r="M569" s="258"/>
      <c r="N569" s="259"/>
      <c r="O569" s="259"/>
      <c r="P569" s="259"/>
      <c r="Q569" s="259"/>
      <c r="R569" s="259"/>
      <c r="S569" s="259"/>
      <c r="T569" s="26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61" t="s">
        <v>196</v>
      </c>
      <c r="AU569" s="261" t="s">
        <v>90</v>
      </c>
      <c r="AV569" s="13" t="s">
        <v>86</v>
      </c>
      <c r="AW569" s="13" t="s">
        <v>38</v>
      </c>
      <c r="AX569" s="13" t="s">
        <v>82</v>
      </c>
      <c r="AY569" s="261" t="s">
        <v>183</v>
      </c>
    </row>
    <row r="570" s="14" customFormat="1">
      <c r="A570" s="14"/>
      <c r="B570" s="262"/>
      <c r="C570" s="263"/>
      <c r="D570" s="245" t="s">
        <v>196</v>
      </c>
      <c r="E570" s="264" t="s">
        <v>1</v>
      </c>
      <c r="F570" s="265" t="s">
        <v>98</v>
      </c>
      <c r="G570" s="263"/>
      <c r="H570" s="266">
        <v>3</v>
      </c>
      <c r="I570" s="267"/>
      <c r="J570" s="263"/>
      <c r="K570" s="263"/>
      <c r="L570" s="268"/>
      <c r="M570" s="269"/>
      <c r="N570" s="270"/>
      <c r="O570" s="270"/>
      <c r="P570" s="270"/>
      <c r="Q570" s="270"/>
      <c r="R570" s="270"/>
      <c r="S570" s="270"/>
      <c r="T570" s="271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72" t="s">
        <v>196</v>
      </c>
      <c r="AU570" s="272" t="s">
        <v>90</v>
      </c>
      <c r="AV570" s="14" t="s">
        <v>90</v>
      </c>
      <c r="AW570" s="14" t="s">
        <v>38</v>
      </c>
      <c r="AX570" s="14" t="s">
        <v>86</v>
      </c>
      <c r="AY570" s="272" t="s">
        <v>183</v>
      </c>
    </row>
    <row r="571" s="2" customFormat="1" ht="24.15" customHeight="1">
      <c r="A571" s="41"/>
      <c r="B571" s="42"/>
      <c r="C571" s="232" t="s">
        <v>713</v>
      </c>
      <c r="D571" s="232" t="s">
        <v>186</v>
      </c>
      <c r="E571" s="233" t="s">
        <v>1461</v>
      </c>
      <c r="F571" s="234" t="s">
        <v>1462</v>
      </c>
      <c r="G571" s="235" t="s">
        <v>209</v>
      </c>
      <c r="H571" s="236">
        <v>1.363</v>
      </c>
      <c r="I571" s="237"/>
      <c r="J571" s="238">
        <f>ROUND(I571*H571,2)</f>
        <v>0</v>
      </c>
      <c r="K571" s="234" t="s">
        <v>190</v>
      </c>
      <c r="L571" s="47"/>
      <c r="M571" s="239" t="s">
        <v>1</v>
      </c>
      <c r="N571" s="240" t="s">
        <v>47</v>
      </c>
      <c r="O571" s="94"/>
      <c r="P571" s="241">
        <f>O571*H571</f>
        <v>0</v>
      </c>
      <c r="Q571" s="241">
        <v>0</v>
      </c>
      <c r="R571" s="241">
        <f>Q571*H571</f>
        <v>0</v>
      </c>
      <c r="S571" s="241">
        <v>0</v>
      </c>
      <c r="T571" s="242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43" t="s">
        <v>101</v>
      </c>
      <c r="AT571" s="243" t="s">
        <v>186</v>
      </c>
      <c r="AU571" s="243" t="s">
        <v>90</v>
      </c>
      <c r="AY571" s="19" t="s">
        <v>183</v>
      </c>
      <c r="BE571" s="244">
        <f>IF(N571="základní",J571,0)</f>
        <v>0</v>
      </c>
      <c r="BF571" s="244">
        <f>IF(N571="snížená",J571,0)</f>
        <v>0</v>
      </c>
      <c r="BG571" s="244">
        <f>IF(N571="zákl. přenesená",J571,0)</f>
        <v>0</v>
      </c>
      <c r="BH571" s="244">
        <f>IF(N571="sníž. přenesená",J571,0)</f>
        <v>0</v>
      </c>
      <c r="BI571" s="244">
        <f>IF(N571="nulová",J571,0)</f>
        <v>0</v>
      </c>
      <c r="BJ571" s="19" t="s">
        <v>86</v>
      </c>
      <c r="BK571" s="244">
        <f>ROUND(I571*H571,2)</f>
        <v>0</v>
      </c>
      <c r="BL571" s="19" t="s">
        <v>101</v>
      </c>
      <c r="BM571" s="243" t="s">
        <v>4033</v>
      </c>
    </row>
    <row r="572" s="2" customFormat="1">
      <c r="A572" s="41"/>
      <c r="B572" s="42"/>
      <c r="C572" s="43"/>
      <c r="D572" s="245" t="s">
        <v>192</v>
      </c>
      <c r="E572" s="43"/>
      <c r="F572" s="246" t="s">
        <v>1464</v>
      </c>
      <c r="G572" s="43"/>
      <c r="H572" s="43"/>
      <c r="I572" s="247"/>
      <c r="J572" s="43"/>
      <c r="K572" s="43"/>
      <c r="L572" s="47"/>
      <c r="M572" s="248"/>
      <c r="N572" s="249"/>
      <c r="O572" s="94"/>
      <c r="P572" s="94"/>
      <c r="Q572" s="94"/>
      <c r="R572" s="94"/>
      <c r="S572" s="94"/>
      <c r="T572" s="95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19" t="s">
        <v>192</v>
      </c>
      <c r="AU572" s="19" t="s">
        <v>90</v>
      </c>
    </row>
    <row r="573" s="2" customFormat="1">
      <c r="A573" s="41"/>
      <c r="B573" s="42"/>
      <c r="C573" s="43"/>
      <c r="D573" s="250" t="s">
        <v>194</v>
      </c>
      <c r="E573" s="43"/>
      <c r="F573" s="251" t="s">
        <v>1465</v>
      </c>
      <c r="G573" s="43"/>
      <c r="H573" s="43"/>
      <c r="I573" s="247"/>
      <c r="J573" s="43"/>
      <c r="K573" s="43"/>
      <c r="L573" s="47"/>
      <c r="M573" s="248"/>
      <c r="N573" s="249"/>
      <c r="O573" s="94"/>
      <c r="P573" s="94"/>
      <c r="Q573" s="94"/>
      <c r="R573" s="94"/>
      <c r="S573" s="94"/>
      <c r="T573" s="95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19" t="s">
        <v>194</v>
      </c>
      <c r="AU573" s="19" t="s">
        <v>90</v>
      </c>
    </row>
    <row r="574" s="12" customFormat="1" ht="22.8" customHeight="1">
      <c r="A574" s="12"/>
      <c r="B574" s="216"/>
      <c r="C574" s="217"/>
      <c r="D574" s="218" t="s">
        <v>81</v>
      </c>
      <c r="E574" s="230" t="s">
        <v>794</v>
      </c>
      <c r="F574" s="230" t="s">
        <v>1467</v>
      </c>
      <c r="G574" s="217"/>
      <c r="H574" s="217"/>
      <c r="I574" s="220"/>
      <c r="J574" s="231">
        <f>BK574</f>
        <v>0</v>
      </c>
      <c r="K574" s="217"/>
      <c r="L574" s="222"/>
      <c r="M574" s="223"/>
      <c r="N574" s="224"/>
      <c r="O574" s="224"/>
      <c r="P574" s="225">
        <f>SUM(P575:P614)</f>
        <v>0</v>
      </c>
      <c r="Q574" s="224"/>
      <c r="R574" s="225">
        <f>SUM(R575:R614)</f>
        <v>28.821525000000001</v>
      </c>
      <c r="S574" s="224"/>
      <c r="T574" s="226">
        <f>SUM(T575:T614)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27" t="s">
        <v>86</v>
      </c>
      <c r="AT574" s="228" t="s">
        <v>81</v>
      </c>
      <c r="AU574" s="228" t="s">
        <v>86</v>
      </c>
      <c r="AY574" s="227" t="s">
        <v>183</v>
      </c>
      <c r="BK574" s="229">
        <f>SUM(BK575:BK614)</f>
        <v>0</v>
      </c>
    </row>
    <row r="575" s="2" customFormat="1" ht="37.8" customHeight="1">
      <c r="A575" s="41"/>
      <c r="B575" s="42"/>
      <c r="C575" s="232" t="s">
        <v>717</v>
      </c>
      <c r="D575" s="232" t="s">
        <v>186</v>
      </c>
      <c r="E575" s="233" t="s">
        <v>2406</v>
      </c>
      <c r="F575" s="234" t="s">
        <v>2407</v>
      </c>
      <c r="G575" s="235" t="s">
        <v>231</v>
      </c>
      <c r="H575" s="236">
        <v>103.5</v>
      </c>
      <c r="I575" s="237"/>
      <c r="J575" s="238">
        <f>ROUND(I575*H575,2)</f>
        <v>0</v>
      </c>
      <c r="K575" s="234" t="s">
        <v>190</v>
      </c>
      <c r="L575" s="47"/>
      <c r="M575" s="239" t="s">
        <v>1</v>
      </c>
      <c r="N575" s="240" t="s">
        <v>47</v>
      </c>
      <c r="O575" s="94"/>
      <c r="P575" s="241">
        <f>O575*H575</f>
        <v>0</v>
      </c>
      <c r="Q575" s="241">
        <v>0.27561000000000002</v>
      </c>
      <c r="R575" s="241">
        <f>Q575*H575</f>
        <v>28.525635000000001</v>
      </c>
      <c r="S575" s="241">
        <v>0</v>
      </c>
      <c r="T575" s="242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43" t="s">
        <v>101</v>
      </c>
      <c r="AT575" s="243" t="s">
        <v>186</v>
      </c>
      <c r="AU575" s="243" t="s">
        <v>90</v>
      </c>
      <c r="AY575" s="19" t="s">
        <v>183</v>
      </c>
      <c r="BE575" s="244">
        <f>IF(N575="základní",J575,0)</f>
        <v>0</v>
      </c>
      <c r="BF575" s="244">
        <f>IF(N575="snížená",J575,0)</f>
        <v>0</v>
      </c>
      <c r="BG575" s="244">
        <f>IF(N575="zákl. přenesená",J575,0)</f>
        <v>0</v>
      </c>
      <c r="BH575" s="244">
        <f>IF(N575="sníž. přenesená",J575,0)</f>
        <v>0</v>
      </c>
      <c r="BI575" s="244">
        <f>IF(N575="nulová",J575,0)</f>
        <v>0</v>
      </c>
      <c r="BJ575" s="19" t="s">
        <v>86</v>
      </c>
      <c r="BK575" s="244">
        <f>ROUND(I575*H575,2)</f>
        <v>0</v>
      </c>
      <c r="BL575" s="19" t="s">
        <v>101</v>
      </c>
      <c r="BM575" s="243" t="s">
        <v>4034</v>
      </c>
    </row>
    <row r="576" s="2" customFormat="1">
      <c r="A576" s="41"/>
      <c r="B576" s="42"/>
      <c r="C576" s="43"/>
      <c r="D576" s="245" t="s">
        <v>192</v>
      </c>
      <c r="E576" s="43"/>
      <c r="F576" s="246" t="s">
        <v>2409</v>
      </c>
      <c r="G576" s="43"/>
      <c r="H576" s="43"/>
      <c r="I576" s="247"/>
      <c r="J576" s="43"/>
      <c r="K576" s="43"/>
      <c r="L576" s="47"/>
      <c r="M576" s="248"/>
      <c r="N576" s="249"/>
      <c r="O576" s="94"/>
      <c r="P576" s="94"/>
      <c r="Q576" s="94"/>
      <c r="R576" s="94"/>
      <c r="S576" s="94"/>
      <c r="T576" s="95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19" t="s">
        <v>192</v>
      </c>
      <c r="AU576" s="19" t="s">
        <v>90</v>
      </c>
    </row>
    <row r="577" s="2" customFormat="1">
      <c r="A577" s="41"/>
      <c r="B577" s="42"/>
      <c r="C577" s="43"/>
      <c r="D577" s="250" t="s">
        <v>194</v>
      </c>
      <c r="E577" s="43"/>
      <c r="F577" s="251" t="s">
        <v>2410</v>
      </c>
      <c r="G577" s="43"/>
      <c r="H577" s="43"/>
      <c r="I577" s="247"/>
      <c r="J577" s="43"/>
      <c r="K577" s="43"/>
      <c r="L577" s="47"/>
      <c r="M577" s="248"/>
      <c r="N577" s="249"/>
      <c r="O577" s="94"/>
      <c r="P577" s="94"/>
      <c r="Q577" s="94"/>
      <c r="R577" s="94"/>
      <c r="S577" s="94"/>
      <c r="T577" s="95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19" t="s">
        <v>194</v>
      </c>
      <c r="AU577" s="19" t="s">
        <v>90</v>
      </c>
    </row>
    <row r="578" s="13" customFormat="1">
      <c r="A578" s="13"/>
      <c r="B578" s="252"/>
      <c r="C578" s="253"/>
      <c r="D578" s="245" t="s">
        <v>196</v>
      </c>
      <c r="E578" s="254" t="s">
        <v>1</v>
      </c>
      <c r="F578" s="255" t="s">
        <v>3812</v>
      </c>
      <c r="G578" s="253"/>
      <c r="H578" s="254" t="s">
        <v>1</v>
      </c>
      <c r="I578" s="256"/>
      <c r="J578" s="253"/>
      <c r="K578" s="253"/>
      <c r="L578" s="257"/>
      <c r="M578" s="258"/>
      <c r="N578" s="259"/>
      <c r="O578" s="259"/>
      <c r="P578" s="259"/>
      <c r="Q578" s="259"/>
      <c r="R578" s="259"/>
      <c r="S578" s="259"/>
      <c r="T578" s="26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61" t="s">
        <v>196</v>
      </c>
      <c r="AU578" s="261" t="s">
        <v>90</v>
      </c>
      <c r="AV578" s="13" t="s">
        <v>86</v>
      </c>
      <c r="AW578" s="13" t="s">
        <v>38</v>
      </c>
      <c r="AX578" s="13" t="s">
        <v>82</v>
      </c>
      <c r="AY578" s="261" t="s">
        <v>183</v>
      </c>
    </row>
    <row r="579" s="14" customFormat="1">
      <c r="A579" s="14"/>
      <c r="B579" s="262"/>
      <c r="C579" s="263"/>
      <c r="D579" s="245" t="s">
        <v>196</v>
      </c>
      <c r="E579" s="264" t="s">
        <v>1</v>
      </c>
      <c r="F579" s="265" t="s">
        <v>4035</v>
      </c>
      <c r="G579" s="263"/>
      <c r="H579" s="266">
        <v>103.5</v>
      </c>
      <c r="I579" s="267"/>
      <c r="J579" s="263"/>
      <c r="K579" s="263"/>
      <c r="L579" s="268"/>
      <c r="M579" s="269"/>
      <c r="N579" s="270"/>
      <c r="O579" s="270"/>
      <c r="P579" s="270"/>
      <c r="Q579" s="270"/>
      <c r="R579" s="270"/>
      <c r="S579" s="270"/>
      <c r="T579" s="271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72" t="s">
        <v>196</v>
      </c>
      <c r="AU579" s="272" t="s">
        <v>90</v>
      </c>
      <c r="AV579" s="14" t="s">
        <v>90</v>
      </c>
      <c r="AW579" s="14" t="s">
        <v>38</v>
      </c>
      <c r="AX579" s="14" t="s">
        <v>86</v>
      </c>
      <c r="AY579" s="272" t="s">
        <v>183</v>
      </c>
    </row>
    <row r="580" s="2" customFormat="1" ht="16.5" customHeight="1">
      <c r="A580" s="41"/>
      <c r="B580" s="42"/>
      <c r="C580" s="232" t="s">
        <v>723</v>
      </c>
      <c r="D580" s="232" t="s">
        <v>186</v>
      </c>
      <c r="E580" s="233" t="s">
        <v>2412</v>
      </c>
      <c r="F580" s="234" t="s">
        <v>2413</v>
      </c>
      <c r="G580" s="235" t="s">
        <v>231</v>
      </c>
      <c r="H580" s="236">
        <v>155.25</v>
      </c>
      <c r="I580" s="237"/>
      <c r="J580" s="238">
        <f>ROUND(I580*H580,2)</f>
        <v>0</v>
      </c>
      <c r="K580" s="234" t="s">
        <v>190</v>
      </c>
      <c r="L580" s="47"/>
      <c r="M580" s="239" t="s">
        <v>1</v>
      </c>
      <c r="N580" s="240" t="s">
        <v>47</v>
      </c>
      <c r="O580" s="94"/>
      <c r="P580" s="241">
        <f>O580*H580</f>
        <v>0</v>
      </c>
      <c r="Q580" s="241">
        <v>0.00016000000000000001</v>
      </c>
      <c r="R580" s="241">
        <f>Q580*H580</f>
        <v>0.024840000000000001</v>
      </c>
      <c r="S580" s="241">
        <v>0</v>
      </c>
      <c r="T580" s="242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43" t="s">
        <v>101</v>
      </c>
      <c r="AT580" s="243" t="s">
        <v>186</v>
      </c>
      <c r="AU580" s="243" t="s">
        <v>90</v>
      </c>
      <c r="AY580" s="19" t="s">
        <v>183</v>
      </c>
      <c r="BE580" s="244">
        <f>IF(N580="základní",J580,0)</f>
        <v>0</v>
      </c>
      <c r="BF580" s="244">
        <f>IF(N580="snížená",J580,0)</f>
        <v>0</v>
      </c>
      <c r="BG580" s="244">
        <f>IF(N580="zákl. přenesená",J580,0)</f>
        <v>0</v>
      </c>
      <c r="BH580" s="244">
        <f>IF(N580="sníž. přenesená",J580,0)</f>
        <v>0</v>
      </c>
      <c r="BI580" s="244">
        <f>IF(N580="nulová",J580,0)</f>
        <v>0</v>
      </c>
      <c r="BJ580" s="19" t="s">
        <v>86</v>
      </c>
      <c r="BK580" s="244">
        <f>ROUND(I580*H580,2)</f>
        <v>0</v>
      </c>
      <c r="BL580" s="19" t="s">
        <v>101</v>
      </c>
      <c r="BM580" s="243" t="s">
        <v>4036</v>
      </c>
    </row>
    <row r="581" s="2" customFormat="1">
      <c r="A581" s="41"/>
      <c r="B581" s="42"/>
      <c r="C581" s="43"/>
      <c r="D581" s="245" t="s">
        <v>192</v>
      </c>
      <c r="E581" s="43"/>
      <c r="F581" s="246" t="s">
        <v>2413</v>
      </c>
      <c r="G581" s="43"/>
      <c r="H581" s="43"/>
      <c r="I581" s="247"/>
      <c r="J581" s="43"/>
      <c r="K581" s="43"/>
      <c r="L581" s="47"/>
      <c r="M581" s="248"/>
      <c r="N581" s="249"/>
      <c r="O581" s="94"/>
      <c r="P581" s="94"/>
      <c r="Q581" s="94"/>
      <c r="R581" s="94"/>
      <c r="S581" s="94"/>
      <c r="T581" s="95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19" t="s">
        <v>192</v>
      </c>
      <c r="AU581" s="19" t="s">
        <v>90</v>
      </c>
    </row>
    <row r="582" s="2" customFormat="1">
      <c r="A582" s="41"/>
      <c r="B582" s="42"/>
      <c r="C582" s="43"/>
      <c r="D582" s="250" t="s">
        <v>194</v>
      </c>
      <c r="E582" s="43"/>
      <c r="F582" s="251" t="s">
        <v>2415</v>
      </c>
      <c r="G582" s="43"/>
      <c r="H582" s="43"/>
      <c r="I582" s="247"/>
      <c r="J582" s="43"/>
      <c r="K582" s="43"/>
      <c r="L582" s="47"/>
      <c r="M582" s="248"/>
      <c r="N582" s="249"/>
      <c r="O582" s="94"/>
      <c r="P582" s="94"/>
      <c r="Q582" s="94"/>
      <c r="R582" s="94"/>
      <c r="S582" s="94"/>
      <c r="T582" s="95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19" t="s">
        <v>194</v>
      </c>
      <c r="AU582" s="19" t="s">
        <v>90</v>
      </c>
    </row>
    <row r="583" s="13" customFormat="1">
      <c r="A583" s="13"/>
      <c r="B583" s="252"/>
      <c r="C583" s="253"/>
      <c r="D583" s="245" t="s">
        <v>196</v>
      </c>
      <c r="E583" s="254" t="s">
        <v>1</v>
      </c>
      <c r="F583" s="255" t="s">
        <v>3812</v>
      </c>
      <c r="G583" s="253"/>
      <c r="H583" s="254" t="s">
        <v>1</v>
      </c>
      <c r="I583" s="256"/>
      <c r="J583" s="253"/>
      <c r="K583" s="253"/>
      <c r="L583" s="257"/>
      <c r="M583" s="258"/>
      <c r="N583" s="259"/>
      <c r="O583" s="259"/>
      <c r="P583" s="259"/>
      <c r="Q583" s="259"/>
      <c r="R583" s="259"/>
      <c r="S583" s="259"/>
      <c r="T583" s="26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61" t="s">
        <v>196</v>
      </c>
      <c r="AU583" s="261" t="s">
        <v>90</v>
      </c>
      <c r="AV583" s="13" t="s">
        <v>86</v>
      </c>
      <c r="AW583" s="13" t="s">
        <v>38</v>
      </c>
      <c r="AX583" s="13" t="s">
        <v>82</v>
      </c>
      <c r="AY583" s="261" t="s">
        <v>183</v>
      </c>
    </row>
    <row r="584" s="14" customFormat="1">
      <c r="A584" s="14"/>
      <c r="B584" s="262"/>
      <c r="C584" s="263"/>
      <c r="D584" s="245" t="s">
        <v>196</v>
      </c>
      <c r="E584" s="264" t="s">
        <v>1</v>
      </c>
      <c r="F584" s="265" t="s">
        <v>4037</v>
      </c>
      <c r="G584" s="263"/>
      <c r="H584" s="266">
        <v>155.25</v>
      </c>
      <c r="I584" s="267"/>
      <c r="J584" s="263"/>
      <c r="K584" s="263"/>
      <c r="L584" s="268"/>
      <c r="M584" s="269"/>
      <c r="N584" s="270"/>
      <c r="O584" s="270"/>
      <c r="P584" s="270"/>
      <c r="Q584" s="270"/>
      <c r="R584" s="270"/>
      <c r="S584" s="270"/>
      <c r="T584" s="27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72" t="s">
        <v>196</v>
      </c>
      <c r="AU584" s="272" t="s">
        <v>90</v>
      </c>
      <c r="AV584" s="14" t="s">
        <v>90</v>
      </c>
      <c r="AW584" s="14" t="s">
        <v>38</v>
      </c>
      <c r="AX584" s="14" t="s">
        <v>86</v>
      </c>
      <c r="AY584" s="272" t="s">
        <v>183</v>
      </c>
    </row>
    <row r="585" s="2" customFormat="1" ht="21.75" customHeight="1">
      <c r="A585" s="41"/>
      <c r="B585" s="42"/>
      <c r="C585" s="232" t="s">
        <v>727</v>
      </c>
      <c r="D585" s="232" t="s">
        <v>186</v>
      </c>
      <c r="E585" s="233" t="s">
        <v>4038</v>
      </c>
      <c r="F585" s="234" t="s">
        <v>4039</v>
      </c>
      <c r="G585" s="235" t="s">
        <v>294</v>
      </c>
      <c r="H585" s="236">
        <v>2</v>
      </c>
      <c r="I585" s="237"/>
      <c r="J585" s="238">
        <f>ROUND(I585*H585,2)</f>
        <v>0</v>
      </c>
      <c r="K585" s="234" t="s">
        <v>1</v>
      </c>
      <c r="L585" s="47"/>
      <c r="M585" s="239" t="s">
        <v>1</v>
      </c>
      <c r="N585" s="240" t="s">
        <v>47</v>
      </c>
      <c r="O585" s="94"/>
      <c r="P585" s="241">
        <f>O585*H585</f>
        <v>0</v>
      </c>
      <c r="Q585" s="241">
        <v>0</v>
      </c>
      <c r="R585" s="241">
        <f>Q585*H585</f>
        <v>0</v>
      </c>
      <c r="S585" s="241">
        <v>0</v>
      </c>
      <c r="T585" s="242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43" t="s">
        <v>101</v>
      </c>
      <c r="AT585" s="243" t="s">
        <v>186</v>
      </c>
      <c r="AU585" s="243" t="s">
        <v>90</v>
      </c>
      <c r="AY585" s="19" t="s">
        <v>183</v>
      </c>
      <c r="BE585" s="244">
        <f>IF(N585="základní",J585,0)</f>
        <v>0</v>
      </c>
      <c r="BF585" s="244">
        <f>IF(N585="snížená",J585,0)</f>
        <v>0</v>
      </c>
      <c r="BG585" s="244">
        <f>IF(N585="zákl. přenesená",J585,0)</f>
        <v>0</v>
      </c>
      <c r="BH585" s="244">
        <f>IF(N585="sníž. přenesená",J585,0)</f>
        <v>0</v>
      </c>
      <c r="BI585" s="244">
        <f>IF(N585="nulová",J585,0)</f>
        <v>0</v>
      </c>
      <c r="BJ585" s="19" t="s">
        <v>86</v>
      </c>
      <c r="BK585" s="244">
        <f>ROUND(I585*H585,2)</f>
        <v>0</v>
      </c>
      <c r="BL585" s="19" t="s">
        <v>101</v>
      </c>
      <c r="BM585" s="243" t="s">
        <v>4040</v>
      </c>
    </row>
    <row r="586" s="2" customFormat="1">
      <c r="A586" s="41"/>
      <c r="B586" s="42"/>
      <c r="C586" s="43"/>
      <c r="D586" s="245" t="s">
        <v>192</v>
      </c>
      <c r="E586" s="43"/>
      <c r="F586" s="246" t="s">
        <v>2041</v>
      </c>
      <c r="G586" s="43"/>
      <c r="H586" s="43"/>
      <c r="I586" s="247"/>
      <c r="J586" s="43"/>
      <c r="K586" s="43"/>
      <c r="L586" s="47"/>
      <c r="M586" s="248"/>
      <c r="N586" s="249"/>
      <c r="O586" s="94"/>
      <c r="P586" s="94"/>
      <c r="Q586" s="94"/>
      <c r="R586" s="94"/>
      <c r="S586" s="94"/>
      <c r="T586" s="95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19" t="s">
        <v>192</v>
      </c>
      <c r="AU586" s="19" t="s">
        <v>90</v>
      </c>
    </row>
    <row r="587" s="14" customFormat="1">
      <c r="A587" s="14"/>
      <c r="B587" s="262"/>
      <c r="C587" s="263"/>
      <c r="D587" s="245" t="s">
        <v>196</v>
      </c>
      <c r="E587" s="264" t="s">
        <v>1</v>
      </c>
      <c r="F587" s="265" t="s">
        <v>90</v>
      </c>
      <c r="G587" s="263"/>
      <c r="H587" s="266">
        <v>2</v>
      </c>
      <c r="I587" s="267"/>
      <c r="J587" s="263"/>
      <c r="K587" s="263"/>
      <c r="L587" s="268"/>
      <c r="M587" s="269"/>
      <c r="N587" s="270"/>
      <c r="O587" s="270"/>
      <c r="P587" s="270"/>
      <c r="Q587" s="270"/>
      <c r="R587" s="270"/>
      <c r="S587" s="270"/>
      <c r="T587" s="271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72" t="s">
        <v>196</v>
      </c>
      <c r="AU587" s="272" t="s">
        <v>90</v>
      </c>
      <c r="AV587" s="14" t="s">
        <v>90</v>
      </c>
      <c r="AW587" s="14" t="s">
        <v>38</v>
      </c>
      <c r="AX587" s="14" t="s">
        <v>82</v>
      </c>
      <c r="AY587" s="272" t="s">
        <v>183</v>
      </c>
    </row>
    <row r="588" s="2" customFormat="1" ht="33" customHeight="1">
      <c r="A588" s="41"/>
      <c r="B588" s="42"/>
      <c r="C588" s="232" t="s">
        <v>731</v>
      </c>
      <c r="D588" s="232" t="s">
        <v>186</v>
      </c>
      <c r="E588" s="233" t="s">
        <v>4041</v>
      </c>
      <c r="F588" s="234" t="s">
        <v>4042</v>
      </c>
      <c r="G588" s="235" t="s">
        <v>231</v>
      </c>
      <c r="H588" s="236">
        <v>20</v>
      </c>
      <c r="I588" s="237"/>
      <c r="J588" s="238">
        <f>ROUND(I588*H588,2)</f>
        <v>0</v>
      </c>
      <c r="K588" s="234" t="s">
        <v>190</v>
      </c>
      <c r="L588" s="47"/>
      <c r="M588" s="239" t="s">
        <v>1</v>
      </c>
      <c r="N588" s="240" t="s">
        <v>47</v>
      </c>
      <c r="O588" s="94"/>
      <c r="P588" s="241">
        <f>O588*H588</f>
        <v>0</v>
      </c>
      <c r="Q588" s="241">
        <v>1.0000000000000001E-05</v>
      </c>
      <c r="R588" s="241">
        <f>Q588*H588</f>
        <v>0.00020000000000000001</v>
      </c>
      <c r="S588" s="241">
        <v>0</v>
      </c>
      <c r="T588" s="242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43" t="s">
        <v>101</v>
      </c>
      <c r="AT588" s="243" t="s">
        <v>186</v>
      </c>
      <c r="AU588" s="243" t="s">
        <v>90</v>
      </c>
      <c r="AY588" s="19" t="s">
        <v>183</v>
      </c>
      <c r="BE588" s="244">
        <f>IF(N588="základní",J588,0)</f>
        <v>0</v>
      </c>
      <c r="BF588" s="244">
        <f>IF(N588="snížená",J588,0)</f>
        <v>0</v>
      </c>
      <c r="BG588" s="244">
        <f>IF(N588="zákl. přenesená",J588,0)</f>
        <v>0</v>
      </c>
      <c r="BH588" s="244">
        <f>IF(N588="sníž. přenesená",J588,0)</f>
        <v>0</v>
      </c>
      <c r="BI588" s="244">
        <f>IF(N588="nulová",J588,0)</f>
        <v>0</v>
      </c>
      <c r="BJ588" s="19" t="s">
        <v>86</v>
      </c>
      <c r="BK588" s="244">
        <f>ROUND(I588*H588,2)</f>
        <v>0</v>
      </c>
      <c r="BL588" s="19" t="s">
        <v>101</v>
      </c>
      <c r="BM588" s="243" t="s">
        <v>4043</v>
      </c>
    </row>
    <row r="589" s="2" customFormat="1">
      <c r="A589" s="41"/>
      <c r="B589" s="42"/>
      <c r="C589" s="43"/>
      <c r="D589" s="245" t="s">
        <v>192</v>
      </c>
      <c r="E589" s="43"/>
      <c r="F589" s="246" t="s">
        <v>4044</v>
      </c>
      <c r="G589" s="43"/>
      <c r="H589" s="43"/>
      <c r="I589" s="247"/>
      <c r="J589" s="43"/>
      <c r="K589" s="43"/>
      <c r="L589" s="47"/>
      <c r="M589" s="248"/>
      <c r="N589" s="249"/>
      <c r="O589" s="94"/>
      <c r="P589" s="94"/>
      <c r="Q589" s="94"/>
      <c r="R589" s="94"/>
      <c r="S589" s="94"/>
      <c r="T589" s="95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19" t="s">
        <v>192</v>
      </c>
      <c r="AU589" s="19" t="s">
        <v>90</v>
      </c>
    </row>
    <row r="590" s="2" customFormat="1">
      <c r="A590" s="41"/>
      <c r="B590" s="42"/>
      <c r="C590" s="43"/>
      <c r="D590" s="250" t="s">
        <v>194</v>
      </c>
      <c r="E590" s="43"/>
      <c r="F590" s="251" t="s">
        <v>4045</v>
      </c>
      <c r="G590" s="43"/>
      <c r="H590" s="43"/>
      <c r="I590" s="247"/>
      <c r="J590" s="43"/>
      <c r="K590" s="43"/>
      <c r="L590" s="47"/>
      <c r="M590" s="248"/>
      <c r="N590" s="249"/>
      <c r="O590" s="94"/>
      <c r="P590" s="94"/>
      <c r="Q590" s="94"/>
      <c r="R590" s="94"/>
      <c r="S590" s="94"/>
      <c r="T590" s="95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19" t="s">
        <v>194</v>
      </c>
      <c r="AU590" s="19" t="s">
        <v>90</v>
      </c>
    </row>
    <row r="591" s="14" customFormat="1">
      <c r="A591" s="14"/>
      <c r="B591" s="262"/>
      <c r="C591" s="263"/>
      <c r="D591" s="245" t="s">
        <v>196</v>
      </c>
      <c r="E591" s="264" t="s">
        <v>1</v>
      </c>
      <c r="F591" s="265" t="s">
        <v>4046</v>
      </c>
      <c r="G591" s="263"/>
      <c r="H591" s="266">
        <v>20</v>
      </c>
      <c r="I591" s="267"/>
      <c r="J591" s="263"/>
      <c r="K591" s="263"/>
      <c r="L591" s="268"/>
      <c r="M591" s="269"/>
      <c r="N591" s="270"/>
      <c r="O591" s="270"/>
      <c r="P591" s="270"/>
      <c r="Q591" s="270"/>
      <c r="R591" s="270"/>
      <c r="S591" s="270"/>
      <c r="T591" s="271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72" t="s">
        <v>196</v>
      </c>
      <c r="AU591" s="272" t="s">
        <v>90</v>
      </c>
      <c r="AV591" s="14" t="s">
        <v>90</v>
      </c>
      <c r="AW591" s="14" t="s">
        <v>38</v>
      </c>
      <c r="AX591" s="14" t="s">
        <v>86</v>
      </c>
      <c r="AY591" s="272" t="s">
        <v>183</v>
      </c>
    </row>
    <row r="592" s="2" customFormat="1" ht="24.15" customHeight="1">
      <c r="A592" s="41"/>
      <c r="B592" s="42"/>
      <c r="C592" s="274" t="s">
        <v>737</v>
      </c>
      <c r="D592" s="274" t="s">
        <v>222</v>
      </c>
      <c r="E592" s="275" t="s">
        <v>4047</v>
      </c>
      <c r="F592" s="276" t="s">
        <v>4048</v>
      </c>
      <c r="G592" s="277" t="s">
        <v>231</v>
      </c>
      <c r="H592" s="278">
        <v>21</v>
      </c>
      <c r="I592" s="279"/>
      <c r="J592" s="280">
        <f>ROUND(I592*H592,2)</f>
        <v>0</v>
      </c>
      <c r="K592" s="276" t="s">
        <v>190</v>
      </c>
      <c r="L592" s="281"/>
      <c r="M592" s="282" t="s">
        <v>1</v>
      </c>
      <c r="N592" s="283" t="s">
        <v>47</v>
      </c>
      <c r="O592" s="94"/>
      <c r="P592" s="241">
        <f>O592*H592</f>
        <v>0</v>
      </c>
      <c r="Q592" s="241">
        <v>0.0041099999999999999</v>
      </c>
      <c r="R592" s="241">
        <f>Q592*H592</f>
        <v>0.086309999999999998</v>
      </c>
      <c r="S592" s="241">
        <v>0</v>
      </c>
      <c r="T592" s="242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43" t="s">
        <v>113</v>
      </c>
      <c r="AT592" s="243" t="s">
        <v>222</v>
      </c>
      <c r="AU592" s="243" t="s">
        <v>90</v>
      </c>
      <c r="AY592" s="19" t="s">
        <v>183</v>
      </c>
      <c r="BE592" s="244">
        <f>IF(N592="základní",J592,0)</f>
        <v>0</v>
      </c>
      <c r="BF592" s="244">
        <f>IF(N592="snížená",J592,0)</f>
        <v>0</v>
      </c>
      <c r="BG592" s="244">
        <f>IF(N592="zákl. přenesená",J592,0)</f>
        <v>0</v>
      </c>
      <c r="BH592" s="244">
        <f>IF(N592="sníž. přenesená",J592,0)</f>
        <v>0</v>
      </c>
      <c r="BI592" s="244">
        <f>IF(N592="nulová",J592,0)</f>
        <v>0</v>
      </c>
      <c r="BJ592" s="19" t="s">
        <v>86</v>
      </c>
      <c r="BK592" s="244">
        <f>ROUND(I592*H592,2)</f>
        <v>0</v>
      </c>
      <c r="BL592" s="19" t="s">
        <v>101</v>
      </c>
      <c r="BM592" s="243" t="s">
        <v>4049</v>
      </c>
    </row>
    <row r="593" s="2" customFormat="1">
      <c r="A593" s="41"/>
      <c r="B593" s="42"/>
      <c r="C593" s="43"/>
      <c r="D593" s="245" t="s">
        <v>192</v>
      </c>
      <c r="E593" s="43"/>
      <c r="F593" s="246" t="s">
        <v>4048</v>
      </c>
      <c r="G593" s="43"/>
      <c r="H593" s="43"/>
      <c r="I593" s="247"/>
      <c r="J593" s="43"/>
      <c r="K593" s="43"/>
      <c r="L593" s="47"/>
      <c r="M593" s="248"/>
      <c r="N593" s="249"/>
      <c r="O593" s="94"/>
      <c r="P593" s="94"/>
      <c r="Q593" s="94"/>
      <c r="R593" s="94"/>
      <c r="S593" s="94"/>
      <c r="T593" s="95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19" t="s">
        <v>192</v>
      </c>
      <c r="AU593" s="19" t="s">
        <v>90</v>
      </c>
    </row>
    <row r="594" s="14" customFormat="1">
      <c r="A594" s="14"/>
      <c r="B594" s="262"/>
      <c r="C594" s="263"/>
      <c r="D594" s="245" t="s">
        <v>196</v>
      </c>
      <c r="E594" s="264" t="s">
        <v>1</v>
      </c>
      <c r="F594" s="265" t="s">
        <v>4050</v>
      </c>
      <c r="G594" s="263"/>
      <c r="H594" s="266">
        <v>21</v>
      </c>
      <c r="I594" s="267"/>
      <c r="J594" s="263"/>
      <c r="K594" s="263"/>
      <c r="L594" s="268"/>
      <c r="M594" s="269"/>
      <c r="N594" s="270"/>
      <c r="O594" s="270"/>
      <c r="P594" s="270"/>
      <c r="Q594" s="270"/>
      <c r="R594" s="270"/>
      <c r="S594" s="270"/>
      <c r="T594" s="271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72" t="s">
        <v>196</v>
      </c>
      <c r="AU594" s="272" t="s">
        <v>90</v>
      </c>
      <c r="AV594" s="14" t="s">
        <v>90</v>
      </c>
      <c r="AW594" s="14" t="s">
        <v>38</v>
      </c>
      <c r="AX594" s="14" t="s">
        <v>86</v>
      </c>
      <c r="AY594" s="272" t="s">
        <v>183</v>
      </c>
    </row>
    <row r="595" s="2" customFormat="1" ht="33" customHeight="1">
      <c r="A595" s="41"/>
      <c r="B595" s="42"/>
      <c r="C595" s="232" t="s">
        <v>741</v>
      </c>
      <c r="D595" s="232" t="s">
        <v>186</v>
      </c>
      <c r="E595" s="233" t="s">
        <v>4051</v>
      </c>
      <c r="F595" s="234" t="s">
        <v>4052</v>
      </c>
      <c r="G595" s="235" t="s">
        <v>294</v>
      </c>
      <c r="H595" s="236">
        <v>2</v>
      </c>
      <c r="I595" s="237"/>
      <c r="J595" s="238">
        <f>ROUND(I595*H595,2)</f>
        <v>0</v>
      </c>
      <c r="K595" s="234" t="s">
        <v>190</v>
      </c>
      <c r="L595" s="47"/>
      <c r="M595" s="239" t="s">
        <v>1</v>
      </c>
      <c r="N595" s="240" t="s">
        <v>47</v>
      </c>
      <c r="O595" s="94"/>
      <c r="P595" s="241">
        <f>O595*H595</f>
        <v>0</v>
      </c>
      <c r="Q595" s="241">
        <v>0</v>
      </c>
      <c r="R595" s="241">
        <f>Q595*H595</f>
        <v>0</v>
      </c>
      <c r="S595" s="241">
        <v>0</v>
      </c>
      <c r="T595" s="242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43" t="s">
        <v>101</v>
      </c>
      <c r="AT595" s="243" t="s">
        <v>186</v>
      </c>
      <c r="AU595" s="243" t="s">
        <v>90</v>
      </c>
      <c r="AY595" s="19" t="s">
        <v>183</v>
      </c>
      <c r="BE595" s="244">
        <f>IF(N595="základní",J595,0)</f>
        <v>0</v>
      </c>
      <c r="BF595" s="244">
        <f>IF(N595="snížená",J595,0)</f>
        <v>0</v>
      </c>
      <c r="BG595" s="244">
        <f>IF(N595="zákl. přenesená",J595,0)</f>
        <v>0</v>
      </c>
      <c r="BH595" s="244">
        <f>IF(N595="sníž. přenesená",J595,0)</f>
        <v>0</v>
      </c>
      <c r="BI595" s="244">
        <f>IF(N595="nulová",J595,0)</f>
        <v>0</v>
      </c>
      <c r="BJ595" s="19" t="s">
        <v>86</v>
      </c>
      <c r="BK595" s="244">
        <f>ROUND(I595*H595,2)</f>
        <v>0</v>
      </c>
      <c r="BL595" s="19" t="s">
        <v>101</v>
      </c>
      <c r="BM595" s="243" t="s">
        <v>4053</v>
      </c>
    </row>
    <row r="596" s="2" customFormat="1">
      <c r="A596" s="41"/>
      <c r="B596" s="42"/>
      <c r="C596" s="43"/>
      <c r="D596" s="245" t="s">
        <v>192</v>
      </c>
      <c r="E596" s="43"/>
      <c r="F596" s="246" t="s">
        <v>4054</v>
      </c>
      <c r="G596" s="43"/>
      <c r="H596" s="43"/>
      <c r="I596" s="247"/>
      <c r="J596" s="43"/>
      <c r="K596" s="43"/>
      <c r="L596" s="47"/>
      <c r="M596" s="248"/>
      <c r="N596" s="249"/>
      <c r="O596" s="94"/>
      <c r="P596" s="94"/>
      <c r="Q596" s="94"/>
      <c r="R596" s="94"/>
      <c r="S596" s="94"/>
      <c r="T596" s="95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19" t="s">
        <v>192</v>
      </c>
      <c r="AU596" s="19" t="s">
        <v>90</v>
      </c>
    </row>
    <row r="597" s="2" customFormat="1">
      <c r="A597" s="41"/>
      <c r="B597" s="42"/>
      <c r="C597" s="43"/>
      <c r="D597" s="250" t="s">
        <v>194</v>
      </c>
      <c r="E597" s="43"/>
      <c r="F597" s="251" t="s">
        <v>4055</v>
      </c>
      <c r="G597" s="43"/>
      <c r="H597" s="43"/>
      <c r="I597" s="247"/>
      <c r="J597" s="43"/>
      <c r="K597" s="43"/>
      <c r="L597" s="47"/>
      <c r="M597" s="248"/>
      <c r="N597" s="249"/>
      <c r="O597" s="94"/>
      <c r="P597" s="94"/>
      <c r="Q597" s="94"/>
      <c r="R597" s="94"/>
      <c r="S597" s="94"/>
      <c r="T597" s="95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19" t="s">
        <v>194</v>
      </c>
      <c r="AU597" s="19" t="s">
        <v>90</v>
      </c>
    </row>
    <row r="598" s="14" customFormat="1">
      <c r="A598" s="14"/>
      <c r="B598" s="262"/>
      <c r="C598" s="263"/>
      <c r="D598" s="245" t="s">
        <v>196</v>
      </c>
      <c r="E598" s="264" t="s">
        <v>1</v>
      </c>
      <c r="F598" s="265" t="s">
        <v>90</v>
      </c>
      <c r="G598" s="263"/>
      <c r="H598" s="266">
        <v>2</v>
      </c>
      <c r="I598" s="267"/>
      <c r="J598" s="263"/>
      <c r="K598" s="263"/>
      <c r="L598" s="268"/>
      <c r="M598" s="269"/>
      <c r="N598" s="270"/>
      <c r="O598" s="270"/>
      <c r="P598" s="270"/>
      <c r="Q598" s="270"/>
      <c r="R598" s="270"/>
      <c r="S598" s="270"/>
      <c r="T598" s="271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72" t="s">
        <v>196</v>
      </c>
      <c r="AU598" s="272" t="s">
        <v>90</v>
      </c>
      <c r="AV598" s="14" t="s">
        <v>90</v>
      </c>
      <c r="AW598" s="14" t="s">
        <v>38</v>
      </c>
      <c r="AX598" s="14" t="s">
        <v>86</v>
      </c>
      <c r="AY598" s="272" t="s">
        <v>183</v>
      </c>
    </row>
    <row r="599" s="2" customFormat="1" ht="24.15" customHeight="1">
      <c r="A599" s="41"/>
      <c r="B599" s="42"/>
      <c r="C599" s="274" t="s">
        <v>745</v>
      </c>
      <c r="D599" s="274" t="s">
        <v>222</v>
      </c>
      <c r="E599" s="275" t="s">
        <v>4056</v>
      </c>
      <c r="F599" s="276" t="s">
        <v>4057</v>
      </c>
      <c r="G599" s="277" t="s">
        <v>294</v>
      </c>
      <c r="H599" s="278">
        <v>2</v>
      </c>
      <c r="I599" s="279"/>
      <c r="J599" s="280">
        <f>ROUND(I599*H599,2)</f>
        <v>0</v>
      </c>
      <c r="K599" s="276" t="s">
        <v>190</v>
      </c>
      <c r="L599" s="281"/>
      <c r="M599" s="282" t="s">
        <v>1</v>
      </c>
      <c r="N599" s="283" t="s">
        <v>47</v>
      </c>
      <c r="O599" s="94"/>
      <c r="P599" s="241">
        <f>O599*H599</f>
        <v>0</v>
      </c>
      <c r="Q599" s="241">
        <v>0.00125</v>
      </c>
      <c r="R599" s="241">
        <f>Q599*H599</f>
        <v>0.0025000000000000001</v>
      </c>
      <c r="S599" s="241">
        <v>0</v>
      </c>
      <c r="T599" s="242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43" t="s">
        <v>113</v>
      </c>
      <c r="AT599" s="243" t="s">
        <v>222</v>
      </c>
      <c r="AU599" s="243" t="s">
        <v>90</v>
      </c>
      <c r="AY599" s="19" t="s">
        <v>183</v>
      </c>
      <c r="BE599" s="244">
        <f>IF(N599="základní",J599,0)</f>
        <v>0</v>
      </c>
      <c r="BF599" s="244">
        <f>IF(N599="snížená",J599,0)</f>
        <v>0</v>
      </c>
      <c r="BG599" s="244">
        <f>IF(N599="zákl. přenesená",J599,0)</f>
        <v>0</v>
      </c>
      <c r="BH599" s="244">
        <f>IF(N599="sníž. přenesená",J599,0)</f>
        <v>0</v>
      </c>
      <c r="BI599" s="244">
        <f>IF(N599="nulová",J599,0)</f>
        <v>0</v>
      </c>
      <c r="BJ599" s="19" t="s">
        <v>86</v>
      </c>
      <c r="BK599" s="244">
        <f>ROUND(I599*H599,2)</f>
        <v>0</v>
      </c>
      <c r="BL599" s="19" t="s">
        <v>101</v>
      </c>
      <c r="BM599" s="243" t="s">
        <v>4058</v>
      </c>
    </row>
    <row r="600" s="2" customFormat="1">
      <c r="A600" s="41"/>
      <c r="B600" s="42"/>
      <c r="C600" s="43"/>
      <c r="D600" s="245" t="s">
        <v>192</v>
      </c>
      <c r="E600" s="43"/>
      <c r="F600" s="246" t="s">
        <v>4057</v>
      </c>
      <c r="G600" s="43"/>
      <c r="H600" s="43"/>
      <c r="I600" s="247"/>
      <c r="J600" s="43"/>
      <c r="K600" s="43"/>
      <c r="L600" s="47"/>
      <c r="M600" s="248"/>
      <c r="N600" s="249"/>
      <c r="O600" s="94"/>
      <c r="P600" s="94"/>
      <c r="Q600" s="94"/>
      <c r="R600" s="94"/>
      <c r="S600" s="94"/>
      <c r="T600" s="95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19" t="s">
        <v>192</v>
      </c>
      <c r="AU600" s="19" t="s">
        <v>90</v>
      </c>
    </row>
    <row r="601" s="14" customFormat="1">
      <c r="A601" s="14"/>
      <c r="B601" s="262"/>
      <c r="C601" s="263"/>
      <c r="D601" s="245" t="s">
        <v>196</v>
      </c>
      <c r="E601" s="264" t="s">
        <v>1</v>
      </c>
      <c r="F601" s="265" t="s">
        <v>90</v>
      </c>
      <c r="G601" s="263"/>
      <c r="H601" s="266">
        <v>2</v>
      </c>
      <c r="I601" s="267"/>
      <c r="J601" s="263"/>
      <c r="K601" s="263"/>
      <c r="L601" s="268"/>
      <c r="M601" s="269"/>
      <c r="N601" s="270"/>
      <c r="O601" s="270"/>
      <c r="P601" s="270"/>
      <c r="Q601" s="270"/>
      <c r="R601" s="270"/>
      <c r="S601" s="270"/>
      <c r="T601" s="271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72" t="s">
        <v>196</v>
      </c>
      <c r="AU601" s="272" t="s">
        <v>90</v>
      </c>
      <c r="AV601" s="14" t="s">
        <v>90</v>
      </c>
      <c r="AW601" s="14" t="s">
        <v>38</v>
      </c>
      <c r="AX601" s="14" t="s">
        <v>86</v>
      </c>
      <c r="AY601" s="272" t="s">
        <v>183</v>
      </c>
    </row>
    <row r="602" s="2" customFormat="1" ht="24.15" customHeight="1">
      <c r="A602" s="41"/>
      <c r="B602" s="42"/>
      <c r="C602" s="232" t="s">
        <v>749</v>
      </c>
      <c r="D602" s="232" t="s">
        <v>186</v>
      </c>
      <c r="E602" s="233" t="s">
        <v>2076</v>
      </c>
      <c r="F602" s="234" t="s">
        <v>2077</v>
      </c>
      <c r="G602" s="235" t="s">
        <v>294</v>
      </c>
      <c r="H602" s="236">
        <v>2</v>
      </c>
      <c r="I602" s="237"/>
      <c r="J602" s="238">
        <f>ROUND(I602*H602,2)</f>
        <v>0</v>
      </c>
      <c r="K602" s="234" t="s">
        <v>190</v>
      </c>
      <c r="L602" s="47"/>
      <c r="M602" s="239" t="s">
        <v>1</v>
      </c>
      <c r="N602" s="240" t="s">
        <v>47</v>
      </c>
      <c r="O602" s="94"/>
      <c r="P602" s="241">
        <f>O602*H602</f>
        <v>0</v>
      </c>
      <c r="Q602" s="241">
        <v>0.036479999999999999</v>
      </c>
      <c r="R602" s="241">
        <f>Q602*H602</f>
        <v>0.072959999999999997</v>
      </c>
      <c r="S602" s="241">
        <v>0</v>
      </c>
      <c r="T602" s="242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43" t="s">
        <v>101</v>
      </c>
      <c r="AT602" s="243" t="s">
        <v>186</v>
      </c>
      <c r="AU602" s="243" t="s">
        <v>90</v>
      </c>
      <c r="AY602" s="19" t="s">
        <v>183</v>
      </c>
      <c r="BE602" s="244">
        <f>IF(N602="základní",J602,0)</f>
        <v>0</v>
      </c>
      <c r="BF602" s="244">
        <f>IF(N602="snížená",J602,0)</f>
        <v>0</v>
      </c>
      <c r="BG602" s="244">
        <f>IF(N602="zákl. přenesená",J602,0)</f>
        <v>0</v>
      </c>
      <c r="BH602" s="244">
        <f>IF(N602="sníž. přenesená",J602,0)</f>
        <v>0</v>
      </c>
      <c r="BI602" s="244">
        <f>IF(N602="nulová",J602,0)</f>
        <v>0</v>
      </c>
      <c r="BJ602" s="19" t="s">
        <v>86</v>
      </c>
      <c r="BK602" s="244">
        <f>ROUND(I602*H602,2)</f>
        <v>0</v>
      </c>
      <c r="BL602" s="19" t="s">
        <v>101</v>
      </c>
      <c r="BM602" s="243" t="s">
        <v>4059</v>
      </c>
    </row>
    <row r="603" s="2" customFormat="1">
      <c r="A603" s="41"/>
      <c r="B603" s="42"/>
      <c r="C603" s="43"/>
      <c r="D603" s="245" t="s">
        <v>192</v>
      </c>
      <c r="E603" s="43"/>
      <c r="F603" s="246" t="s">
        <v>2079</v>
      </c>
      <c r="G603" s="43"/>
      <c r="H603" s="43"/>
      <c r="I603" s="247"/>
      <c r="J603" s="43"/>
      <c r="K603" s="43"/>
      <c r="L603" s="47"/>
      <c r="M603" s="248"/>
      <c r="N603" s="249"/>
      <c r="O603" s="94"/>
      <c r="P603" s="94"/>
      <c r="Q603" s="94"/>
      <c r="R603" s="94"/>
      <c r="S603" s="94"/>
      <c r="T603" s="95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19" t="s">
        <v>192</v>
      </c>
      <c r="AU603" s="19" t="s">
        <v>90</v>
      </c>
    </row>
    <row r="604" s="2" customFormat="1">
      <c r="A604" s="41"/>
      <c r="B604" s="42"/>
      <c r="C604" s="43"/>
      <c r="D604" s="250" t="s">
        <v>194</v>
      </c>
      <c r="E604" s="43"/>
      <c r="F604" s="251" t="s">
        <v>2080</v>
      </c>
      <c r="G604" s="43"/>
      <c r="H604" s="43"/>
      <c r="I604" s="247"/>
      <c r="J604" s="43"/>
      <c r="K604" s="43"/>
      <c r="L604" s="47"/>
      <c r="M604" s="248"/>
      <c r="N604" s="249"/>
      <c r="O604" s="94"/>
      <c r="P604" s="94"/>
      <c r="Q604" s="94"/>
      <c r="R604" s="94"/>
      <c r="S604" s="94"/>
      <c r="T604" s="95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19" t="s">
        <v>194</v>
      </c>
      <c r="AU604" s="19" t="s">
        <v>90</v>
      </c>
    </row>
    <row r="605" s="13" customFormat="1">
      <c r="A605" s="13"/>
      <c r="B605" s="252"/>
      <c r="C605" s="253"/>
      <c r="D605" s="245" t="s">
        <v>196</v>
      </c>
      <c r="E605" s="254" t="s">
        <v>1</v>
      </c>
      <c r="F605" s="255" t="s">
        <v>3812</v>
      </c>
      <c r="G605" s="253"/>
      <c r="H605" s="254" t="s">
        <v>1</v>
      </c>
      <c r="I605" s="256"/>
      <c r="J605" s="253"/>
      <c r="K605" s="253"/>
      <c r="L605" s="257"/>
      <c r="M605" s="258"/>
      <c r="N605" s="259"/>
      <c r="O605" s="259"/>
      <c r="P605" s="259"/>
      <c r="Q605" s="259"/>
      <c r="R605" s="259"/>
      <c r="S605" s="259"/>
      <c r="T605" s="26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61" t="s">
        <v>196</v>
      </c>
      <c r="AU605" s="261" t="s">
        <v>90</v>
      </c>
      <c r="AV605" s="13" t="s">
        <v>86</v>
      </c>
      <c r="AW605" s="13" t="s">
        <v>38</v>
      </c>
      <c r="AX605" s="13" t="s">
        <v>82</v>
      </c>
      <c r="AY605" s="261" t="s">
        <v>183</v>
      </c>
    </row>
    <row r="606" s="14" customFormat="1">
      <c r="A606" s="14"/>
      <c r="B606" s="262"/>
      <c r="C606" s="263"/>
      <c r="D606" s="245" t="s">
        <v>196</v>
      </c>
      <c r="E606" s="264" t="s">
        <v>1</v>
      </c>
      <c r="F606" s="265" t="s">
        <v>90</v>
      </c>
      <c r="G606" s="263"/>
      <c r="H606" s="266">
        <v>2</v>
      </c>
      <c r="I606" s="267"/>
      <c r="J606" s="263"/>
      <c r="K606" s="263"/>
      <c r="L606" s="268"/>
      <c r="M606" s="269"/>
      <c r="N606" s="270"/>
      <c r="O606" s="270"/>
      <c r="P606" s="270"/>
      <c r="Q606" s="270"/>
      <c r="R606" s="270"/>
      <c r="S606" s="270"/>
      <c r="T606" s="271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72" t="s">
        <v>196</v>
      </c>
      <c r="AU606" s="272" t="s">
        <v>90</v>
      </c>
      <c r="AV606" s="14" t="s">
        <v>90</v>
      </c>
      <c r="AW606" s="14" t="s">
        <v>38</v>
      </c>
      <c r="AX606" s="14" t="s">
        <v>86</v>
      </c>
      <c r="AY606" s="272" t="s">
        <v>183</v>
      </c>
    </row>
    <row r="607" s="2" customFormat="1" ht="33" customHeight="1">
      <c r="A607" s="41"/>
      <c r="B607" s="42"/>
      <c r="C607" s="232" t="s">
        <v>755</v>
      </c>
      <c r="D607" s="232" t="s">
        <v>186</v>
      </c>
      <c r="E607" s="233" t="s">
        <v>2082</v>
      </c>
      <c r="F607" s="234" t="s">
        <v>2083</v>
      </c>
      <c r="G607" s="235" t="s">
        <v>294</v>
      </c>
      <c r="H607" s="236">
        <v>2</v>
      </c>
      <c r="I607" s="237"/>
      <c r="J607" s="238">
        <f>ROUND(I607*H607,2)</f>
        <v>0</v>
      </c>
      <c r="K607" s="234" t="s">
        <v>190</v>
      </c>
      <c r="L607" s="47"/>
      <c r="M607" s="239" t="s">
        <v>1</v>
      </c>
      <c r="N607" s="240" t="s">
        <v>47</v>
      </c>
      <c r="O607" s="94"/>
      <c r="P607" s="241">
        <f>O607*H607</f>
        <v>0</v>
      </c>
      <c r="Q607" s="241">
        <v>0.054539999999999998</v>
      </c>
      <c r="R607" s="241">
        <f>Q607*H607</f>
        <v>0.10908</v>
      </c>
      <c r="S607" s="241">
        <v>0</v>
      </c>
      <c r="T607" s="242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43" t="s">
        <v>101</v>
      </c>
      <c r="AT607" s="243" t="s">
        <v>186</v>
      </c>
      <c r="AU607" s="243" t="s">
        <v>90</v>
      </c>
      <c r="AY607" s="19" t="s">
        <v>183</v>
      </c>
      <c r="BE607" s="244">
        <f>IF(N607="základní",J607,0)</f>
        <v>0</v>
      </c>
      <c r="BF607" s="244">
        <f>IF(N607="snížená",J607,0)</f>
        <v>0</v>
      </c>
      <c r="BG607" s="244">
        <f>IF(N607="zákl. přenesená",J607,0)</f>
        <v>0</v>
      </c>
      <c r="BH607" s="244">
        <f>IF(N607="sníž. přenesená",J607,0)</f>
        <v>0</v>
      </c>
      <c r="BI607" s="244">
        <f>IF(N607="nulová",J607,0)</f>
        <v>0</v>
      </c>
      <c r="BJ607" s="19" t="s">
        <v>86</v>
      </c>
      <c r="BK607" s="244">
        <f>ROUND(I607*H607,2)</f>
        <v>0</v>
      </c>
      <c r="BL607" s="19" t="s">
        <v>101</v>
      </c>
      <c r="BM607" s="243" t="s">
        <v>4060</v>
      </c>
    </row>
    <row r="608" s="2" customFormat="1">
      <c r="A608" s="41"/>
      <c r="B608" s="42"/>
      <c r="C608" s="43"/>
      <c r="D608" s="245" t="s">
        <v>192</v>
      </c>
      <c r="E608" s="43"/>
      <c r="F608" s="246" t="s">
        <v>2085</v>
      </c>
      <c r="G608" s="43"/>
      <c r="H608" s="43"/>
      <c r="I608" s="247"/>
      <c r="J608" s="43"/>
      <c r="K608" s="43"/>
      <c r="L608" s="47"/>
      <c r="M608" s="248"/>
      <c r="N608" s="249"/>
      <c r="O608" s="94"/>
      <c r="P608" s="94"/>
      <c r="Q608" s="94"/>
      <c r="R608" s="94"/>
      <c r="S608" s="94"/>
      <c r="T608" s="95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19" t="s">
        <v>192</v>
      </c>
      <c r="AU608" s="19" t="s">
        <v>90</v>
      </c>
    </row>
    <row r="609" s="2" customFormat="1">
      <c r="A609" s="41"/>
      <c r="B609" s="42"/>
      <c r="C609" s="43"/>
      <c r="D609" s="250" t="s">
        <v>194</v>
      </c>
      <c r="E609" s="43"/>
      <c r="F609" s="251" t="s">
        <v>2086</v>
      </c>
      <c r="G609" s="43"/>
      <c r="H609" s="43"/>
      <c r="I609" s="247"/>
      <c r="J609" s="43"/>
      <c r="K609" s="43"/>
      <c r="L609" s="47"/>
      <c r="M609" s="248"/>
      <c r="N609" s="249"/>
      <c r="O609" s="94"/>
      <c r="P609" s="94"/>
      <c r="Q609" s="94"/>
      <c r="R609" s="94"/>
      <c r="S609" s="94"/>
      <c r="T609" s="95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19" t="s">
        <v>194</v>
      </c>
      <c r="AU609" s="19" t="s">
        <v>90</v>
      </c>
    </row>
    <row r="610" s="13" customFormat="1">
      <c r="A610" s="13"/>
      <c r="B610" s="252"/>
      <c r="C610" s="253"/>
      <c r="D610" s="245" t="s">
        <v>196</v>
      </c>
      <c r="E610" s="254" t="s">
        <v>1</v>
      </c>
      <c r="F610" s="255" t="s">
        <v>3812</v>
      </c>
      <c r="G610" s="253"/>
      <c r="H610" s="254" t="s">
        <v>1</v>
      </c>
      <c r="I610" s="256"/>
      <c r="J610" s="253"/>
      <c r="K610" s="253"/>
      <c r="L610" s="257"/>
      <c r="M610" s="258"/>
      <c r="N610" s="259"/>
      <c r="O610" s="259"/>
      <c r="P610" s="259"/>
      <c r="Q610" s="259"/>
      <c r="R610" s="259"/>
      <c r="S610" s="259"/>
      <c r="T610" s="26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61" t="s">
        <v>196</v>
      </c>
      <c r="AU610" s="261" t="s">
        <v>90</v>
      </c>
      <c r="AV610" s="13" t="s">
        <v>86</v>
      </c>
      <c r="AW610" s="13" t="s">
        <v>38</v>
      </c>
      <c r="AX610" s="13" t="s">
        <v>82</v>
      </c>
      <c r="AY610" s="261" t="s">
        <v>183</v>
      </c>
    </row>
    <row r="611" s="14" customFormat="1">
      <c r="A611" s="14"/>
      <c r="B611" s="262"/>
      <c r="C611" s="263"/>
      <c r="D611" s="245" t="s">
        <v>196</v>
      </c>
      <c r="E611" s="264" t="s">
        <v>1</v>
      </c>
      <c r="F611" s="265" t="s">
        <v>90</v>
      </c>
      <c r="G611" s="263"/>
      <c r="H611" s="266">
        <v>2</v>
      </c>
      <c r="I611" s="267"/>
      <c r="J611" s="263"/>
      <c r="K611" s="263"/>
      <c r="L611" s="268"/>
      <c r="M611" s="269"/>
      <c r="N611" s="270"/>
      <c r="O611" s="270"/>
      <c r="P611" s="270"/>
      <c r="Q611" s="270"/>
      <c r="R611" s="270"/>
      <c r="S611" s="270"/>
      <c r="T611" s="271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72" t="s">
        <v>196</v>
      </c>
      <c r="AU611" s="272" t="s">
        <v>90</v>
      </c>
      <c r="AV611" s="14" t="s">
        <v>90</v>
      </c>
      <c r="AW611" s="14" t="s">
        <v>38</v>
      </c>
      <c r="AX611" s="14" t="s">
        <v>86</v>
      </c>
      <c r="AY611" s="272" t="s">
        <v>183</v>
      </c>
    </row>
    <row r="612" s="2" customFormat="1" ht="24.15" customHeight="1">
      <c r="A612" s="41"/>
      <c r="B612" s="42"/>
      <c r="C612" s="232" t="s">
        <v>759</v>
      </c>
      <c r="D612" s="232" t="s">
        <v>186</v>
      </c>
      <c r="E612" s="233" t="s">
        <v>1509</v>
      </c>
      <c r="F612" s="234" t="s">
        <v>1510</v>
      </c>
      <c r="G612" s="235" t="s">
        <v>209</v>
      </c>
      <c r="H612" s="236">
        <v>28.821999999999999</v>
      </c>
      <c r="I612" s="237"/>
      <c r="J612" s="238">
        <f>ROUND(I612*H612,2)</f>
        <v>0</v>
      </c>
      <c r="K612" s="234" t="s">
        <v>190</v>
      </c>
      <c r="L612" s="47"/>
      <c r="M612" s="239" t="s">
        <v>1</v>
      </c>
      <c r="N612" s="240" t="s">
        <v>47</v>
      </c>
      <c r="O612" s="94"/>
      <c r="P612" s="241">
        <f>O612*H612</f>
        <v>0</v>
      </c>
      <c r="Q612" s="241">
        <v>0</v>
      </c>
      <c r="R612" s="241">
        <f>Q612*H612</f>
        <v>0</v>
      </c>
      <c r="S612" s="241">
        <v>0</v>
      </c>
      <c r="T612" s="242">
        <f>S612*H612</f>
        <v>0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43" t="s">
        <v>101</v>
      </c>
      <c r="AT612" s="243" t="s">
        <v>186</v>
      </c>
      <c r="AU612" s="243" t="s">
        <v>90</v>
      </c>
      <c r="AY612" s="19" t="s">
        <v>183</v>
      </c>
      <c r="BE612" s="244">
        <f>IF(N612="základní",J612,0)</f>
        <v>0</v>
      </c>
      <c r="BF612" s="244">
        <f>IF(N612="snížená",J612,0)</f>
        <v>0</v>
      </c>
      <c r="BG612" s="244">
        <f>IF(N612="zákl. přenesená",J612,0)</f>
        <v>0</v>
      </c>
      <c r="BH612" s="244">
        <f>IF(N612="sníž. přenesená",J612,0)</f>
        <v>0</v>
      </c>
      <c r="BI612" s="244">
        <f>IF(N612="nulová",J612,0)</f>
        <v>0</v>
      </c>
      <c r="BJ612" s="19" t="s">
        <v>86</v>
      </c>
      <c r="BK612" s="244">
        <f>ROUND(I612*H612,2)</f>
        <v>0</v>
      </c>
      <c r="BL612" s="19" t="s">
        <v>101</v>
      </c>
      <c r="BM612" s="243" t="s">
        <v>4061</v>
      </c>
    </row>
    <row r="613" s="2" customFormat="1">
      <c r="A613" s="41"/>
      <c r="B613" s="42"/>
      <c r="C613" s="43"/>
      <c r="D613" s="245" t="s">
        <v>192</v>
      </c>
      <c r="E613" s="43"/>
      <c r="F613" s="246" t="s">
        <v>2088</v>
      </c>
      <c r="G613" s="43"/>
      <c r="H613" s="43"/>
      <c r="I613" s="247"/>
      <c r="J613" s="43"/>
      <c r="K613" s="43"/>
      <c r="L613" s="47"/>
      <c r="M613" s="248"/>
      <c r="N613" s="249"/>
      <c r="O613" s="94"/>
      <c r="P613" s="94"/>
      <c r="Q613" s="94"/>
      <c r="R613" s="94"/>
      <c r="S613" s="94"/>
      <c r="T613" s="95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19" t="s">
        <v>192</v>
      </c>
      <c r="AU613" s="19" t="s">
        <v>90</v>
      </c>
    </row>
    <row r="614" s="2" customFormat="1">
      <c r="A614" s="41"/>
      <c r="B614" s="42"/>
      <c r="C614" s="43"/>
      <c r="D614" s="250" t="s">
        <v>194</v>
      </c>
      <c r="E614" s="43"/>
      <c r="F614" s="251" t="s">
        <v>1513</v>
      </c>
      <c r="G614" s="43"/>
      <c r="H614" s="43"/>
      <c r="I614" s="247"/>
      <c r="J614" s="43"/>
      <c r="K614" s="43"/>
      <c r="L614" s="47"/>
      <c r="M614" s="248"/>
      <c r="N614" s="249"/>
      <c r="O614" s="94"/>
      <c r="P614" s="94"/>
      <c r="Q614" s="94"/>
      <c r="R614" s="94"/>
      <c r="S614" s="94"/>
      <c r="T614" s="95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19" t="s">
        <v>194</v>
      </c>
      <c r="AU614" s="19" t="s">
        <v>90</v>
      </c>
    </row>
    <row r="615" s="12" customFormat="1" ht="22.8" customHeight="1">
      <c r="A615" s="12"/>
      <c r="B615" s="216"/>
      <c r="C615" s="217"/>
      <c r="D615" s="218" t="s">
        <v>81</v>
      </c>
      <c r="E615" s="230" t="s">
        <v>116</v>
      </c>
      <c r="F615" s="230" t="s">
        <v>2104</v>
      </c>
      <c r="G615" s="217"/>
      <c r="H615" s="217"/>
      <c r="I615" s="220"/>
      <c r="J615" s="231">
        <f>BK615</f>
        <v>0</v>
      </c>
      <c r="K615" s="217"/>
      <c r="L615" s="222"/>
      <c r="M615" s="223"/>
      <c r="N615" s="224"/>
      <c r="O615" s="224"/>
      <c r="P615" s="225">
        <f>SUM(P616:P804)</f>
        <v>0</v>
      </c>
      <c r="Q615" s="224"/>
      <c r="R615" s="225">
        <f>SUM(R616:R804)</f>
        <v>0.011395000000000002</v>
      </c>
      <c r="S615" s="224"/>
      <c r="T615" s="226">
        <f>SUM(T616:T804)</f>
        <v>502.18548400000003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27" t="s">
        <v>86</v>
      </c>
      <c r="AT615" s="228" t="s">
        <v>81</v>
      </c>
      <c r="AU615" s="228" t="s">
        <v>86</v>
      </c>
      <c r="AY615" s="227" t="s">
        <v>183</v>
      </c>
      <c r="BK615" s="229">
        <f>SUM(BK616:BK804)</f>
        <v>0</v>
      </c>
    </row>
    <row r="616" s="2" customFormat="1" ht="24.15" customHeight="1">
      <c r="A616" s="41"/>
      <c r="B616" s="42"/>
      <c r="C616" s="232" t="s">
        <v>765</v>
      </c>
      <c r="D616" s="232" t="s">
        <v>186</v>
      </c>
      <c r="E616" s="233" t="s">
        <v>4062</v>
      </c>
      <c r="F616" s="234" t="s">
        <v>4063</v>
      </c>
      <c r="G616" s="235" t="s">
        <v>231</v>
      </c>
      <c r="H616" s="236">
        <v>718</v>
      </c>
      <c r="I616" s="237"/>
      <c r="J616" s="238">
        <f>ROUND(I616*H616,2)</f>
        <v>0</v>
      </c>
      <c r="K616" s="234" t="s">
        <v>190</v>
      </c>
      <c r="L616" s="47"/>
      <c r="M616" s="239" t="s">
        <v>1</v>
      </c>
      <c r="N616" s="240" t="s">
        <v>47</v>
      </c>
      <c r="O616" s="94"/>
      <c r="P616" s="241">
        <f>O616*H616</f>
        <v>0</v>
      </c>
      <c r="Q616" s="241">
        <v>1.0000000000000001E-05</v>
      </c>
      <c r="R616" s="241">
        <f>Q616*H616</f>
        <v>0.0071800000000000006</v>
      </c>
      <c r="S616" s="241">
        <v>0</v>
      </c>
      <c r="T616" s="242">
        <f>S616*H616</f>
        <v>0</v>
      </c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R616" s="243" t="s">
        <v>101</v>
      </c>
      <c r="AT616" s="243" t="s">
        <v>186</v>
      </c>
      <c r="AU616" s="243" t="s">
        <v>90</v>
      </c>
      <c r="AY616" s="19" t="s">
        <v>183</v>
      </c>
      <c r="BE616" s="244">
        <f>IF(N616="základní",J616,0)</f>
        <v>0</v>
      </c>
      <c r="BF616" s="244">
        <f>IF(N616="snížená",J616,0)</f>
        <v>0</v>
      </c>
      <c r="BG616" s="244">
        <f>IF(N616="zákl. přenesená",J616,0)</f>
        <v>0</v>
      </c>
      <c r="BH616" s="244">
        <f>IF(N616="sníž. přenesená",J616,0)</f>
        <v>0</v>
      </c>
      <c r="BI616" s="244">
        <f>IF(N616="nulová",J616,0)</f>
        <v>0</v>
      </c>
      <c r="BJ616" s="19" t="s">
        <v>86</v>
      </c>
      <c r="BK616" s="244">
        <f>ROUND(I616*H616,2)</f>
        <v>0</v>
      </c>
      <c r="BL616" s="19" t="s">
        <v>101</v>
      </c>
      <c r="BM616" s="243" t="s">
        <v>4064</v>
      </c>
    </row>
    <row r="617" s="2" customFormat="1">
      <c r="A617" s="41"/>
      <c r="B617" s="42"/>
      <c r="C617" s="43"/>
      <c r="D617" s="245" t="s">
        <v>192</v>
      </c>
      <c r="E617" s="43"/>
      <c r="F617" s="246" t="s">
        <v>4065</v>
      </c>
      <c r="G617" s="43"/>
      <c r="H617" s="43"/>
      <c r="I617" s="247"/>
      <c r="J617" s="43"/>
      <c r="K617" s="43"/>
      <c r="L617" s="47"/>
      <c r="M617" s="248"/>
      <c r="N617" s="249"/>
      <c r="O617" s="94"/>
      <c r="P617" s="94"/>
      <c r="Q617" s="94"/>
      <c r="R617" s="94"/>
      <c r="S617" s="94"/>
      <c r="T617" s="95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T617" s="19" t="s">
        <v>192</v>
      </c>
      <c r="AU617" s="19" t="s">
        <v>90</v>
      </c>
    </row>
    <row r="618" s="2" customFormat="1">
      <c r="A618" s="41"/>
      <c r="B618" s="42"/>
      <c r="C618" s="43"/>
      <c r="D618" s="250" t="s">
        <v>194</v>
      </c>
      <c r="E618" s="43"/>
      <c r="F618" s="251" t="s">
        <v>4066</v>
      </c>
      <c r="G618" s="43"/>
      <c r="H618" s="43"/>
      <c r="I618" s="247"/>
      <c r="J618" s="43"/>
      <c r="K618" s="43"/>
      <c r="L618" s="47"/>
      <c r="M618" s="248"/>
      <c r="N618" s="249"/>
      <c r="O618" s="94"/>
      <c r="P618" s="94"/>
      <c r="Q618" s="94"/>
      <c r="R618" s="94"/>
      <c r="S618" s="94"/>
      <c r="T618" s="95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19" t="s">
        <v>194</v>
      </c>
      <c r="AU618" s="19" t="s">
        <v>90</v>
      </c>
    </row>
    <row r="619" s="13" customFormat="1">
      <c r="A619" s="13"/>
      <c r="B619" s="252"/>
      <c r="C619" s="253"/>
      <c r="D619" s="245" t="s">
        <v>196</v>
      </c>
      <c r="E619" s="254" t="s">
        <v>1</v>
      </c>
      <c r="F619" s="255" t="s">
        <v>3812</v>
      </c>
      <c r="G619" s="253"/>
      <c r="H619" s="254" t="s">
        <v>1</v>
      </c>
      <c r="I619" s="256"/>
      <c r="J619" s="253"/>
      <c r="K619" s="253"/>
      <c r="L619" s="257"/>
      <c r="M619" s="258"/>
      <c r="N619" s="259"/>
      <c r="O619" s="259"/>
      <c r="P619" s="259"/>
      <c r="Q619" s="259"/>
      <c r="R619" s="259"/>
      <c r="S619" s="259"/>
      <c r="T619" s="26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61" t="s">
        <v>196</v>
      </c>
      <c r="AU619" s="261" t="s">
        <v>90</v>
      </c>
      <c r="AV619" s="13" t="s">
        <v>86</v>
      </c>
      <c r="AW619" s="13" t="s">
        <v>38</v>
      </c>
      <c r="AX619" s="13" t="s">
        <v>82</v>
      </c>
      <c r="AY619" s="261" t="s">
        <v>183</v>
      </c>
    </row>
    <row r="620" s="14" customFormat="1">
      <c r="A620" s="14"/>
      <c r="B620" s="262"/>
      <c r="C620" s="263"/>
      <c r="D620" s="245" t="s">
        <v>196</v>
      </c>
      <c r="E620" s="264" t="s">
        <v>1</v>
      </c>
      <c r="F620" s="265" t="s">
        <v>4025</v>
      </c>
      <c r="G620" s="263"/>
      <c r="H620" s="266">
        <v>485.19999999999999</v>
      </c>
      <c r="I620" s="267"/>
      <c r="J620" s="263"/>
      <c r="K620" s="263"/>
      <c r="L620" s="268"/>
      <c r="M620" s="269"/>
      <c r="N620" s="270"/>
      <c r="O620" s="270"/>
      <c r="P620" s="270"/>
      <c r="Q620" s="270"/>
      <c r="R620" s="270"/>
      <c r="S620" s="270"/>
      <c r="T620" s="271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72" t="s">
        <v>196</v>
      </c>
      <c r="AU620" s="272" t="s">
        <v>90</v>
      </c>
      <c r="AV620" s="14" t="s">
        <v>90</v>
      </c>
      <c r="AW620" s="14" t="s">
        <v>38</v>
      </c>
      <c r="AX620" s="14" t="s">
        <v>82</v>
      </c>
      <c r="AY620" s="272" t="s">
        <v>183</v>
      </c>
    </row>
    <row r="621" s="13" customFormat="1">
      <c r="A621" s="13"/>
      <c r="B621" s="252"/>
      <c r="C621" s="253"/>
      <c r="D621" s="245" t="s">
        <v>196</v>
      </c>
      <c r="E621" s="254" t="s">
        <v>1</v>
      </c>
      <c r="F621" s="255" t="s">
        <v>3816</v>
      </c>
      <c r="G621" s="253"/>
      <c r="H621" s="254" t="s">
        <v>1</v>
      </c>
      <c r="I621" s="256"/>
      <c r="J621" s="253"/>
      <c r="K621" s="253"/>
      <c r="L621" s="257"/>
      <c r="M621" s="258"/>
      <c r="N621" s="259"/>
      <c r="O621" s="259"/>
      <c r="P621" s="259"/>
      <c r="Q621" s="259"/>
      <c r="R621" s="259"/>
      <c r="S621" s="259"/>
      <c r="T621" s="26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61" t="s">
        <v>196</v>
      </c>
      <c r="AU621" s="261" t="s">
        <v>90</v>
      </c>
      <c r="AV621" s="13" t="s">
        <v>86</v>
      </c>
      <c r="AW621" s="13" t="s">
        <v>38</v>
      </c>
      <c r="AX621" s="13" t="s">
        <v>82</v>
      </c>
      <c r="AY621" s="261" t="s">
        <v>183</v>
      </c>
    </row>
    <row r="622" s="14" customFormat="1">
      <c r="A622" s="14"/>
      <c r="B622" s="262"/>
      <c r="C622" s="263"/>
      <c r="D622" s="245" t="s">
        <v>196</v>
      </c>
      <c r="E622" s="264" t="s">
        <v>1</v>
      </c>
      <c r="F622" s="265" t="s">
        <v>4026</v>
      </c>
      <c r="G622" s="263"/>
      <c r="H622" s="266">
        <v>232.80000000000001</v>
      </c>
      <c r="I622" s="267"/>
      <c r="J622" s="263"/>
      <c r="K622" s="263"/>
      <c r="L622" s="268"/>
      <c r="M622" s="269"/>
      <c r="N622" s="270"/>
      <c r="O622" s="270"/>
      <c r="P622" s="270"/>
      <c r="Q622" s="270"/>
      <c r="R622" s="270"/>
      <c r="S622" s="270"/>
      <c r="T622" s="271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72" t="s">
        <v>196</v>
      </c>
      <c r="AU622" s="272" t="s">
        <v>90</v>
      </c>
      <c r="AV622" s="14" t="s">
        <v>90</v>
      </c>
      <c r="AW622" s="14" t="s">
        <v>38</v>
      </c>
      <c r="AX622" s="14" t="s">
        <v>82</v>
      </c>
      <c r="AY622" s="272" t="s">
        <v>183</v>
      </c>
    </row>
    <row r="623" s="15" customFormat="1">
      <c r="A623" s="15"/>
      <c r="B623" s="284"/>
      <c r="C623" s="285"/>
      <c r="D623" s="245" t="s">
        <v>196</v>
      </c>
      <c r="E623" s="286" t="s">
        <v>1</v>
      </c>
      <c r="F623" s="287" t="s">
        <v>238</v>
      </c>
      <c r="G623" s="285"/>
      <c r="H623" s="288">
        <v>718</v>
      </c>
      <c r="I623" s="289"/>
      <c r="J623" s="285"/>
      <c r="K623" s="285"/>
      <c r="L623" s="290"/>
      <c r="M623" s="291"/>
      <c r="N623" s="292"/>
      <c r="O623" s="292"/>
      <c r="P623" s="292"/>
      <c r="Q623" s="292"/>
      <c r="R623" s="292"/>
      <c r="S623" s="292"/>
      <c r="T623" s="293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94" t="s">
        <v>196</v>
      </c>
      <c r="AU623" s="294" t="s">
        <v>90</v>
      </c>
      <c r="AV623" s="15" t="s">
        <v>101</v>
      </c>
      <c r="AW623" s="15" t="s">
        <v>38</v>
      </c>
      <c r="AX623" s="15" t="s">
        <v>86</v>
      </c>
      <c r="AY623" s="294" t="s">
        <v>183</v>
      </c>
    </row>
    <row r="624" s="2" customFormat="1" ht="24.15" customHeight="1">
      <c r="A624" s="41"/>
      <c r="B624" s="42"/>
      <c r="C624" s="232" t="s">
        <v>769</v>
      </c>
      <c r="D624" s="232" t="s">
        <v>186</v>
      </c>
      <c r="E624" s="233" t="s">
        <v>2451</v>
      </c>
      <c r="F624" s="234" t="s">
        <v>2452</v>
      </c>
      <c r="G624" s="235" t="s">
        <v>189</v>
      </c>
      <c r="H624" s="236">
        <v>140.5</v>
      </c>
      <c r="I624" s="237"/>
      <c r="J624" s="238">
        <f>ROUND(I624*H624,2)</f>
        <v>0</v>
      </c>
      <c r="K624" s="234" t="s">
        <v>190</v>
      </c>
      <c r="L624" s="47"/>
      <c r="M624" s="239" t="s">
        <v>1</v>
      </c>
      <c r="N624" s="240" t="s">
        <v>47</v>
      </c>
      <c r="O624" s="94"/>
      <c r="P624" s="241">
        <f>O624*H624</f>
        <v>0</v>
      </c>
      <c r="Q624" s="241">
        <v>1.0000000000000001E-05</v>
      </c>
      <c r="R624" s="241">
        <f>Q624*H624</f>
        <v>0.0014050000000000002</v>
      </c>
      <c r="S624" s="241">
        <v>0.091999999999999998</v>
      </c>
      <c r="T624" s="242">
        <f>S624*H624</f>
        <v>12.926</v>
      </c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R624" s="243" t="s">
        <v>101</v>
      </c>
      <c r="AT624" s="243" t="s">
        <v>186</v>
      </c>
      <c r="AU624" s="243" t="s">
        <v>90</v>
      </c>
      <c r="AY624" s="19" t="s">
        <v>183</v>
      </c>
      <c r="BE624" s="244">
        <f>IF(N624="základní",J624,0)</f>
        <v>0</v>
      </c>
      <c r="BF624" s="244">
        <f>IF(N624="snížená",J624,0)</f>
        <v>0</v>
      </c>
      <c r="BG624" s="244">
        <f>IF(N624="zákl. přenesená",J624,0)</f>
        <v>0</v>
      </c>
      <c r="BH624" s="244">
        <f>IF(N624="sníž. přenesená",J624,0)</f>
        <v>0</v>
      </c>
      <c r="BI624" s="244">
        <f>IF(N624="nulová",J624,0)</f>
        <v>0</v>
      </c>
      <c r="BJ624" s="19" t="s">
        <v>86</v>
      </c>
      <c r="BK624" s="244">
        <f>ROUND(I624*H624,2)</f>
        <v>0</v>
      </c>
      <c r="BL624" s="19" t="s">
        <v>101</v>
      </c>
      <c r="BM624" s="243" t="s">
        <v>4067</v>
      </c>
    </row>
    <row r="625" s="2" customFormat="1">
      <c r="A625" s="41"/>
      <c r="B625" s="42"/>
      <c r="C625" s="43"/>
      <c r="D625" s="245" t="s">
        <v>192</v>
      </c>
      <c r="E625" s="43"/>
      <c r="F625" s="246" t="s">
        <v>2454</v>
      </c>
      <c r="G625" s="43"/>
      <c r="H625" s="43"/>
      <c r="I625" s="247"/>
      <c r="J625" s="43"/>
      <c r="K625" s="43"/>
      <c r="L625" s="47"/>
      <c r="M625" s="248"/>
      <c r="N625" s="249"/>
      <c r="O625" s="94"/>
      <c r="P625" s="94"/>
      <c r="Q625" s="94"/>
      <c r="R625" s="94"/>
      <c r="S625" s="94"/>
      <c r="T625" s="95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19" t="s">
        <v>192</v>
      </c>
      <c r="AU625" s="19" t="s">
        <v>90</v>
      </c>
    </row>
    <row r="626" s="2" customFormat="1">
      <c r="A626" s="41"/>
      <c r="B626" s="42"/>
      <c r="C626" s="43"/>
      <c r="D626" s="250" t="s">
        <v>194</v>
      </c>
      <c r="E626" s="43"/>
      <c r="F626" s="251" t="s">
        <v>2455</v>
      </c>
      <c r="G626" s="43"/>
      <c r="H626" s="43"/>
      <c r="I626" s="247"/>
      <c r="J626" s="43"/>
      <c r="K626" s="43"/>
      <c r="L626" s="47"/>
      <c r="M626" s="248"/>
      <c r="N626" s="249"/>
      <c r="O626" s="94"/>
      <c r="P626" s="94"/>
      <c r="Q626" s="94"/>
      <c r="R626" s="94"/>
      <c r="S626" s="94"/>
      <c r="T626" s="95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19" t="s">
        <v>194</v>
      </c>
      <c r="AU626" s="19" t="s">
        <v>90</v>
      </c>
    </row>
    <row r="627" s="14" customFormat="1">
      <c r="A627" s="14"/>
      <c r="B627" s="262"/>
      <c r="C627" s="263"/>
      <c r="D627" s="245" t="s">
        <v>196</v>
      </c>
      <c r="E627" s="264" t="s">
        <v>1</v>
      </c>
      <c r="F627" s="265" t="s">
        <v>4068</v>
      </c>
      <c r="G627" s="263"/>
      <c r="H627" s="266">
        <v>140.5</v>
      </c>
      <c r="I627" s="267"/>
      <c r="J627" s="263"/>
      <c r="K627" s="263"/>
      <c r="L627" s="268"/>
      <c r="M627" s="269"/>
      <c r="N627" s="270"/>
      <c r="O627" s="270"/>
      <c r="P627" s="270"/>
      <c r="Q627" s="270"/>
      <c r="R627" s="270"/>
      <c r="S627" s="270"/>
      <c r="T627" s="271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72" t="s">
        <v>196</v>
      </c>
      <c r="AU627" s="272" t="s">
        <v>90</v>
      </c>
      <c r="AV627" s="14" t="s">
        <v>90</v>
      </c>
      <c r="AW627" s="14" t="s">
        <v>38</v>
      </c>
      <c r="AX627" s="14" t="s">
        <v>86</v>
      </c>
      <c r="AY627" s="272" t="s">
        <v>183</v>
      </c>
    </row>
    <row r="628" s="2" customFormat="1" ht="24.15" customHeight="1">
      <c r="A628" s="41"/>
      <c r="B628" s="42"/>
      <c r="C628" s="232" t="s">
        <v>775</v>
      </c>
      <c r="D628" s="232" t="s">
        <v>186</v>
      </c>
      <c r="E628" s="233" t="s">
        <v>2457</v>
      </c>
      <c r="F628" s="234" t="s">
        <v>2458</v>
      </c>
      <c r="G628" s="235" t="s">
        <v>189</v>
      </c>
      <c r="H628" s="236">
        <v>140.5</v>
      </c>
      <c r="I628" s="237"/>
      <c r="J628" s="238">
        <f>ROUND(I628*H628,2)</f>
        <v>0</v>
      </c>
      <c r="K628" s="234" t="s">
        <v>190</v>
      </c>
      <c r="L628" s="47"/>
      <c r="M628" s="239" t="s">
        <v>1</v>
      </c>
      <c r="N628" s="240" t="s">
        <v>47</v>
      </c>
      <c r="O628" s="94"/>
      <c r="P628" s="241">
        <f>O628*H628</f>
        <v>0</v>
      </c>
      <c r="Q628" s="241">
        <v>2.0000000000000002E-05</v>
      </c>
      <c r="R628" s="241">
        <f>Q628*H628</f>
        <v>0.0028100000000000004</v>
      </c>
      <c r="S628" s="241">
        <v>0.161</v>
      </c>
      <c r="T628" s="242">
        <f>S628*H628</f>
        <v>22.6205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43" t="s">
        <v>101</v>
      </c>
      <c r="AT628" s="243" t="s">
        <v>186</v>
      </c>
      <c r="AU628" s="243" t="s">
        <v>90</v>
      </c>
      <c r="AY628" s="19" t="s">
        <v>183</v>
      </c>
      <c r="BE628" s="244">
        <f>IF(N628="základní",J628,0)</f>
        <v>0</v>
      </c>
      <c r="BF628" s="244">
        <f>IF(N628="snížená",J628,0)</f>
        <v>0</v>
      </c>
      <c r="BG628" s="244">
        <f>IF(N628="zákl. přenesená",J628,0)</f>
        <v>0</v>
      </c>
      <c r="BH628" s="244">
        <f>IF(N628="sníž. přenesená",J628,0)</f>
        <v>0</v>
      </c>
      <c r="BI628" s="244">
        <f>IF(N628="nulová",J628,0)</f>
        <v>0</v>
      </c>
      <c r="BJ628" s="19" t="s">
        <v>86</v>
      </c>
      <c r="BK628" s="244">
        <f>ROUND(I628*H628,2)</f>
        <v>0</v>
      </c>
      <c r="BL628" s="19" t="s">
        <v>101</v>
      </c>
      <c r="BM628" s="243" t="s">
        <v>4069</v>
      </c>
    </row>
    <row r="629" s="2" customFormat="1">
      <c r="A629" s="41"/>
      <c r="B629" s="42"/>
      <c r="C629" s="43"/>
      <c r="D629" s="245" t="s">
        <v>192</v>
      </c>
      <c r="E629" s="43"/>
      <c r="F629" s="246" t="s">
        <v>2460</v>
      </c>
      <c r="G629" s="43"/>
      <c r="H629" s="43"/>
      <c r="I629" s="247"/>
      <c r="J629" s="43"/>
      <c r="K629" s="43"/>
      <c r="L629" s="47"/>
      <c r="M629" s="248"/>
      <c r="N629" s="249"/>
      <c r="O629" s="94"/>
      <c r="P629" s="94"/>
      <c r="Q629" s="94"/>
      <c r="R629" s="94"/>
      <c r="S629" s="94"/>
      <c r="T629" s="95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19" t="s">
        <v>192</v>
      </c>
      <c r="AU629" s="19" t="s">
        <v>90</v>
      </c>
    </row>
    <row r="630" s="2" customFormat="1">
      <c r="A630" s="41"/>
      <c r="B630" s="42"/>
      <c r="C630" s="43"/>
      <c r="D630" s="250" t="s">
        <v>194</v>
      </c>
      <c r="E630" s="43"/>
      <c r="F630" s="251" t="s">
        <v>2461</v>
      </c>
      <c r="G630" s="43"/>
      <c r="H630" s="43"/>
      <c r="I630" s="247"/>
      <c r="J630" s="43"/>
      <c r="K630" s="43"/>
      <c r="L630" s="47"/>
      <c r="M630" s="248"/>
      <c r="N630" s="249"/>
      <c r="O630" s="94"/>
      <c r="P630" s="94"/>
      <c r="Q630" s="94"/>
      <c r="R630" s="94"/>
      <c r="S630" s="94"/>
      <c r="T630" s="95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19" t="s">
        <v>194</v>
      </c>
      <c r="AU630" s="19" t="s">
        <v>90</v>
      </c>
    </row>
    <row r="631" s="14" customFormat="1">
      <c r="A631" s="14"/>
      <c r="B631" s="262"/>
      <c r="C631" s="263"/>
      <c r="D631" s="245" t="s">
        <v>196</v>
      </c>
      <c r="E631" s="264" t="s">
        <v>1</v>
      </c>
      <c r="F631" s="265" t="s">
        <v>4068</v>
      </c>
      <c r="G631" s="263"/>
      <c r="H631" s="266">
        <v>140.5</v>
      </c>
      <c r="I631" s="267"/>
      <c r="J631" s="263"/>
      <c r="K631" s="263"/>
      <c r="L631" s="268"/>
      <c r="M631" s="269"/>
      <c r="N631" s="270"/>
      <c r="O631" s="270"/>
      <c r="P631" s="270"/>
      <c r="Q631" s="270"/>
      <c r="R631" s="270"/>
      <c r="S631" s="270"/>
      <c r="T631" s="271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72" t="s">
        <v>196</v>
      </c>
      <c r="AU631" s="272" t="s">
        <v>90</v>
      </c>
      <c r="AV631" s="14" t="s">
        <v>90</v>
      </c>
      <c r="AW631" s="14" t="s">
        <v>38</v>
      </c>
      <c r="AX631" s="14" t="s">
        <v>86</v>
      </c>
      <c r="AY631" s="272" t="s">
        <v>183</v>
      </c>
    </row>
    <row r="632" s="2" customFormat="1" ht="24.15" customHeight="1">
      <c r="A632" s="41"/>
      <c r="B632" s="42"/>
      <c r="C632" s="232" t="s">
        <v>779</v>
      </c>
      <c r="D632" s="232" t="s">
        <v>186</v>
      </c>
      <c r="E632" s="233" t="s">
        <v>1619</v>
      </c>
      <c r="F632" s="234" t="s">
        <v>1620</v>
      </c>
      <c r="G632" s="235" t="s">
        <v>209</v>
      </c>
      <c r="H632" s="236">
        <v>-38.777999999999999</v>
      </c>
      <c r="I632" s="237"/>
      <c r="J632" s="238">
        <f>ROUND(I632*H632,2)</f>
        <v>0</v>
      </c>
      <c r="K632" s="234" t="s">
        <v>1</v>
      </c>
      <c r="L632" s="47"/>
      <c r="M632" s="239" t="s">
        <v>1</v>
      </c>
      <c r="N632" s="240" t="s">
        <v>47</v>
      </c>
      <c r="O632" s="94"/>
      <c r="P632" s="241">
        <f>O632*H632</f>
        <v>0</v>
      </c>
      <c r="Q632" s="241">
        <v>0</v>
      </c>
      <c r="R632" s="241">
        <f>Q632*H632</f>
        <v>0</v>
      </c>
      <c r="S632" s="241">
        <v>0</v>
      </c>
      <c r="T632" s="242">
        <f>S632*H632</f>
        <v>0</v>
      </c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R632" s="243" t="s">
        <v>101</v>
      </c>
      <c r="AT632" s="243" t="s">
        <v>186</v>
      </c>
      <c r="AU632" s="243" t="s">
        <v>90</v>
      </c>
      <c r="AY632" s="19" t="s">
        <v>183</v>
      </c>
      <c r="BE632" s="244">
        <f>IF(N632="základní",J632,0)</f>
        <v>0</v>
      </c>
      <c r="BF632" s="244">
        <f>IF(N632="snížená",J632,0)</f>
        <v>0</v>
      </c>
      <c r="BG632" s="244">
        <f>IF(N632="zákl. přenesená",J632,0)</f>
        <v>0</v>
      </c>
      <c r="BH632" s="244">
        <f>IF(N632="sníž. přenesená",J632,0)</f>
        <v>0</v>
      </c>
      <c r="BI632" s="244">
        <f>IF(N632="nulová",J632,0)</f>
        <v>0</v>
      </c>
      <c r="BJ632" s="19" t="s">
        <v>86</v>
      </c>
      <c r="BK632" s="244">
        <f>ROUND(I632*H632,2)</f>
        <v>0</v>
      </c>
      <c r="BL632" s="19" t="s">
        <v>101</v>
      </c>
      <c r="BM632" s="243" t="s">
        <v>4070</v>
      </c>
    </row>
    <row r="633" s="2" customFormat="1">
      <c r="A633" s="41"/>
      <c r="B633" s="42"/>
      <c r="C633" s="43"/>
      <c r="D633" s="245" t="s">
        <v>192</v>
      </c>
      <c r="E633" s="43"/>
      <c r="F633" s="246" t="s">
        <v>1622</v>
      </c>
      <c r="G633" s="43"/>
      <c r="H633" s="43"/>
      <c r="I633" s="247"/>
      <c r="J633" s="43"/>
      <c r="K633" s="43"/>
      <c r="L633" s="47"/>
      <c r="M633" s="248"/>
      <c r="N633" s="249"/>
      <c r="O633" s="94"/>
      <c r="P633" s="94"/>
      <c r="Q633" s="94"/>
      <c r="R633" s="94"/>
      <c r="S633" s="94"/>
      <c r="T633" s="95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19" t="s">
        <v>192</v>
      </c>
      <c r="AU633" s="19" t="s">
        <v>90</v>
      </c>
    </row>
    <row r="634" s="14" customFormat="1">
      <c r="A634" s="14"/>
      <c r="B634" s="262"/>
      <c r="C634" s="263"/>
      <c r="D634" s="245" t="s">
        <v>196</v>
      </c>
      <c r="E634" s="264" t="s">
        <v>1</v>
      </c>
      <c r="F634" s="265" t="s">
        <v>4071</v>
      </c>
      <c r="G634" s="263"/>
      <c r="H634" s="266">
        <v>-38.777999999999999</v>
      </c>
      <c r="I634" s="267"/>
      <c r="J634" s="263"/>
      <c r="K634" s="263"/>
      <c r="L634" s="268"/>
      <c r="M634" s="269"/>
      <c r="N634" s="270"/>
      <c r="O634" s="270"/>
      <c r="P634" s="270"/>
      <c r="Q634" s="270"/>
      <c r="R634" s="270"/>
      <c r="S634" s="270"/>
      <c r="T634" s="271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72" t="s">
        <v>196</v>
      </c>
      <c r="AU634" s="272" t="s">
        <v>90</v>
      </c>
      <c r="AV634" s="14" t="s">
        <v>90</v>
      </c>
      <c r="AW634" s="14" t="s">
        <v>38</v>
      </c>
      <c r="AX634" s="14" t="s">
        <v>86</v>
      </c>
      <c r="AY634" s="272" t="s">
        <v>183</v>
      </c>
    </row>
    <row r="635" s="2" customFormat="1" ht="21.75" customHeight="1">
      <c r="A635" s="41"/>
      <c r="B635" s="42"/>
      <c r="C635" s="232" t="s">
        <v>783</v>
      </c>
      <c r="D635" s="232" t="s">
        <v>186</v>
      </c>
      <c r="E635" s="233" t="s">
        <v>1625</v>
      </c>
      <c r="F635" s="234" t="s">
        <v>1626</v>
      </c>
      <c r="G635" s="235" t="s">
        <v>209</v>
      </c>
      <c r="H635" s="236">
        <v>38.777999999999999</v>
      </c>
      <c r="I635" s="237"/>
      <c r="J635" s="238">
        <f>ROUND(I635*H635,2)</f>
        <v>0</v>
      </c>
      <c r="K635" s="234" t="s">
        <v>1</v>
      </c>
      <c r="L635" s="47"/>
      <c r="M635" s="239" t="s">
        <v>1</v>
      </c>
      <c r="N635" s="240" t="s">
        <v>47</v>
      </c>
      <c r="O635" s="94"/>
      <c r="P635" s="241">
        <f>O635*H635</f>
        <v>0</v>
      </c>
      <c r="Q635" s="241">
        <v>0</v>
      </c>
      <c r="R635" s="241">
        <f>Q635*H635</f>
        <v>0</v>
      </c>
      <c r="S635" s="241">
        <v>0</v>
      </c>
      <c r="T635" s="242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43" t="s">
        <v>101</v>
      </c>
      <c r="AT635" s="243" t="s">
        <v>186</v>
      </c>
      <c r="AU635" s="243" t="s">
        <v>90</v>
      </c>
      <c r="AY635" s="19" t="s">
        <v>183</v>
      </c>
      <c r="BE635" s="244">
        <f>IF(N635="základní",J635,0)</f>
        <v>0</v>
      </c>
      <c r="BF635" s="244">
        <f>IF(N635="snížená",J635,0)</f>
        <v>0</v>
      </c>
      <c r="BG635" s="244">
        <f>IF(N635="zákl. přenesená",J635,0)</f>
        <v>0</v>
      </c>
      <c r="BH635" s="244">
        <f>IF(N635="sníž. přenesená",J635,0)</f>
        <v>0</v>
      </c>
      <c r="BI635" s="244">
        <f>IF(N635="nulová",J635,0)</f>
        <v>0</v>
      </c>
      <c r="BJ635" s="19" t="s">
        <v>86</v>
      </c>
      <c r="BK635" s="244">
        <f>ROUND(I635*H635,2)</f>
        <v>0</v>
      </c>
      <c r="BL635" s="19" t="s">
        <v>101</v>
      </c>
      <c r="BM635" s="243" t="s">
        <v>4072</v>
      </c>
    </row>
    <row r="636" s="2" customFormat="1">
      <c r="A636" s="41"/>
      <c r="B636" s="42"/>
      <c r="C636" s="43"/>
      <c r="D636" s="245" t="s">
        <v>192</v>
      </c>
      <c r="E636" s="43"/>
      <c r="F636" s="246" t="s">
        <v>1626</v>
      </c>
      <c r="G636" s="43"/>
      <c r="H636" s="43"/>
      <c r="I636" s="247"/>
      <c r="J636" s="43"/>
      <c r="K636" s="43"/>
      <c r="L636" s="47"/>
      <c r="M636" s="248"/>
      <c r="N636" s="249"/>
      <c r="O636" s="94"/>
      <c r="P636" s="94"/>
      <c r="Q636" s="94"/>
      <c r="R636" s="94"/>
      <c r="S636" s="94"/>
      <c r="T636" s="95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19" t="s">
        <v>192</v>
      </c>
      <c r="AU636" s="19" t="s">
        <v>90</v>
      </c>
    </row>
    <row r="637" s="14" customFormat="1">
      <c r="A637" s="14"/>
      <c r="B637" s="262"/>
      <c r="C637" s="263"/>
      <c r="D637" s="245" t="s">
        <v>196</v>
      </c>
      <c r="E637" s="264" t="s">
        <v>1</v>
      </c>
      <c r="F637" s="265" t="s">
        <v>4073</v>
      </c>
      <c r="G637" s="263"/>
      <c r="H637" s="266">
        <v>38.777999999999999</v>
      </c>
      <c r="I637" s="267"/>
      <c r="J637" s="263"/>
      <c r="K637" s="263"/>
      <c r="L637" s="268"/>
      <c r="M637" s="269"/>
      <c r="N637" s="270"/>
      <c r="O637" s="270"/>
      <c r="P637" s="270"/>
      <c r="Q637" s="270"/>
      <c r="R637" s="270"/>
      <c r="S637" s="270"/>
      <c r="T637" s="271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72" t="s">
        <v>196</v>
      </c>
      <c r="AU637" s="272" t="s">
        <v>90</v>
      </c>
      <c r="AV637" s="14" t="s">
        <v>90</v>
      </c>
      <c r="AW637" s="14" t="s">
        <v>38</v>
      </c>
      <c r="AX637" s="14" t="s">
        <v>86</v>
      </c>
      <c r="AY637" s="272" t="s">
        <v>183</v>
      </c>
    </row>
    <row r="638" s="2" customFormat="1" ht="33" customHeight="1">
      <c r="A638" s="41"/>
      <c r="B638" s="42"/>
      <c r="C638" s="232" t="s">
        <v>700</v>
      </c>
      <c r="D638" s="232" t="s">
        <v>186</v>
      </c>
      <c r="E638" s="233" t="s">
        <v>4074</v>
      </c>
      <c r="F638" s="234" t="s">
        <v>4075</v>
      </c>
      <c r="G638" s="235" t="s">
        <v>189</v>
      </c>
      <c r="H638" s="236">
        <v>117.5</v>
      </c>
      <c r="I638" s="237"/>
      <c r="J638" s="238">
        <f>ROUND(I638*H638,2)</f>
        <v>0</v>
      </c>
      <c r="K638" s="234" t="s">
        <v>190</v>
      </c>
      <c r="L638" s="47"/>
      <c r="M638" s="239" t="s">
        <v>1</v>
      </c>
      <c r="N638" s="240" t="s">
        <v>47</v>
      </c>
      <c r="O638" s="94"/>
      <c r="P638" s="241">
        <f>O638*H638</f>
        <v>0</v>
      </c>
      <c r="Q638" s="241">
        <v>0</v>
      </c>
      <c r="R638" s="241">
        <f>Q638*H638</f>
        <v>0</v>
      </c>
      <c r="S638" s="241">
        <v>0.44</v>
      </c>
      <c r="T638" s="242">
        <f>S638*H638</f>
        <v>51.700000000000003</v>
      </c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R638" s="243" t="s">
        <v>101</v>
      </c>
      <c r="AT638" s="243" t="s">
        <v>186</v>
      </c>
      <c r="AU638" s="243" t="s">
        <v>90</v>
      </c>
      <c r="AY638" s="19" t="s">
        <v>183</v>
      </c>
      <c r="BE638" s="244">
        <f>IF(N638="základní",J638,0)</f>
        <v>0</v>
      </c>
      <c r="BF638" s="244">
        <f>IF(N638="snížená",J638,0)</f>
        <v>0</v>
      </c>
      <c r="BG638" s="244">
        <f>IF(N638="zákl. přenesená",J638,0)</f>
        <v>0</v>
      </c>
      <c r="BH638" s="244">
        <f>IF(N638="sníž. přenesená",J638,0)</f>
        <v>0</v>
      </c>
      <c r="BI638" s="244">
        <f>IF(N638="nulová",J638,0)</f>
        <v>0</v>
      </c>
      <c r="BJ638" s="19" t="s">
        <v>86</v>
      </c>
      <c r="BK638" s="244">
        <f>ROUND(I638*H638,2)</f>
        <v>0</v>
      </c>
      <c r="BL638" s="19" t="s">
        <v>101</v>
      </c>
      <c r="BM638" s="243" t="s">
        <v>4076</v>
      </c>
    </row>
    <row r="639" s="2" customFormat="1">
      <c r="A639" s="41"/>
      <c r="B639" s="42"/>
      <c r="C639" s="43"/>
      <c r="D639" s="245" t="s">
        <v>192</v>
      </c>
      <c r="E639" s="43"/>
      <c r="F639" s="246" t="s">
        <v>4077</v>
      </c>
      <c r="G639" s="43"/>
      <c r="H639" s="43"/>
      <c r="I639" s="247"/>
      <c r="J639" s="43"/>
      <c r="K639" s="43"/>
      <c r="L639" s="47"/>
      <c r="M639" s="248"/>
      <c r="N639" s="249"/>
      <c r="O639" s="94"/>
      <c r="P639" s="94"/>
      <c r="Q639" s="94"/>
      <c r="R639" s="94"/>
      <c r="S639" s="94"/>
      <c r="T639" s="95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19" t="s">
        <v>192</v>
      </c>
      <c r="AU639" s="19" t="s">
        <v>90</v>
      </c>
    </row>
    <row r="640" s="2" customFormat="1">
      <c r="A640" s="41"/>
      <c r="B640" s="42"/>
      <c r="C640" s="43"/>
      <c r="D640" s="250" t="s">
        <v>194</v>
      </c>
      <c r="E640" s="43"/>
      <c r="F640" s="251" t="s">
        <v>4078</v>
      </c>
      <c r="G640" s="43"/>
      <c r="H640" s="43"/>
      <c r="I640" s="247"/>
      <c r="J640" s="43"/>
      <c r="K640" s="43"/>
      <c r="L640" s="47"/>
      <c r="M640" s="248"/>
      <c r="N640" s="249"/>
      <c r="O640" s="94"/>
      <c r="P640" s="94"/>
      <c r="Q640" s="94"/>
      <c r="R640" s="94"/>
      <c r="S640" s="94"/>
      <c r="T640" s="95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19" t="s">
        <v>194</v>
      </c>
      <c r="AU640" s="19" t="s">
        <v>90</v>
      </c>
    </row>
    <row r="641" s="13" customFormat="1">
      <c r="A641" s="13"/>
      <c r="B641" s="252"/>
      <c r="C641" s="253"/>
      <c r="D641" s="245" t="s">
        <v>196</v>
      </c>
      <c r="E641" s="254" t="s">
        <v>1</v>
      </c>
      <c r="F641" s="255" t="s">
        <v>4079</v>
      </c>
      <c r="G641" s="253"/>
      <c r="H641" s="254" t="s">
        <v>1</v>
      </c>
      <c r="I641" s="256"/>
      <c r="J641" s="253"/>
      <c r="K641" s="253"/>
      <c r="L641" s="257"/>
      <c r="M641" s="258"/>
      <c r="N641" s="259"/>
      <c r="O641" s="259"/>
      <c r="P641" s="259"/>
      <c r="Q641" s="259"/>
      <c r="R641" s="259"/>
      <c r="S641" s="259"/>
      <c r="T641" s="26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61" t="s">
        <v>196</v>
      </c>
      <c r="AU641" s="261" t="s">
        <v>90</v>
      </c>
      <c r="AV641" s="13" t="s">
        <v>86</v>
      </c>
      <c r="AW641" s="13" t="s">
        <v>38</v>
      </c>
      <c r="AX641" s="13" t="s">
        <v>82</v>
      </c>
      <c r="AY641" s="261" t="s">
        <v>183</v>
      </c>
    </row>
    <row r="642" s="14" customFormat="1">
      <c r="A642" s="14"/>
      <c r="B642" s="262"/>
      <c r="C642" s="263"/>
      <c r="D642" s="245" t="s">
        <v>196</v>
      </c>
      <c r="E642" s="264" t="s">
        <v>1</v>
      </c>
      <c r="F642" s="265" t="s">
        <v>4080</v>
      </c>
      <c r="G642" s="263"/>
      <c r="H642" s="266">
        <v>117.5</v>
      </c>
      <c r="I642" s="267"/>
      <c r="J642" s="263"/>
      <c r="K642" s="263"/>
      <c r="L642" s="268"/>
      <c r="M642" s="269"/>
      <c r="N642" s="270"/>
      <c r="O642" s="270"/>
      <c r="P642" s="270"/>
      <c r="Q642" s="270"/>
      <c r="R642" s="270"/>
      <c r="S642" s="270"/>
      <c r="T642" s="271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72" t="s">
        <v>196</v>
      </c>
      <c r="AU642" s="272" t="s">
        <v>90</v>
      </c>
      <c r="AV642" s="14" t="s">
        <v>90</v>
      </c>
      <c r="AW642" s="14" t="s">
        <v>38</v>
      </c>
      <c r="AX642" s="14" t="s">
        <v>86</v>
      </c>
      <c r="AY642" s="272" t="s">
        <v>183</v>
      </c>
    </row>
    <row r="643" s="2" customFormat="1" ht="24.15" customHeight="1">
      <c r="A643" s="41"/>
      <c r="B643" s="42"/>
      <c r="C643" s="232" t="s">
        <v>790</v>
      </c>
      <c r="D643" s="232" t="s">
        <v>186</v>
      </c>
      <c r="E643" s="233" t="s">
        <v>4081</v>
      </c>
      <c r="F643" s="234" t="s">
        <v>4082</v>
      </c>
      <c r="G643" s="235" t="s">
        <v>189</v>
      </c>
      <c r="H643" s="236">
        <v>394</v>
      </c>
      <c r="I643" s="237"/>
      <c r="J643" s="238">
        <f>ROUND(I643*H643,2)</f>
        <v>0</v>
      </c>
      <c r="K643" s="234" t="s">
        <v>190</v>
      </c>
      <c r="L643" s="47"/>
      <c r="M643" s="239" t="s">
        <v>1</v>
      </c>
      <c r="N643" s="240" t="s">
        <v>47</v>
      </c>
      <c r="O643" s="94"/>
      <c r="P643" s="241">
        <f>O643*H643</f>
        <v>0</v>
      </c>
      <c r="Q643" s="241">
        <v>0</v>
      </c>
      <c r="R643" s="241">
        <f>Q643*H643</f>
        <v>0</v>
      </c>
      <c r="S643" s="241">
        <v>0.17000000000000001</v>
      </c>
      <c r="T643" s="242">
        <f>S643*H643</f>
        <v>66.980000000000004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43" t="s">
        <v>101</v>
      </c>
      <c r="AT643" s="243" t="s">
        <v>186</v>
      </c>
      <c r="AU643" s="243" t="s">
        <v>90</v>
      </c>
      <c r="AY643" s="19" t="s">
        <v>183</v>
      </c>
      <c r="BE643" s="244">
        <f>IF(N643="základní",J643,0)</f>
        <v>0</v>
      </c>
      <c r="BF643" s="244">
        <f>IF(N643="snížená",J643,0)</f>
        <v>0</v>
      </c>
      <c r="BG643" s="244">
        <f>IF(N643="zákl. přenesená",J643,0)</f>
        <v>0</v>
      </c>
      <c r="BH643" s="244">
        <f>IF(N643="sníž. přenesená",J643,0)</f>
        <v>0</v>
      </c>
      <c r="BI643" s="244">
        <f>IF(N643="nulová",J643,0)</f>
        <v>0</v>
      </c>
      <c r="BJ643" s="19" t="s">
        <v>86</v>
      </c>
      <c r="BK643" s="244">
        <f>ROUND(I643*H643,2)</f>
        <v>0</v>
      </c>
      <c r="BL643" s="19" t="s">
        <v>101</v>
      </c>
      <c r="BM643" s="243" t="s">
        <v>4083</v>
      </c>
    </row>
    <row r="644" s="2" customFormat="1">
      <c r="A644" s="41"/>
      <c r="B644" s="42"/>
      <c r="C644" s="43"/>
      <c r="D644" s="245" t="s">
        <v>192</v>
      </c>
      <c r="E644" s="43"/>
      <c r="F644" s="246" t="s">
        <v>4084</v>
      </c>
      <c r="G644" s="43"/>
      <c r="H644" s="43"/>
      <c r="I644" s="247"/>
      <c r="J644" s="43"/>
      <c r="K644" s="43"/>
      <c r="L644" s="47"/>
      <c r="M644" s="248"/>
      <c r="N644" s="249"/>
      <c r="O644" s="94"/>
      <c r="P644" s="94"/>
      <c r="Q644" s="94"/>
      <c r="R644" s="94"/>
      <c r="S644" s="94"/>
      <c r="T644" s="95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19" t="s">
        <v>192</v>
      </c>
      <c r="AU644" s="19" t="s">
        <v>90</v>
      </c>
    </row>
    <row r="645" s="2" customFormat="1">
      <c r="A645" s="41"/>
      <c r="B645" s="42"/>
      <c r="C645" s="43"/>
      <c r="D645" s="250" t="s">
        <v>194</v>
      </c>
      <c r="E645" s="43"/>
      <c r="F645" s="251" t="s">
        <v>4085</v>
      </c>
      <c r="G645" s="43"/>
      <c r="H645" s="43"/>
      <c r="I645" s="247"/>
      <c r="J645" s="43"/>
      <c r="K645" s="43"/>
      <c r="L645" s="47"/>
      <c r="M645" s="248"/>
      <c r="N645" s="249"/>
      <c r="O645" s="94"/>
      <c r="P645" s="94"/>
      <c r="Q645" s="94"/>
      <c r="R645" s="94"/>
      <c r="S645" s="94"/>
      <c r="T645" s="95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19" t="s">
        <v>194</v>
      </c>
      <c r="AU645" s="19" t="s">
        <v>90</v>
      </c>
    </row>
    <row r="646" s="13" customFormat="1">
      <c r="A646" s="13"/>
      <c r="B646" s="252"/>
      <c r="C646" s="253"/>
      <c r="D646" s="245" t="s">
        <v>196</v>
      </c>
      <c r="E646" s="254" t="s">
        <v>1</v>
      </c>
      <c r="F646" s="255" t="s">
        <v>4086</v>
      </c>
      <c r="G646" s="253"/>
      <c r="H646" s="254" t="s">
        <v>1</v>
      </c>
      <c r="I646" s="256"/>
      <c r="J646" s="253"/>
      <c r="K646" s="253"/>
      <c r="L646" s="257"/>
      <c r="M646" s="258"/>
      <c r="N646" s="259"/>
      <c r="O646" s="259"/>
      <c r="P646" s="259"/>
      <c r="Q646" s="259"/>
      <c r="R646" s="259"/>
      <c r="S646" s="259"/>
      <c r="T646" s="26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61" t="s">
        <v>196</v>
      </c>
      <c r="AU646" s="261" t="s">
        <v>90</v>
      </c>
      <c r="AV646" s="13" t="s">
        <v>86</v>
      </c>
      <c r="AW646" s="13" t="s">
        <v>38</v>
      </c>
      <c r="AX646" s="13" t="s">
        <v>82</v>
      </c>
      <c r="AY646" s="261" t="s">
        <v>183</v>
      </c>
    </row>
    <row r="647" s="14" customFormat="1">
      <c r="A647" s="14"/>
      <c r="B647" s="262"/>
      <c r="C647" s="263"/>
      <c r="D647" s="245" t="s">
        <v>196</v>
      </c>
      <c r="E647" s="264" t="s">
        <v>1</v>
      </c>
      <c r="F647" s="265" t="s">
        <v>4087</v>
      </c>
      <c r="G647" s="263"/>
      <c r="H647" s="266">
        <v>241</v>
      </c>
      <c r="I647" s="267"/>
      <c r="J647" s="263"/>
      <c r="K647" s="263"/>
      <c r="L647" s="268"/>
      <c r="M647" s="269"/>
      <c r="N647" s="270"/>
      <c r="O647" s="270"/>
      <c r="P647" s="270"/>
      <c r="Q647" s="270"/>
      <c r="R647" s="270"/>
      <c r="S647" s="270"/>
      <c r="T647" s="271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72" t="s">
        <v>196</v>
      </c>
      <c r="AU647" s="272" t="s">
        <v>90</v>
      </c>
      <c r="AV647" s="14" t="s">
        <v>90</v>
      </c>
      <c r="AW647" s="14" t="s">
        <v>38</v>
      </c>
      <c r="AX647" s="14" t="s">
        <v>82</v>
      </c>
      <c r="AY647" s="272" t="s">
        <v>183</v>
      </c>
    </row>
    <row r="648" s="13" customFormat="1">
      <c r="A648" s="13"/>
      <c r="B648" s="252"/>
      <c r="C648" s="253"/>
      <c r="D648" s="245" t="s">
        <v>196</v>
      </c>
      <c r="E648" s="254" t="s">
        <v>1</v>
      </c>
      <c r="F648" s="255" t="s">
        <v>4088</v>
      </c>
      <c r="G648" s="253"/>
      <c r="H648" s="254" t="s">
        <v>1</v>
      </c>
      <c r="I648" s="256"/>
      <c r="J648" s="253"/>
      <c r="K648" s="253"/>
      <c r="L648" s="257"/>
      <c r="M648" s="258"/>
      <c r="N648" s="259"/>
      <c r="O648" s="259"/>
      <c r="P648" s="259"/>
      <c r="Q648" s="259"/>
      <c r="R648" s="259"/>
      <c r="S648" s="259"/>
      <c r="T648" s="26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61" t="s">
        <v>196</v>
      </c>
      <c r="AU648" s="261" t="s">
        <v>90</v>
      </c>
      <c r="AV648" s="13" t="s">
        <v>86</v>
      </c>
      <c r="AW648" s="13" t="s">
        <v>38</v>
      </c>
      <c r="AX648" s="13" t="s">
        <v>82</v>
      </c>
      <c r="AY648" s="261" t="s">
        <v>183</v>
      </c>
    </row>
    <row r="649" s="14" customFormat="1">
      <c r="A649" s="14"/>
      <c r="B649" s="262"/>
      <c r="C649" s="263"/>
      <c r="D649" s="245" t="s">
        <v>196</v>
      </c>
      <c r="E649" s="264" t="s">
        <v>1</v>
      </c>
      <c r="F649" s="265" t="s">
        <v>4089</v>
      </c>
      <c r="G649" s="263"/>
      <c r="H649" s="266">
        <v>146.5</v>
      </c>
      <c r="I649" s="267"/>
      <c r="J649" s="263"/>
      <c r="K649" s="263"/>
      <c r="L649" s="268"/>
      <c r="M649" s="269"/>
      <c r="N649" s="270"/>
      <c r="O649" s="270"/>
      <c r="P649" s="270"/>
      <c r="Q649" s="270"/>
      <c r="R649" s="270"/>
      <c r="S649" s="270"/>
      <c r="T649" s="271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72" t="s">
        <v>196</v>
      </c>
      <c r="AU649" s="272" t="s">
        <v>90</v>
      </c>
      <c r="AV649" s="14" t="s">
        <v>90</v>
      </c>
      <c r="AW649" s="14" t="s">
        <v>38</v>
      </c>
      <c r="AX649" s="14" t="s">
        <v>82</v>
      </c>
      <c r="AY649" s="272" t="s">
        <v>183</v>
      </c>
    </row>
    <row r="650" s="13" customFormat="1">
      <c r="A650" s="13"/>
      <c r="B650" s="252"/>
      <c r="C650" s="253"/>
      <c r="D650" s="245" t="s">
        <v>196</v>
      </c>
      <c r="E650" s="254" t="s">
        <v>1</v>
      </c>
      <c r="F650" s="255" t="s">
        <v>4090</v>
      </c>
      <c r="G650" s="253"/>
      <c r="H650" s="254" t="s">
        <v>1</v>
      </c>
      <c r="I650" s="256"/>
      <c r="J650" s="253"/>
      <c r="K650" s="253"/>
      <c r="L650" s="257"/>
      <c r="M650" s="258"/>
      <c r="N650" s="259"/>
      <c r="O650" s="259"/>
      <c r="P650" s="259"/>
      <c r="Q650" s="259"/>
      <c r="R650" s="259"/>
      <c r="S650" s="259"/>
      <c r="T650" s="26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61" t="s">
        <v>196</v>
      </c>
      <c r="AU650" s="261" t="s">
        <v>90</v>
      </c>
      <c r="AV650" s="13" t="s">
        <v>86</v>
      </c>
      <c r="AW650" s="13" t="s">
        <v>38</v>
      </c>
      <c r="AX650" s="13" t="s">
        <v>82</v>
      </c>
      <c r="AY650" s="261" t="s">
        <v>183</v>
      </c>
    </row>
    <row r="651" s="14" customFormat="1">
      <c r="A651" s="14"/>
      <c r="B651" s="262"/>
      <c r="C651" s="263"/>
      <c r="D651" s="245" t="s">
        <v>196</v>
      </c>
      <c r="E651" s="264" t="s">
        <v>1</v>
      </c>
      <c r="F651" s="265" t="s">
        <v>4091</v>
      </c>
      <c r="G651" s="263"/>
      <c r="H651" s="266">
        <v>6.5</v>
      </c>
      <c r="I651" s="267"/>
      <c r="J651" s="263"/>
      <c r="K651" s="263"/>
      <c r="L651" s="268"/>
      <c r="M651" s="269"/>
      <c r="N651" s="270"/>
      <c r="O651" s="270"/>
      <c r="P651" s="270"/>
      <c r="Q651" s="270"/>
      <c r="R651" s="270"/>
      <c r="S651" s="270"/>
      <c r="T651" s="271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72" t="s">
        <v>196</v>
      </c>
      <c r="AU651" s="272" t="s">
        <v>90</v>
      </c>
      <c r="AV651" s="14" t="s">
        <v>90</v>
      </c>
      <c r="AW651" s="14" t="s">
        <v>38</v>
      </c>
      <c r="AX651" s="14" t="s">
        <v>82</v>
      </c>
      <c r="AY651" s="272" t="s">
        <v>183</v>
      </c>
    </row>
    <row r="652" s="15" customFormat="1">
      <c r="A652" s="15"/>
      <c r="B652" s="284"/>
      <c r="C652" s="285"/>
      <c r="D652" s="245" t="s">
        <v>196</v>
      </c>
      <c r="E652" s="286" t="s">
        <v>1</v>
      </c>
      <c r="F652" s="287" t="s">
        <v>238</v>
      </c>
      <c r="G652" s="285"/>
      <c r="H652" s="288">
        <v>394</v>
      </c>
      <c r="I652" s="289"/>
      <c r="J652" s="285"/>
      <c r="K652" s="285"/>
      <c r="L652" s="290"/>
      <c r="M652" s="291"/>
      <c r="N652" s="292"/>
      <c r="O652" s="292"/>
      <c r="P652" s="292"/>
      <c r="Q652" s="292"/>
      <c r="R652" s="292"/>
      <c r="S652" s="292"/>
      <c r="T652" s="293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94" t="s">
        <v>196</v>
      </c>
      <c r="AU652" s="294" t="s">
        <v>90</v>
      </c>
      <c r="AV652" s="15" t="s">
        <v>101</v>
      </c>
      <c r="AW652" s="15" t="s">
        <v>38</v>
      </c>
      <c r="AX652" s="15" t="s">
        <v>86</v>
      </c>
      <c r="AY652" s="294" t="s">
        <v>183</v>
      </c>
    </row>
    <row r="653" s="2" customFormat="1" ht="24.15" customHeight="1">
      <c r="A653" s="41"/>
      <c r="B653" s="42"/>
      <c r="C653" s="232" t="s">
        <v>794</v>
      </c>
      <c r="D653" s="232" t="s">
        <v>186</v>
      </c>
      <c r="E653" s="233" t="s">
        <v>1386</v>
      </c>
      <c r="F653" s="234" t="s">
        <v>1387</v>
      </c>
      <c r="G653" s="235" t="s">
        <v>284</v>
      </c>
      <c r="H653" s="236">
        <v>125.44799999999999</v>
      </c>
      <c r="I653" s="237"/>
      <c r="J653" s="238">
        <f>ROUND(I653*H653,2)</f>
        <v>0</v>
      </c>
      <c r="K653" s="234" t="s">
        <v>190</v>
      </c>
      <c r="L653" s="47"/>
      <c r="M653" s="239" t="s">
        <v>1</v>
      </c>
      <c r="N653" s="240" t="s">
        <v>47</v>
      </c>
      <c r="O653" s="94"/>
      <c r="P653" s="241">
        <f>O653*H653</f>
        <v>0</v>
      </c>
      <c r="Q653" s="241">
        <v>0</v>
      </c>
      <c r="R653" s="241">
        <f>Q653*H653</f>
        <v>0</v>
      </c>
      <c r="S653" s="241">
        <v>1.8080000000000001</v>
      </c>
      <c r="T653" s="242">
        <f>S653*H653</f>
        <v>226.80998399999999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43" t="s">
        <v>101</v>
      </c>
      <c r="AT653" s="243" t="s">
        <v>186</v>
      </c>
      <c r="AU653" s="243" t="s">
        <v>90</v>
      </c>
      <c r="AY653" s="19" t="s">
        <v>183</v>
      </c>
      <c r="BE653" s="244">
        <f>IF(N653="základní",J653,0)</f>
        <v>0</v>
      </c>
      <c r="BF653" s="244">
        <f>IF(N653="snížená",J653,0)</f>
        <v>0</v>
      </c>
      <c r="BG653" s="244">
        <f>IF(N653="zákl. přenesená",J653,0)</f>
        <v>0</v>
      </c>
      <c r="BH653" s="244">
        <f>IF(N653="sníž. přenesená",J653,0)</f>
        <v>0</v>
      </c>
      <c r="BI653" s="244">
        <f>IF(N653="nulová",J653,0)</f>
        <v>0</v>
      </c>
      <c r="BJ653" s="19" t="s">
        <v>86</v>
      </c>
      <c r="BK653" s="244">
        <f>ROUND(I653*H653,2)</f>
        <v>0</v>
      </c>
      <c r="BL653" s="19" t="s">
        <v>101</v>
      </c>
      <c r="BM653" s="243" t="s">
        <v>4092</v>
      </c>
    </row>
    <row r="654" s="2" customFormat="1">
      <c r="A654" s="41"/>
      <c r="B654" s="42"/>
      <c r="C654" s="43"/>
      <c r="D654" s="245" t="s">
        <v>192</v>
      </c>
      <c r="E654" s="43"/>
      <c r="F654" s="246" t="s">
        <v>1389</v>
      </c>
      <c r="G654" s="43"/>
      <c r="H654" s="43"/>
      <c r="I654" s="247"/>
      <c r="J654" s="43"/>
      <c r="K654" s="43"/>
      <c r="L654" s="47"/>
      <c r="M654" s="248"/>
      <c r="N654" s="249"/>
      <c r="O654" s="94"/>
      <c r="P654" s="94"/>
      <c r="Q654" s="94"/>
      <c r="R654" s="94"/>
      <c r="S654" s="94"/>
      <c r="T654" s="95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19" t="s">
        <v>192</v>
      </c>
      <c r="AU654" s="19" t="s">
        <v>90</v>
      </c>
    </row>
    <row r="655" s="2" customFormat="1">
      <c r="A655" s="41"/>
      <c r="B655" s="42"/>
      <c r="C655" s="43"/>
      <c r="D655" s="250" t="s">
        <v>194</v>
      </c>
      <c r="E655" s="43"/>
      <c r="F655" s="251" t="s">
        <v>1390</v>
      </c>
      <c r="G655" s="43"/>
      <c r="H655" s="43"/>
      <c r="I655" s="247"/>
      <c r="J655" s="43"/>
      <c r="K655" s="43"/>
      <c r="L655" s="47"/>
      <c r="M655" s="248"/>
      <c r="N655" s="249"/>
      <c r="O655" s="94"/>
      <c r="P655" s="94"/>
      <c r="Q655" s="94"/>
      <c r="R655" s="94"/>
      <c r="S655" s="94"/>
      <c r="T655" s="95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19" t="s">
        <v>194</v>
      </c>
      <c r="AU655" s="19" t="s">
        <v>90</v>
      </c>
    </row>
    <row r="656" s="13" customFormat="1">
      <c r="A656" s="13"/>
      <c r="B656" s="252"/>
      <c r="C656" s="253"/>
      <c r="D656" s="245" t="s">
        <v>196</v>
      </c>
      <c r="E656" s="254" t="s">
        <v>1</v>
      </c>
      <c r="F656" s="255" t="s">
        <v>3972</v>
      </c>
      <c r="G656" s="253"/>
      <c r="H656" s="254" t="s">
        <v>1</v>
      </c>
      <c r="I656" s="256"/>
      <c r="J656" s="253"/>
      <c r="K656" s="253"/>
      <c r="L656" s="257"/>
      <c r="M656" s="258"/>
      <c r="N656" s="259"/>
      <c r="O656" s="259"/>
      <c r="P656" s="259"/>
      <c r="Q656" s="259"/>
      <c r="R656" s="259"/>
      <c r="S656" s="259"/>
      <c r="T656" s="26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61" t="s">
        <v>196</v>
      </c>
      <c r="AU656" s="261" t="s">
        <v>90</v>
      </c>
      <c r="AV656" s="13" t="s">
        <v>86</v>
      </c>
      <c r="AW656" s="13" t="s">
        <v>38</v>
      </c>
      <c r="AX656" s="13" t="s">
        <v>82</v>
      </c>
      <c r="AY656" s="261" t="s">
        <v>183</v>
      </c>
    </row>
    <row r="657" s="14" customFormat="1">
      <c r="A657" s="14"/>
      <c r="B657" s="262"/>
      <c r="C657" s="263"/>
      <c r="D657" s="245" t="s">
        <v>196</v>
      </c>
      <c r="E657" s="264" t="s">
        <v>1</v>
      </c>
      <c r="F657" s="265" t="s">
        <v>3973</v>
      </c>
      <c r="G657" s="263"/>
      <c r="H657" s="266">
        <v>85</v>
      </c>
      <c r="I657" s="267"/>
      <c r="J657" s="263"/>
      <c r="K657" s="263"/>
      <c r="L657" s="268"/>
      <c r="M657" s="269"/>
      <c r="N657" s="270"/>
      <c r="O657" s="270"/>
      <c r="P657" s="270"/>
      <c r="Q657" s="270"/>
      <c r="R657" s="270"/>
      <c r="S657" s="270"/>
      <c r="T657" s="271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72" t="s">
        <v>196</v>
      </c>
      <c r="AU657" s="272" t="s">
        <v>90</v>
      </c>
      <c r="AV657" s="14" t="s">
        <v>90</v>
      </c>
      <c r="AW657" s="14" t="s">
        <v>38</v>
      </c>
      <c r="AX657" s="14" t="s">
        <v>82</v>
      </c>
      <c r="AY657" s="272" t="s">
        <v>183</v>
      </c>
    </row>
    <row r="658" s="13" customFormat="1">
      <c r="A658" s="13"/>
      <c r="B658" s="252"/>
      <c r="C658" s="253"/>
      <c r="D658" s="245" t="s">
        <v>196</v>
      </c>
      <c r="E658" s="254" t="s">
        <v>1</v>
      </c>
      <c r="F658" s="255" t="s">
        <v>3970</v>
      </c>
      <c r="G658" s="253"/>
      <c r="H658" s="254" t="s">
        <v>1</v>
      </c>
      <c r="I658" s="256"/>
      <c r="J658" s="253"/>
      <c r="K658" s="253"/>
      <c r="L658" s="257"/>
      <c r="M658" s="258"/>
      <c r="N658" s="259"/>
      <c r="O658" s="259"/>
      <c r="P658" s="259"/>
      <c r="Q658" s="259"/>
      <c r="R658" s="259"/>
      <c r="S658" s="259"/>
      <c r="T658" s="26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61" t="s">
        <v>196</v>
      </c>
      <c r="AU658" s="261" t="s">
        <v>90</v>
      </c>
      <c r="AV658" s="13" t="s">
        <v>86</v>
      </c>
      <c r="AW658" s="13" t="s">
        <v>38</v>
      </c>
      <c r="AX658" s="13" t="s">
        <v>82</v>
      </c>
      <c r="AY658" s="261" t="s">
        <v>183</v>
      </c>
    </row>
    <row r="659" s="14" customFormat="1">
      <c r="A659" s="14"/>
      <c r="B659" s="262"/>
      <c r="C659" s="263"/>
      <c r="D659" s="245" t="s">
        <v>196</v>
      </c>
      <c r="E659" s="264" t="s">
        <v>1</v>
      </c>
      <c r="F659" s="265" t="s">
        <v>3971</v>
      </c>
      <c r="G659" s="263"/>
      <c r="H659" s="266">
        <v>40.448</v>
      </c>
      <c r="I659" s="267"/>
      <c r="J659" s="263"/>
      <c r="K659" s="263"/>
      <c r="L659" s="268"/>
      <c r="M659" s="269"/>
      <c r="N659" s="270"/>
      <c r="O659" s="270"/>
      <c r="P659" s="270"/>
      <c r="Q659" s="270"/>
      <c r="R659" s="270"/>
      <c r="S659" s="270"/>
      <c r="T659" s="271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72" t="s">
        <v>196</v>
      </c>
      <c r="AU659" s="272" t="s">
        <v>90</v>
      </c>
      <c r="AV659" s="14" t="s">
        <v>90</v>
      </c>
      <c r="AW659" s="14" t="s">
        <v>38</v>
      </c>
      <c r="AX659" s="14" t="s">
        <v>82</v>
      </c>
      <c r="AY659" s="272" t="s">
        <v>183</v>
      </c>
    </row>
    <row r="660" s="15" customFormat="1">
      <c r="A660" s="15"/>
      <c r="B660" s="284"/>
      <c r="C660" s="285"/>
      <c r="D660" s="245" t="s">
        <v>196</v>
      </c>
      <c r="E660" s="286" t="s">
        <v>1</v>
      </c>
      <c r="F660" s="287" t="s">
        <v>238</v>
      </c>
      <c r="G660" s="285"/>
      <c r="H660" s="288">
        <v>125.44799999999999</v>
      </c>
      <c r="I660" s="289"/>
      <c r="J660" s="285"/>
      <c r="K660" s="285"/>
      <c r="L660" s="290"/>
      <c r="M660" s="291"/>
      <c r="N660" s="292"/>
      <c r="O660" s="292"/>
      <c r="P660" s="292"/>
      <c r="Q660" s="292"/>
      <c r="R660" s="292"/>
      <c r="S660" s="292"/>
      <c r="T660" s="293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94" t="s">
        <v>196</v>
      </c>
      <c r="AU660" s="294" t="s">
        <v>90</v>
      </c>
      <c r="AV660" s="15" t="s">
        <v>101</v>
      </c>
      <c r="AW660" s="15" t="s">
        <v>38</v>
      </c>
      <c r="AX660" s="15" t="s">
        <v>86</v>
      </c>
      <c r="AY660" s="294" t="s">
        <v>183</v>
      </c>
    </row>
    <row r="661" s="2" customFormat="1" ht="21.75" customHeight="1">
      <c r="A661" s="41"/>
      <c r="B661" s="42"/>
      <c r="C661" s="232" t="s">
        <v>798</v>
      </c>
      <c r="D661" s="232" t="s">
        <v>186</v>
      </c>
      <c r="E661" s="233" t="s">
        <v>519</v>
      </c>
      <c r="F661" s="234" t="s">
        <v>520</v>
      </c>
      <c r="G661" s="235" t="s">
        <v>209</v>
      </c>
      <c r="H661" s="236">
        <v>118.68000000000001</v>
      </c>
      <c r="I661" s="237"/>
      <c r="J661" s="238">
        <f>ROUND(I661*H661,2)</f>
        <v>0</v>
      </c>
      <c r="K661" s="234" t="s">
        <v>190</v>
      </c>
      <c r="L661" s="47"/>
      <c r="M661" s="239" t="s">
        <v>1</v>
      </c>
      <c r="N661" s="240" t="s">
        <v>47</v>
      </c>
      <c r="O661" s="94"/>
      <c r="P661" s="241">
        <f>O661*H661</f>
        <v>0</v>
      </c>
      <c r="Q661" s="241">
        <v>0</v>
      </c>
      <c r="R661" s="241">
        <f>Q661*H661</f>
        <v>0</v>
      </c>
      <c r="S661" s="241">
        <v>0</v>
      </c>
      <c r="T661" s="242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43" t="s">
        <v>101</v>
      </c>
      <c r="AT661" s="243" t="s">
        <v>186</v>
      </c>
      <c r="AU661" s="243" t="s">
        <v>90</v>
      </c>
      <c r="AY661" s="19" t="s">
        <v>183</v>
      </c>
      <c r="BE661" s="244">
        <f>IF(N661="základní",J661,0)</f>
        <v>0</v>
      </c>
      <c r="BF661" s="244">
        <f>IF(N661="snížená",J661,0)</f>
        <v>0</v>
      </c>
      <c r="BG661" s="244">
        <f>IF(N661="zákl. přenesená",J661,0)</f>
        <v>0</v>
      </c>
      <c r="BH661" s="244">
        <f>IF(N661="sníž. přenesená",J661,0)</f>
        <v>0</v>
      </c>
      <c r="BI661" s="244">
        <f>IF(N661="nulová",J661,0)</f>
        <v>0</v>
      </c>
      <c r="BJ661" s="19" t="s">
        <v>86</v>
      </c>
      <c r="BK661" s="244">
        <f>ROUND(I661*H661,2)</f>
        <v>0</v>
      </c>
      <c r="BL661" s="19" t="s">
        <v>101</v>
      </c>
      <c r="BM661" s="243" t="s">
        <v>4093</v>
      </c>
    </row>
    <row r="662" s="2" customFormat="1">
      <c r="A662" s="41"/>
      <c r="B662" s="42"/>
      <c r="C662" s="43"/>
      <c r="D662" s="245" t="s">
        <v>192</v>
      </c>
      <c r="E662" s="43"/>
      <c r="F662" s="246" t="s">
        <v>522</v>
      </c>
      <c r="G662" s="43"/>
      <c r="H662" s="43"/>
      <c r="I662" s="247"/>
      <c r="J662" s="43"/>
      <c r="K662" s="43"/>
      <c r="L662" s="47"/>
      <c r="M662" s="248"/>
      <c r="N662" s="249"/>
      <c r="O662" s="94"/>
      <c r="P662" s="94"/>
      <c r="Q662" s="94"/>
      <c r="R662" s="94"/>
      <c r="S662" s="94"/>
      <c r="T662" s="95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19" t="s">
        <v>192</v>
      </c>
      <c r="AU662" s="19" t="s">
        <v>90</v>
      </c>
    </row>
    <row r="663" s="2" customFormat="1">
      <c r="A663" s="41"/>
      <c r="B663" s="42"/>
      <c r="C663" s="43"/>
      <c r="D663" s="250" t="s">
        <v>194</v>
      </c>
      <c r="E663" s="43"/>
      <c r="F663" s="251" t="s">
        <v>523</v>
      </c>
      <c r="G663" s="43"/>
      <c r="H663" s="43"/>
      <c r="I663" s="247"/>
      <c r="J663" s="43"/>
      <c r="K663" s="43"/>
      <c r="L663" s="47"/>
      <c r="M663" s="248"/>
      <c r="N663" s="249"/>
      <c r="O663" s="94"/>
      <c r="P663" s="94"/>
      <c r="Q663" s="94"/>
      <c r="R663" s="94"/>
      <c r="S663" s="94"/>
      <c r="T663" s="95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19" t="s">
        <v>194</v>
      </c>
      <c r="AU663" s="19" t="s">
        <v>90</v>
      </c>
    </row>
    <row r="664" s="13" customFormat="1">
      <c r="A664" s="13"/>
      <c r="B664" s="252"/>
      <c r="C664" s="253"/>
      <c r="D664" s="245" t="s">
        <v>196</v>
      </c>
      <c r="E664" s="254" t="s">
        <v>1</v>
      </c>
      <c r="F664" s="255" t="s">
        <v>4086</v>
      </c>
      <c r="G664" s="253"/>
      <c r="H664" s="254" t="s">
        <v>1</v>
      </c>
      <c r="I664" s="256"/>
      <c r="J664" s="253"/>
      <c r="K664" s="253"/>
      <c r="L664" s="257"/>
      <c r="M664" s="258"/>
      <c r="N664" s="259"/>
      <c r="O664" s="259"/>
      <c r="P664" s="259"/>
      <c r="Q664" s="259"/>
      <c r="R664" s="259"/>
      <c r="S664" s="259"/>
      <c r="T664" s="26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61" t="s">
        <v>196</v>
      </c>
      <c r="AU664" s="261" t="s">
        <v>90</v>
      </c>
      <c r="AV664" s="13" t="s">
        <v>86</v>
      </c>
      <c r="AW664" s="13" t="s">
        <v>38</v>
      </c>
      <c r="AX664" s="13" t="s">
        <v>82</v>
      </c>
      <c r="AY664" s="261" t="s">
        <v>183</v>
      </c>
    </row>
    <row r="665" s="14" customFormat="1">
      <c r="A665" s="14"/>
      <c r="B665" s="262"/>
      <c r="C665" s="263"/>
      <c r="D665" s="245" t="s">
        <v>196</v>
      </c>
      <c r="E665" s="264" t="s">
        <v>1</v>
      </c>
      <c r="F665" s="265" t="s">
        <v>4094</v>
      </c>
      <c r="G665" s="263"/>
      <c r="H665" s="266">
        <v>40.969999999999999</v>
      </c>
      <c r="I665" s="267"/>
      <c r="J665" s="263"/>
      <c r="K665" s="263"/>
      <c r="L665" s="268"/>
      <c r="M665" s="269"/>
      <c r="N665" s="270"/>
      <c r="O665" s="270"/>
      <c r="P665" s="270"/>
      <c r="Q665" s="270"/>
      <c r="R665" s="270"/>
      <c r="S665" s="270"/>
      <c r="T665" s="271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72" t="s">
        <v>196</v>
      </c>
      <c r="AU665" s="272" t="s">
        <v>90</v>
      </c>
      <c r="AV665" s="14" t="s">
        <v>90</v>
      </c>
      <c r="AW665" s="14" t="s">
        <v>38</v>
      </c>
      <c r="AX665" s="14" t="s">
        <v>82</v>
      </c>
      <c r="AY665" s="272" t="s">
        <v>183</v>
      </c>
    </row>
    <row r="666" s="13" customFormat="1">
      <c r="A666" s="13"/>
      <c r="B666" s="252"/>
      <c r="C666" s="253"/>
      <c r="D666" s="245" t="s">
        <v>196</v>
      </c>
      <c r="E666" s="254" t="s">
        <v>1</v>
      </c>
      <c r="F666" s="255" t="s">
        <v>4088</v>
      </c>
      <c r="G666" s="253"/>
      <c r="H666" s="254" t="s">
        <v>1</v>
      </c>
      <c r="I666" s="256"/>
      <c r="J666" s="253"/>
      <c r="K666" s="253"/>
      <c r="L666" s="257"/>
      <c r="M666" s="258"/>
      <c r="N666" s="259"/>
      <c r="O666" s="259"/>
      <c r="P666" s="259"/>
      <c r="Q666" s="259"/>
      <c r="R666" s="259"/>
      <c r="S666" s="259"/>
      <c r="T666" s="26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61" t="s">
        <v>196</v>
      </c>
      <c r="AU666" s="261" t="s">
        <v>90</v>
      </c>
      <c r="AV666" s="13" t="s">
        <v>86</v>
      </c>
      <c r="AW666" s="13" t="s">
        <v>38</v>
      </c>
      <c r="AX666" s="13" t="s">
        <v>82</v>
      </c>
      <c r="AY666" s="261" t="s">
        <v>183</v>
      </c>
    </row>
    <row r="667" s="14" customFormat="1">
      <c r="A667" s="14"/>
      <c r="B667" s="262"/>
      <c r="C667" s="263"/>
      <c r="D667" s="245" t="s">
        <v>196</v>
      </c>
      <c r="E667" s="264" t="s">
        <v>1</v>
      </c>
      <c r="F667" s="265" t="s">
        <v>4095</v>
      </c>
      <c r="G667" s="263"/>
      <c r="H667" s="266">
        <v>24.905000000000001</v>
      </c>
      <c r="I667" s="267"/>
      <c r="J667" s="263"/>
      <c r="K667" s="263"/>
      <c r="L667" s="268"/>
      <c r="M667" s="269"/>
      <c r="N667" s="270"/>
      <c r="O667" s="270"/>
      <c r="P667" s="270"/>
      <c r="Q667" s="270"/>
      <c r="R667" s="270"/>
      <c r="S667" s="270"/>
      <c r="T667" s="271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72" t="s">
        <v>196</v>
      </c>
      <c r="AU667" s="272" t="s">
        <v>90</v>
      </c>
      <c r="AV667" s="14" t="s">
        <v>90</v>
      </c>
      <c r="AW667" s="14" t="s">
        <v>38</v>
      </c>
      <c r="AX667" s="14" t="s">
        <v>82</v>
      </c>
      <c r="AY667" s="272" t="s">
        <v>183</v>
      </c>
    </row>
    <row r="668" s="13" customFormat="1">
      <c r="A668" s="13"/>
      <c r="B668" s="252"/>
      <c r="C668" s="253"/>
      <c r="D668" s="245" t="s">
        <v>196</v>
      </c>
      <c r="E668" s="254" t="s">
        <v>1</v>
      </c>
      <c r="F668" s="255" t="s">
        <v>4090</v>
      </c>
      <c r="G668" s="253"/>
      <c r="H668" s="254" t="s">
        <v>1</v>
      </c>
      <c r="I668" s="256"/>
      <c r="J668" s="253"/>
      <c r="K668" s="253"/>
      <c r="L668" s="257"/>
      <c r="M668" s="258"/>
      <c r="N668" s="259"/>
      <c r="O668" s="259"/>
      <c r="P668" s="259"/>
      <c r="Q668" s="259"/>
      <c r="R668" s="259"/>
      <c r="S668" s="259"/>
      <c r="T668" s="26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61" t="s">
        <v>196</v>
      </c>
      <c r="AU668" s="261" t="s">
        <v>90</v>
      </c>
      <c r="AV668" s="13" t="s">
        <v>86</v>
      </c>
      <c r="AW668" s="13" t="s">
        <v>38</v>
      </c>
      <c r="AX668" s="13" t="s">
        <v>82</v>
      </c>
      <c r="AY668" s="261" t="s">
        <v>183</v>
      </c>
    </row>
    <row r="669" s="14" customFormat="1">
      <c r="A669" s="14"/>
      <c r="B669" s="262"/>
      <c r="C669" s="263"/>
      <c r="D669" s="245" t="s">
        <v>196</v>
      </c>
      <c r="E669" s="264" t="s">
        <v>1</v>
      </c>
      <c r="F669" s="265" t="s">
        <v>4096</v>
      </c>
      <c r="G669" s="263"/>
      <c r="H669" s="266">
        <v>1.105</v>
      </c>
      <c r="I669" s="267"/>
      <c r="J669" s="263"/>
      <c r="K669" s="263"/>
      <c r="L669" s="268"/>
      <c r="M669" s="269"/>
      <c r="N669" s="270"/>
      <c r="O669" s="270"/>
      <c r="P669" s="270"/>
      <c r="Q669" s="270"/>
      <c r="R669" s="270"/>
      <c r="S669" s="270"/>
      <c r="T669" s="271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72" t="s">
        <v>196</v>
      </c>
      <c r="AU669" s="272" t="s">
        <v>90</v>
      </c>
      <c r="AV669" s="14" t="s">
        <v>90</v>
      </c>
      <c r="AW669" s="14" t="s">
        <v>38</v>
      </c>
      <c r="AX669" s="14" t="s">
        <v>82</v>
      </c>
      <c r="AY669" s="272" t="s">
        <v>183</v>
      </c>
    </row>
    <row r="670" s="13" customFormat="1">
      <c r="A670" s="13"/>
      <c r="B670" s="252"/>
      <c r="C670" s="253"/>
      <c r="D670" s="245" t="s">
        <v>196</v>
      </c>
      <c r="E670" s="254" t="s">
        <v>1</v>
      </c>
      <c r="F670" s="255" t="s">
        <v>4079</v>
      </c>
      <c r="G670" s="253"/>
      <c r="H670" s="254" t="s">
        <v>1</v>
      </c>
      <c r="I670" s="256"/>
      <c r="J670" s="253"/>
      <c r="K670" s="253"/>
      <c r="L670" s="257"/>
      <c r="M670" s="258"/>
      <c r="N670" s="259"/>
      <c r="O670" s="259"/>
      <c r="P670" s="259"/>
      <c r="Q670" s="259"/>
      <c r="R670" s="259"/>
      <c r="S670" s="259"/>
      <c r="T670" s="26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61" t="s">
        <v>196</v>
      </c>
      <c r="AU670" s="261" t="s">
        <v>90</v>
      </c>
      <c r="AV670" s="13" t="s">
        <v>86</v>
      </c>
      <c r="AW670" s="13" t="s">
        <v>38</v>
      </c>
      <c r="AX670" s="13" t="s">
        <v>82</v>
      </c>
      <c r="AY670" s="261" t="s">
        <v>183</v>
      </c>
    </row>
    <row r="671" s="14" customFormat="1">
      <c r="A671" s="14"/>
      <c r="B671" s="262"/>
      <c r="C671" s="263"/>
      <c r="D671" s="245" t="s">
        <v>196</v>
      </c>
      <c r="E671" s="264" t="s">
        <v>1</v>
      </c>
      <c r="F671" s="265" t="s">
        <v>4097</v>
      </c>
      <c r="G671" s="263"/>
      <c r="H671" s="266">
        <v>51.700000000000003</v>
      </c>
      <c r="I671" s="267"/>
      <c r="J671" s="263"/>
      <c r="K671" s="263"/>
      <c r="L671" s="268"/>
      <c r="M671" s="269"/>
      <c r="N671" s="270"/>
      <c r="O671" s="270"/>
      <c r="P671" s="270"/>
      <c r="Q671" s="270"/>
      <c r="R671" s="270"/>
      <c r="S671" s="270"/>
      <c r="T671" s="271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72" t="s">
        <v>196</v>
      </c>
      <c r="AU671" s="272" t="s">
        <v>90</v>
      </c>
      <c r="AV671" s="14" t="s">
        <v>90</v>
      </c>
      <c r="AW671" s="14" t="s">
        <v>38</v>
      </c>
      <c r="AX671" s="14" t="s">
        <v>82</v>
      </c>
      <c r="AY671" s="272" t="s">
        <v>183</v>
      </c>
    </row>
    <row r="672" s="2" customFormat="1" ht="24.15" customHeight="1">
      <c r="A672" s="41"/>
      <c r="B672" s="42"/>
      <c r="C672" s="232" t="s">
        <v>802</v>
      </c>
      <c r="D672" s="232" t="s">
        <v>186</v>
      </c>
      <c r="E672" s="233" t="s">
        <v>525</v>
      </c>
      <c r="F672" s="234" t="s">
        <v>526</v>
      </c>
      <c r="G672" s="235" t="s">
        <v>209</v>
      </c>
      <c r="H672" s="236">
        <v>2254.9200000000001</v>
      </c>
      <c r="I672" s="237"/>
      <c r="J672" s="238">
        <f>ROUND(I672*H672,2)</f>
        <v>0</v>
      </c>
      <c r="K672" s="234" t="s">
        <v>190</v>
      </c>
      <c r="L672" s="47"/>
      <c r="M672" s="239" t="s">
        <v>1</v>
      </c>
      <c r="N672" s="240" t="s">
        <v>47</v>
      </c>
      <c r="O672" s="94"/>
      <c r="P672" s="241">
        <f>O672*H672</f>
        <v>0</v>
      </c>
      <c r="Q672" s="241">
        <v>0</v>
      </c>
      <c r="R672" s="241">
        <f>Q672*H672</f>
        <v>0</v>
      </c>
      <c r="S672" s="241">
        <v>0</v>
      </c>
      <c r="T672" s="242">
        <f>S672*H672</f>
        <v>0</v>
      </c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R672" s="243" t="s">
        <v>101</v>
      </c>
      <c r="AT672" s="243" t="s">
        <v>186</v>
      </c>
      <c r="AU672" s="243" t="s">
        <v>90</v>
      </c>
      <c r="AY672" s="19" t="s">
        <v>183</v>
      </c>
      <c r="BE672" s="244">
        <f>IF(N672="základní",J672,0)</f>
        <v>0</v>
      </c>
      <c r="BF672" s="244">
        <f>IF(N672="snížená",J672,0)</f>
        <v>0</v>
      </c>
      <c r="BG672" s="244">
        <f>IF(N672="zákl. přenesená",J672,0)</f>
        <v>0</v>
      </c>
      <c r="BH672" s="244">
        <f>IF(N672="sníž. přenesená",J672,0)</f>
        <v>0</v>
      </c>
      <c r="BI672" s="244">
        <f>IF(N672="nulová",J672,0)</f>
        <v>0</v>
      </c>
      <c r="BJ672" s="19" t="s">
        <v>86</v>
      </c>
      <c r="BK672" s="244">
        <f>ROUND(I672*H672,2)</f>
        <v>0</v>
      </c>
      <c r="BL672" s="19" t="s">
        <v>101</v>
      </c>
      <c r="BM672" s="243" t="s">
        <v>4098</v>
      </c>
    </row>
    <row r="673" s="2" customFormat="1">
      <c r="A673" s="41"/>
      <c r="B673" s="42"/>
      <c r="C673" s="43"/>
      <c r="D673" s="245" t="s">
        <v>192</v>
      </c>
      <c r="E673" s="43"/>
      <c r="F673" s="246" t="s">
        <v>331</v>
      </c>
      <c r="G673" s="43"/>
      <c r="H673" s="43"/>
      <c r="I673" s="247"/>
      <c r="J673" s="43"/>
      <c r="K673" s="43"/>
      <c r="L673" s="47"/>
      <c r="M673" s="248"/>
      <c r="N673" s="249"/>
      <c r="O673" s="94"/>
      <c r="P673" s="94"/>
      <c r="Q673" s="94"/>
      <c r="R673" s="94"/>
      <c r="S673" s="94"/>
      <c r="T673" s="95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19" t="s">
        <v>192</v>
      </c>
      <c r="AU673" s="19" t="s">
        <v>90</v>
      </c>
    </row>
    <row r="674" s="2" customFormat="1">
      <c r="A674" s="41"/>
      <c r="B674" s="42"/>
      <c r="C674" s="43"/>
      <c r="D674" s="250" t="s">
        <v>194</v>
      </c>
      <c r="E674" s="43"/>
      <c r="F674" s="251" t="s">
        <v>528</v>
      </c>
      <c r="G674" s="43"/>
      <c r="H674" s="43"/>
      <c r="I674" s="247"/>
      <c r="J674" s="43"/>
      <c r="K674" s="43"/>
      <c r="L674" s="47"/>
      <c r="M674" s="248"/>
      <c r="N674" s="249"/>
      <c r="O674" s="94"/>
      <c r="P674" s="94"/>
      <c r="Q674" s="94"/>
      <c r="R674" s="94"/>
      <c r="S674" s="94"/>
      <c r="T674" s="95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T674" s="19" t="s">
        <v>194</v>
      </c>
      <c r="AU674" s="19" t="s">
        <v>90</v>
      </c>
    </row>
    <row r="675" s="13" customFormat="1">
      <c r="A675" s="13"/>
      <c r="B675" s="252"/>
      <c r="C675" s="253"/>
      <c r="D675" s="245" t="s">
        <v>196</v>
      </c>
      <c r="E675" s="254" t="s">
        <v>1</v>
      </c>
      <c r="F675" s="255" t="s">
        <v>333</v>
      </c>
      <c r="G675" s="253"/>
      <c r="H675" s="254" t="s">
        <v>1</v>
      </c>
      <c r="I675" s="256"/>
      <c r="J675" s="253"/>
      <c r="K675" s="253"/>
      <c r="L675" s="257"/>
      <c r="M675" s="258"/>
      <c r="N675" s="259"/>
      <c r="O675" s="259"/>
      <c r="P675" s="259"/>
      <c r="Q675" s="259"/>
      <c r="R675" s="259"/>
      <c r="S675" s="259"/>
      <c r="T675" s="26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61" t="s">
        <v>196</v>
      </c>
      <c r="AU675" s="261" t="s">
        <v>90</v>
      </c>
      <c r="AV675" s="13" t="s">
        <v>86</v>
      </c>
      <c r="AW675" s="13" t="s">
        <v>38</v>
      </c>
      <c r="AX675" s="13" t="s">
        <v>82</v>
      </c>
      <c r="AY675" s="261" t="s">
        <v>183</v>
      </c>
    </row>
    <row r="676" s="13" customFormat="1">
      <c r="A676" s="13"/>
      <c r="B676" s="252"/>
      <c r="C676" s="253"/>
      <c r="D676" s="245" t="s">
        <v>196</v>
      </c>
      <c r="E676" s="254" t="s">
        <v>1</v>
      </c>
      <c r="F676" s="255" t="s">
        <v>4086</v>
      </c>
      <c r="G676" s="253"/>
      <c r="H676" s="254" t="s">
        <v>1</v>
      </c>
      <c r="I676" s="256"/>
      <c r="J676" s="253"/>
      <c r="K676" s="253"/>
      <c r="L676" s="257"/>
      <c r="M676" s="258"/>
      <c r="N676" s="259"/>
      <c r="O676" s="259"/>
      <c r="P676" s="259"/>
      <c r="Q676" s="259"/>
      <c r="R676" s="259"/>
      <c r="S676" s="259"/>
      <c r="T676" s="26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61" t="s">
        <v>196</v>
      </c>
      <c r="AU676" s="261" t="s">
        <v>90</v>
      </c>
      <c r="AV676" s="13" t="s">
        <v>86</v>
      </c>
      <c r="AW676" s="13" t="s">
        <v>38</v>
      </c>
      <c r="AX676" s="13" t="s">
        <v>82</v>
      </c>
      <c r="AY676" s="261" t="s">
        <v>183</v>
      </c>
    </row>
    <row r="677" s="14" customFormat="1">
      <c r="A677" s="14"/>
      <c r="B677" s="262"/>
      <c r="C677" s="263"/>
      <c r="D677" s="245" t="s">
        <v>196</v>
      </c>
      <c r="E677" s="264" t="s">
        <v>1</v>
      </c>
      <c r="F677" s="265" t="s">
        <v>4094</v>
      </c>
      <c r="G677" s="263"/>
      <c r="H677" s="266">
        <v>40.969999999999999</v>
      </c>
      <c r="I677" s="267"/>
      <c r="J677" s="263"/>
      <c r="K677" s="263"/>
      <c r="L677" s="268"/>
      <c r="M677" s="269"/>
      <c r="N677" s="270"/>
      <c r="O677" s="270"/>
      <c r="P677" s="270"/>
      <c r="Q677" s="270"/>
      <c r="R677" s="270"/>
      <c r="S677" s="270"/>
      <c r="T677" s="271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72" t="s">
        <v>196</v>
      </c>
      <c r="AU677" s="272" t="s">
        <v>90</v>
      </c>
      <c r="AV677" s="14" t="s">
        <v>90</v>
      </c>
      <c r="AW677" s="14" t="s">
        <v>38</v>
      </c>
      <c r="AX677" s="14" t="s">
        <v>82</v>
      </c>
      <c r="AY677" s="272" t="s">
        <v>183</v>
      </c>
    </row>
    <row r="678" s="13" customFormat="1">
      <c r="A678" s="13"/>
      <c r="B678" s="252"/>
      <c r="C678" s="253"/>
      <c r="D678" s="245" t="s">
        <v>196</v>
      </c>
      <c r="E678" s="254" t="s">
        <v>1</v>
      </c>
      <c r="F678" s="255" t="s">
        <v>4088</v>
      </c>
      <c r="G678" s="253"/>
      <c r="H678" s="254" t="s">
        <v>1</v>
      </c>
      <c r="I678" s="256"/>
      <c r="J678" s="253"/>
      <c r="K678" s="253"/>
      <c r="L678" s="257"/>
      <c r="M678" s="258"/>
      <c r="N678" s="259"/>
      <c r="O678" s="259"/>
      <c r="P678" s="259"/>
      <c r="Q678" s="259"/>
      <c r="R678" s="259"/>
      <c r="S678" s="259"/>
      <c r="T678" s="26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61" t="s">
        <v>196</v>
      </c>
      <c r="AU678" s="261" t="s">
        <v>90</v>
      </c>
      <c r="AV678" s="13" t="s">
        <v>86</v>
      </c>
      <c r="AW678" s="13" t="s">
        <v>38</v>
      </c>
      <c r="AX678" s="13" t="s">
        <v>82</v>
      </c>
      <c r="AY678" s="261" t="s">
        <v>183</v>
      </c>
    </row>
    <row r="679" s="14" customFormat="1">
      <c r="A679" s="14"/>
      <c r="B679" s="262"/>
      <c r="C679" s="263"/>
      <c r="D679" s="245" t="s">
        <v>196</v>
      </c>
      <c r="E679" s="264" t="s">
        <v>1</v>
      </c>
      <c r="F679" s="265" t="s">
        <v>4095</v>
      </c>
      <c r="G679" s="263"/>
      <c r="H679" s="266">
        <v>24.905000000000001</v>
      </c>
      <c r="I679" s="267"/>
      <c r="J679" s="263"/>
      <c r="K679" s="263"/>
      <c r="L679" s="268"/>
      <c r="M679" s="269"/>
      <c r="N679" s="270"/>
      <c r="O679" s="270"/>
      <c r="P679" s="270"/>
      <c r="Q679" s="270"/>
      <c r="R679" s="270"/>
      <c r="S679" s="270"/>
      <c r="T679" s="271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72" t="s">
        <v>196</v>
      </c>
      <c r="AU679" s="272" t="s">
        <v>90</v>
      </c>
      <c r="AV679" s="14" t="s">
        <v>90</v>
      </c>
      <c r="AW679" s="14" t="s">
        <v>38</v>
      </c>
      <c r="AX679" s="14" t="s">
        <v>82</v>
      </c>
      <c r="AY679" s="272" t="s">
        <v>183</v>
      </c>
    </row>
    <row r="680" s="13" customFormat="1">
      <c r="A680" s="13"/>
      <c r="B680" s="252"/>
      <c r="C680" s="253"/>
      <c r="D680" s="245" t="s">
        <v>196</v>
      </c>
      <c r="E680" s="254" t="s">
        <v>1</v>
      </c>
      <c r="F680" s="255" t="s">
        <v>4090</v>
      </c>
      <c r="G680" s="253"/>
      <c r="H680" s="254" t="s">
        <v>1</v>
      </c>
      <c r="I680" s="256"/>
      <c r="J680" s="253"/>
      <c r="K680" s="253"/>
      <c r="L680" s="257"/>
      <c r="M680" s="258"/>
      <c r="N680" s="259"/>
      <c r="O680" s="259"/>
      <c r="P680" s="259"/>
      <c r="Q680" s="259"/>
      <c r="R680" s="259"/>
      <c r="S680" s="259"/>
      <c r="T680" s="26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61" t="s">
        <v>196</v>
      </c>
      <c r="AU680" s="261" t="s">
        <v>90</v>
      </c>
      <c r="AV680" s="13" t="s">
        <v>86</v>
      </c>
      <c r="AW680" s="13" t="s">
        <v>38</v>
      </c>
      <c r="AX680" s="13" t="s">
        <v>82</v>
      </c>
      <c r="AY680" s="261" t="s">
        <v>183</v>
      </c>
    </row>
    <row r="681" s="14" customFormat="1">
      <c r="A681" s="14"/>
      <c r="B681" s="262"/>
      <c r="C681" s="263"/>
      <c r="D681" s="245" t="s">
        <v>196</v>
      </c>
      <c r="E681" s="264" t="s">
        <v>1</v>
      </c>
      <c r="F681" s="265" t="s">
        <v>4096</v>
      </c>
      <c r="G681" s="263"/>
      <c r="H681" s="266">
        <v>1.105</v>
      </c>
      <c r="I681" s="267"/>
      <c r="J681" s="263"/>
      <c r="K681" s="263"/>
      <c r="L681" s="268"/>
      <c r="M681" s="269"/>
      <c r="N681" s="270"/>
      <c r="O681" s="270"/>
      <c r="P681" s="270"/>
      <c r="Q681" s="270"/>
      <c r="R681" s="270"/>
      <c r="S681" s="270"/>
      <c r="T681" s="271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72" t="s">
        <v>196</v>
      </c>
      <c r="AU681" s="272" t="s">
        <v>90</v>
      </c>
      <c r="AV681" s="14" t="s">
        <v>90</v>
      </c>
      <c r="AW681" s="14" t="s">
        <v>38</v>
      </c>
      <c r="AX681" s="14" t="s">
        <v>82</v>
      </c>
      <c r="AY681" s="272" t="s">
        <v>183</v>
      </c>
    </row>
    <row r="682" s="13" customFormat="1">
      <c r="A682" s="13"/>
      <c r="B682" s="252"/>
      <c r="C682" s="253"/>
      <c r="D682" s="245" t="s">
        <v>196</v>
      </c>
      <c r="E682" s="254" t="s">
        <v>1</v>
      </c>
      <c r="F682" s="255" t="s">
        <v>4079</v>
      </c>
      <c r="G682" s="253"/>
      <c r="H682" s="254" t="s">
        <v>1</v>
      </c>
      <c r="I682" s="256"/>
      <c r="J682" s="253"/>
      <c r="K682" s="253"/>
      <c r="L682" s="257"/>
      <c r="M682" s="258"/>
      <c r="N682" s="259"/>
      <c r="O682" s="259"/>
      <c r="P682" s="259"/>
      <c r="Q682" s="259"/>
      <c r="R682" s="259"/>
      <c r="S682" s="259"/>
      <c r="T682" s="26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61" t="s">
        <v>196</v>
      </c>
      <c r="AU682" s="261" t="s">
        <v>90</v>
      </c>
      <c r="AV682" s="13" t="s">
        <v>86</v>
      </c>
      <c r="AW682" s="13" t="s">
        <v>38</v>
      </c>
      <c r="AX682" s="13" t="s">
        <v>82</v>
      </c>
      <c r="AY682" s="261" t="s">
        <v>183</v>
      </c>
    </row>
    <row r="683" s="14" customFormat="1">
      <c r="A683" s="14"/>
      <c r="B683" s="262"/>
      <c r="C683" s="263"/>
      <c r="D683" s="245" t="s">
        <v>196</v>
      </c>
      <c r="E683" s="264" t="s">
        <v>1</v>
      </c>
      <c r="F683" s="265" t="s">
        <v>4097</v>
      </c>
      <c r="G683" s="263"/>
      <c r="H683" s="266">
        <v>51.700000000000003</v>
      </c>
      <c r="I683" s="267"/>
      <c r="J683" s="263"/>
      <c r="K683" s="263"/>
      <c r="L683" s="268"/>
      <c r="M683" s="269"/>
      <c r="N683" s="270"/>
      <c r="O683" s="270"/>
      <c r="P683" s="270"/>
      <c r="Q683" s="270"/>
      <c r="R683" s="270"/>
      <c r="S683" s="270"/>
      <c r="T683" s="271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72" t="s">
        <v>196</v>
      </c>
      <c r="AU683" s="272" t="s">
        <v>90</v>
      </c>
      <c r="AV683" s="14" t="s">
        <v>90</v>
      </c>
      <c r="AW683" s="14" t="s">
        <v>38</v>
      </c>
      <c r="AX683" s="14" t="s">
        <v>82</v>
      </c>
      <c r="AY683" s="272" t="s">
        <v>183</v>
      </c>
    </row>
    <row r="684" s="16" customFormat="1">
      <c r="A684" s="16"/>
      <c r="B684" s="303"/>
      <c r="C684" s="304"/>
      <c r="D684" s="245" t="s">
        <v>196</v>
      </c>
      <c r="E684" s="305" t="s">
        <v>1</v>
      </c>
      <c r="F684" s="306" t="s">
        <v>1300</v>
      </c>
      <c r="G684" s="304"/>
      <c r="H684" s="307">
        <v>118.68000000000001</v>
      </c>
      <c r="I684" s="308"/>
      <c r="J684" s="304"/>
      <c r="K684" s="304"/>
      <c r="L684" s="309"/>
      <c r="M684" s="310"/>
      <c r="N684" s="311"/>
      <c r="O684" s="311"/>
      <c r="P684" s="311"/>
      <c r="Q684" s="311"/>
      <c r="R684" s="311"/>
      <c r="S684" s="311"/>
      <c r="T684" s="312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313" t="s">
        <v>196</v>
      </c>
      <c r="AU684" s="313" t="s">
        <v>90</v>
      </c>
      <c r="AV684" s="16" t="s">
        <v>98</v>
      </c>
      <c r="AW684" s="16" t="s">
        <v>38</v>
      </c>
      <c r="AX684" s="16" t="s">
        <v>82</v>
      </c>
      <c r="AY684" s="313" t="s">
        <v>183</v>
      </c>
    </row>
    <row r="685" s="14" customFormat="1">
      <c r="A685" s="14"/>
      <c r="B685" s="262"/>
      <c r="C685" s="263"/>
      <c r="D685" s="245" t="s">
        <v>196</v>
      </c>
      <c r="E685" s="264" t="s">
        <v>1</v>
      </c>
      <c r="F685" s="265" t="s">
        <v>4099</v>
      </c>
      <c r="G685" s="263"/>
      <c r="H685" s="266">
        <v>2254.9200000000001</v>
      </c>
      <c r="I685" s="267"/>
      <c r="J685" s="263"/>
      <c r="K685" s="263"/>
      <c r="L685" s="268"/>
      <c r="M685" s="269"/>
      <c r="N685" s="270"/>
      <c r="O685" s="270"/>
      <c r="P685" s="270"/>
      <c r="Q685" s="270"/>
      <c r="R685" s="270"/>
      <c r="S685" s="270"/>
      <c r="T685" s="271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72" t="s">
        <v>196</v>
      </c>
      <c r="AU685" s="272" t="s">
        <v>90</v>
      </c>
      <c r="AV685" s="14" t="s">
        <v>90</v>
      </c>
      <c r="AW685" s="14" t="s">
        <v>38</v>
      </c>
      <c r="AX685" s="14" t="s">
        <v>86</v>
      </c>
      <c r="AY685" s="272" t="s">
        <v>183</v>
      </c>
    </row>
    <row r="686" s="2" customFormat="1" ht="24.15" customHeight="1">
      <c r="A686" s="41"/>
      <c r="B686" s="42"/>
      <c r="C686" s="232" t="s">
        <v>806</v>
      </c>
      <c r="D686" s="232" t="s">
        <v>186</v>
      </c>
      <c r="E686" s="233" t="s">
        <v>4100</v>
      </c>
      <c r="F686" s="234" t="s">
        <v>4101</v>
      </c>
      <c r="G686" s="235" t="s">
        <v>189</v>
      </c>
      <c r="H686" s="236">
        <v>6.5</v>
      </c>
      <c r="I686" s="237"/>
      <c r="J686" s="238">
        <f>ROUND(I686*H686,2)</f>
        <v>0</v>
      </c>
      <c r="K686" s="234" t="s">
        <v>190</v>
      </c>
      <c r="L686" s="47"/>
      <c r="M686" s="239" t="s">
        <v>1</v>
      </c>
      <c r="N686" s="240" t="s">
        <v>47</v>
      </c>
      <c r="O686" s="94"/>
      <c r="P686" s="241">
        <f>O686*H686</f>
        <v>0</v>
      </c>
      <c r="Q686" s="241">
        <v>0</v>
      </c>
      <c r="R686" s="241">
        <f>Q686*H686</f>
        <v>0</v>
      </c>
      <c r="S686" s="241">
        <v>0.38800000000000001</v>
      </c>
      <c r="T686" s="242">
        <f>S686*H686</f>
        <v>2.5220000000000002</v>
      </c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R686" s="243" t="s">
        <v>101</v>
      </c>
      <c r="AT686" s="243" t="s">
        <v>186</v>
      </c>
      <c r="AU686" s="243" t="s">
        <v>90</v>
      </c>
      <c r="AY686" s="19" t="s">
        <v>183</v>
      </c>
      <c r="BE686" s="244">
        <f>IF(N686="základní",J686,0)</f>
        <v>0</v>
      </c>
      <c r="BF686" s="244">
        <f>IF(N686="snížená",J686,0)</f>
        <v>0</v>
      </c>
      <c r="BG686" s="244">
        <f>IF(N686="zákl. přenesená",J686,0)</f>
        <v>0</v>
      </c>
      <c r="BH686" s="244">
        <f>IF(N686="sníž. přenesená",J686,0)</f>
        <v>0</v>
      </c>
      <c r="BI686" s="244">
        <f>IF(N686="nulová",J686,0)</f>
        <v>0</v>
      </c>
      <c r="BJ686" s="19" t="s">
        <v>86</v>
      </c>
      <c r="BK686" s="244">
        <f>ROUND(I686*H686,2)</f>
        <v>0</v>
      </c>
      <c r="BL686" s="19" t="s">
        <v>101</v>
      </c>
      <c r="BM686" s="243" t="s">
        <v>4102</v>
      </c>
    </row>
    <row r="687" s="2" customFormat="1">
      <c r="A687" s="41"/>
      <c r="B687" s="42"/>
      <c r="C687" s="43"/>
      <c r="D687" s="245" t="s">
        <v>192</v>
      </c>
      <c r="E687" s="43"/>
      <c r="F687" s="246" t="s">
        <v>4103</v>
      </c>
      <c r="G687" s="43"/>
      <c r="H687" s="43"/>
      <c r="I687" s="247"/>
      <c r="J687" s="43"/>
      <c r="K687" s="43"/>
      <c r="L687" s="47"/>
      <c r="M687" s="248"/>
      <c r="N687" s="249"/>
      <c r="O687" s="94"/>
      <c r="P687" s="94"/>
      <c r="Q687" s="94"/>
      <c r="R687" s="94"/>
      <c r="S687" s="94"/>
      <c r="T687" s="95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T687" s="19" t="s">
        <v>192</v>
      </c>
      <c r="AU687" s="19" t="s">
        <v>90</v>
      </c>
    </row>
    <row r="688" s="2" customFormat="1">
      <c r="A688" s="41"/>
      <c r="B688" s="42"/>
      <c r="C688" s="43"/>
      <c r="D688" s="250" t="s">
        <v>194</v>
      </c>
      <c r="E688" s="43"/>
      <c r="F688" s="251" t="s">
        <v>4104</v>
      </c>
      <c r="G688" s="43"/>
      <c r="H688" s="43"/>
      <c r="I688" s="247"/>
      <c r="J688" s="43"/>
      <c r="K688" s="43"/>
      <c r="L688" s="47"/>
      <c r="M688" s="248"/>
      <c r="N688" s="249"/>
      <c r="O688" s="94"/>
      <c r="P688" s="94"/>
      <c r="Q688" s="94"/>
      <c r="R688" s="94"/>
      <c r="S688" s="94"/>
      <c r="T688" s="95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19" t="s">
        <v>194</v>
      </c>
      <c r="AU688" s="19" t="s">
        <v>90</v>
      </c>
    </row>
    <row r="689" s="13" customFormat="1">
      <c r="A689" s="13"/>
      <c r="B689" s="252"/>
      <c r="C689" s="253"/>
      <c r="D689" s="245" t="s">
        <v>196</v>
      </c>
      <c r="E689" s="254" t="s">
        <v>1</v>
      </c>
      <c r="F689" s="255" t="s">
        <v>4105</v>
      </c>
      <c r="G689" s="253"/>
      <c r="H689" s="254" t="s">
        <v>1</v>
      </c>
      <c r="I689" s="256"/>
      <c r="J689" s="253"/>
      <c r="K689" s="253"/>
      <c r="L689" s="257"/>
      <c r="M689" s="258"/>
      <c r="N689" s="259"/>
      <c r="O689" s="259"/>
      <c r="P689" s="259"/>
      <c r="Q689" s="259"/>
      <c r="R689" s="259"/>
      <c r="S689" s="259"/>
      <c r="T689" s="26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61" t="s">
        <v>196</v>
      </c>
      <c r="AU689" s="261" t="s">
        <v>90</v>
      </c>
      <c r="AV689" s="13" t="s">
        <v>86</v>
      </c>
      <c r="AW689" s="13" t="s">
        <v>38</v>
      </c>
      <c r="AX689" s="13" t="s">
        <v>82</v>
      </c>
      <c r="AY689" s="261" t="s">
        <v>183</v>
      </c>
    </row>
    <row r="690" s="14" customFormat="1">
      <c r="A690" s="14"/>
      <c r="B690" s="262"/>
      <c r="C690" s="263"/>
      <c r="D690" s="245" t="s">
        <v>196</v>
      </c>
      <c r="E690" s="264" t="s">
        <v>1</v>
      </c>
      <c r="F690" s="265" t="s">
        <v>4091</v>
      </c>
      <c r="G690" s="263"/>
      <c r="H690" s="266">
        <v>6.5</v>
      </c>
      <c r="I690" s="267"/>
      <c r="J690" s="263"/>
      <c r="K690" s="263"/>
      <c r="L690" s="268"/>
      <c r="M690" s="269"/>
      <c r="N690" s="270"/>
      <c r="O690" s="270"/>
      <c r="P690" s="270"/>
      <c r="Q690" s="270"/>
      <c r="R690" s="270"/>
      <c r="S690" s="270"/>
      <c r="T690" s="271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72" t="s">
        <v>196</v>
      </c>
      <c r="AU690" s="272" t="s">
        <v>90</v>
      </c>
      <c r="AV690" s="14" t="s">
        <v>90</v>
      </c>
      <c r="AW690" s="14" t="s">
        <v>38</v>
      </c>
      <c r="AX690" s="14" t="s">
        <v>86</v>
      </c>
      <c r="AY690" s="272" t="s">
        <v>183</v>
      </c>
    </row>
    <row r="691" s="2" customFormat="1" ht="24.15" customHeight="1">
      <c r="A691" s="41"/>
      <c r="B691" s="42"/>
      <c r="C691" s="232" t="s">
        <v>810</v>
      </c>
      <c r="D691" s="232" t="s">
        <v>186</v>
      </c>
      <c r="E691" s="233" t="s">
        <v>3097</v>
      </c>
      <c r="F691" s="234" t="s">
        <v>3098</v>
      </c>
      <c r="G691" s="235" t="s">
        <v>189</v>
      </c>
      <c r="H691" s="236">
        <v>6.5</v>
      </c>
      <c r="I691" s="237"/>
      <c r="J691" s="238">
        <f>ROUND(I691*H691,2)</f>
        <v>0</v>
      </c>
      <c r="K691" s="234" t="s">
        <v>190</v>
      </c>
      <c r="L691" s="47"/>
      <c r="M691" s="239" t="s">
        <v>1</v>
      </c>
      <c r="N691" s="240" t="s">
        <v>47</v>
      </c>
      <c r="O691" s="94"/>
      <c r="P691" s="241">
        <f>O691*H691</f>
        <v>0</v>
      </c>
      <c r="Q691" s="241">
        <v>0</v>
      </c>
      <c r="R691" s="241">
        <f>Q691*H691</f>
        <v>0</v>
      </c>
      <c r="S691" s="241">
        <v>0</v>
      </c>
      <c r="T691" s="242">
        <f>S691*H691</f>
        <v>0</v>
      </c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R691" s="243" t="s">
        <v>101</v>
      </c>
      <c r="AT691" s="243" t="s">
        <v>186</v>
      </c>
      <c r="AU691" s="243" t="s">
        <v>90</v>
      </c>
      <c r="AY691" s="19" t="s">
        <v>183</v>
      </c>
      <c r="BE691" s="244">
        <f>IF(N691="základní",J691,0)</f>
        <v>0</v>
      </c>
      <c r="BF691" s="244">
        <f>IF(N691="snížená",J691,0)</f>
        <v>0</v>
      </c>
      <c r="BG691" s="244">
        <f>IF(N691="zákl. přenesená",J691,0)</f>
        <v>0</v>
      </c>
      <c r="BH691" s="244">
        <f>IF(N691="sníž. přenesená",J691,0)</f>
        <v>0</v>
      </c>
      <c r="BI691" s="244">
        <f>IF(N691="nulová",J691,0)</f>
        <v>0</v>
      </c>
      <c r="BJ691" s="19" t="s">
        <v>86</v>
      </c>
      <c r="BK691" s="244">
        <f>ROUND(I691*H691,2)</f>
        <v>0</v>
      </c>
      <c r="BL691" s="19" t="s">
        <v>101</v>
      </c>
      <c r="BM691" s="243" t="s">
        <v>4106</v>
      </c>
    </row>
    <row r="692" s="2" customFormat="1">
      <c r="A692" s="41"/>
      <c r="B692" s="42"/>
      <c r="C692" s="43"/>
      <c r="D692" s="245" t="s">
        <v>192</v>
      </c>
      <c r="E692" s="43"/>
      <c r="F692" s="246" t="s">
        <v>3100</v>
      </c>
      <c r="G692" s="43"/>
      <c r="H692" s="43"/>
      <c r="I692" s="247"/>
      <c r="J692" s="43"/>
      <c r="K692" s="43"/>
      <c r="L692" s="47"/>
      <c r="M692" s="248"/>
      <c r="N692" s="249"/>
      <c r="O692" s="94"/>
      <c r="P692" s="94"/>
      <c r="Q692" s="94"/>
      <c r="R692" s="94"/>
      <c r="S692" s="94"/>
      <c r="T692" s="95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T692" s="19" t="s">
        <v>192</v>
      </c>
      <c r="AU692" s="19" t="s">
        <v>90</v>
      </c>
    </row>
    <row r="693" s="2" customFormat="1">
      <c r="A693" s="41"/>
      <c r="B693" s="42"/>
      <c r="C693" s="43"/>
      <c r="D693" s="250" t="s">
        <v>194</v>
      </c>
      <c r="E693" s="43"/>
      <c r="F693" s="251" t="s">
        <v>3101</v>
      </c>
      <c r="G693" s="43"/>
      <c r="H693" s="43"/>
      <c r="I693" s="247"/>
      <c r="J693" s="43"/>
      <c r="K693" s="43"/>
      <c r="L693" s="47"/>
      <c r="M693" s="248"/>
      <c r="N693" s="249"/>
      <c r="O693" s="94"/>
      <c r="P693" s="94"/>
      <c r="Q693" s="94"/>
      <c r="R693" s="94"/>
      <c r="S693" s="94"/>
      <c r="T693" s="95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T693" s="19" t="s">
        <v>194</v>
      </c>
      <c r="AU693" s="19" t="s">
        <v>90</v>
      </c>
    </row>
    <row r="694" s="13" customFormat="1">
      <c r="A694" s="13"/>
      <c r="B694" s="252"/>
      <c r="C694" s="253"/>
      <c r="D694" s="245" t="s">
        <v>196</v>
      </c>
      <c r="E694" s="254" t="s">
        <v>1</v>
      </c>
      <c r="F694" s="255" t="s">
        <v>4105</v>
      </c>
      <c r="G694" s="253"/>
      <c r="H694" s="254" t="s">
        <v>1</v>
      </c>
      <c r="I694" s="256"/>
      <c r="J694" s="253"/>
      <c r="K694" s="253"/>
      <c r="L694" s="257"/>
      <c r="M694" s="258"/>
      <c r="N694" s="259"/>
      <c r="O694" s="259"/>
      <c r="P694" s="259"/>
      <c r="Q694" s="259"/>
      <c r="R694" s="259"/>
      <c r="S694" s="259"/>
      <c r="T694" s="26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61" t="s">
        <v>196</v>
      </c>
      <c r="AU694" s="261" t="s">
        <v>90</v>
      </c>
      <c r="AV694" s="13" t="s">
        <v>86</v>
      </c>
      <c r="AW694" s="13" t="s">
        <v>38</v>
      </c>
      <c r="AX694" s="13" t="s">
        <v>82</v>
      </c>
      <c r="AY694" s="261" t="s">
        <v>183</v>
      </c>
    </row>
    <row r="695" s="14" customFormat="1">
      <c r="A695" s="14"/>
      <c r="B695" s="262"/>
      <c r="C695" s="263"/>
      <c r="D695" s="245" t="s">
        <v>196</v>
      </c>
      <c r="E695" s="264" t="s">
        <v>1</v>
      </c>
      <c r="F695" s="265" t="s">
        <v>4091</v>
      </c>
      <c r="G695" s="263"/>
      <c r="H695" s="266">
        <v>6.5</v>
      </c>
      <c r="I695" s="267"/>
      <c r="J695" s="263"/>
      <c r="K695" s="263"/>
      <c r="L695" s="268"/>
      <c r="M695" s="269"/>
      <c r="N695" s="270"/>
      <c r="O695" s="270"/>
      <c r="P695" s="270"/>
      <c r="Q695" s="270"/>
      <c r="R695" s="270"/>
      <c r="S695" s="270"/>
      <c r="T695" s="271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72" t="s">
        <v>196</v>
      </c>
      <c r="AU695" s="272" t="s">
        <v>90</v>
      </c>
      <c r="AV695" s="14" t="s">
        <v>90</v>
      </c>
      <c r="AW695" s="14" t="s">
        <v>38</v>
      </c>
      <c r="AX695" s="14" t="s">
        <v>86</v>
      </c>
      <c r="AY695" s="272" t="s">
        <v>183</v>
      </c>
    </row>
    <row r="696" s="2" customFormat="1" ht="24.15" customHeight="1">
      <c r="A696" s="41"/>
      <c r="B696" s="42"/>
      <c r="C696" s="232" t="s">
        <v>816</v>
      </c>
      <c r="D696" s="232" t="s">
        <v>186</v>
      </c>
      <c r="E696" s="233" t="s">
        <v>4107</v>
      </c>
      <c r="F696" s="234" t="s">
        <v>2128</v>
      </c>
      <c r="G696" s="235" t="s">
        <v>189</v>
      </c>
      <c r="H696" s="236">
        <v>140.5</v>
      </c>
      <c r="I696" s="237"/>
      <c r="J696" s="238">
        <f>ROUND(I696*H696,2)</f>
        <v>0</v>
      </c>
      <c r="K696" s="234" t="s">
        <v>190</v>
      </c>
      <c r="L696" s="47"/>
      <c r="M696" s="239" t="s">
        <v>1</v>
      </c>
      <c r="N696" s="240" t="s">
        <v>47</v>
      </c>
      <c r="O696" s="94"/>
      <c r="P696" s="241">
        <f>O696*H696</f>
        <v>0</v>
      </c>
      <c r="Q696" s="241">
        <v>0</v>
      </c>
      <c r="R696" s="241">
        <f>Q696*H696</f>
        <v>0</v>
      </c>
      <c r="S696" s="241">
        <v>0.45000000000000001</v>
      </c>
      <c r="T696" s="242">
        <f>S696*H696</f>
        <v>63.225000000000001</v>
      </c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R696" s="243" t="s">
        <v>101</v>
      </c>
      <c r="AT696" s="243" t="s">
        <v>186</v>
      </c>
      <c r="AU696" s="243" t="s">
        <v>90</v>
      </c>
      <c r="AY696" s="19" t="s">
        <v>183</v>
      </c>
      <c r="BE696" s="244">
        <f>IF(N696="základní",J696,0)</f>
        <v>0</v>
      </c>
      <c r="BF696" s="244">
        <f>IF(N696="snížená",J696,0)</f>
        <v>0</v>
      </c>
      <c r="BG696" s="244">
        <f>IF(N696="zákl. přenesená",J696,0)</f>
        <v>0</v>
      </c>
      <c r="BH696" s="244">
        <f>IF(N696="sníž. přenesená",J696,0)</f>
        <v>0</v>
      </c>
      <c r="BI696" s="244">
        <f>IF(N696="nulová",J696,0)</f>
        <v>0</v>
      </c>
      <c r="BJ696" s="19" t="s">
        <v>86</v>
      </c>
      <c r="BK696" s="244">
        <f>ROUND(I696*H696,2)</f>
        <v>0</v>
      </c>
      <c r="BL696" s="19" t="s">
        <v>101</v>
      </c>
      <c r="BM696" s="243" t="s">
        <v>4108</v>
      </c>
    </row>
    <row r="697" s="2" customFormat="1">
      <c r="A697" s="41"/>
      <c r="B697" s="42"/>
      <c r="C697" s="43"/>
      <c r="D697" s="245" t="s">
        <v>192</v>
      </c>
      <c r="E697" s="43"/>
      <c r="F697" s="246" t="s">
        <v>2130</v>
      </c>
      <c r="G697" s="43"/>
      <c r="H697" s="43"/>
      <c r="I697" s="247"/>
      <c r="J697" s="43"/>
      <c r="K697" s="43"/>
      <c r="L697" s="47"/>
      <c r="M697" s="248"/>
      <c r="N697" s="249"/>
      <c r="O697" s="94"/>
      <c r="P697" s="94"/>
      <c r="Q697" s="94"/>
      <c r="R697" s="94"/>
      <c r="S697" s="94"/>
      <c r="T697" s="95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T697" s="19" t="s">
        <v>192</v>
      </c>
      <c r="AU697" s="19" t="s">
        <v>90</v>
      </c>
    </row>
    <row r="698" s="2" customFormat="1">
      <c r="A698" s="41"/>
      <c r="B698" s="42"/>
      <c r="C698" s="43"/>
      <c r="D698" s="250" t="s">
        <v>194</v>
      </c>
      <c r="E698" s="43"/>
      <c r="F698" s="251" t="s">
        <v>4109</v>
      </c>
      <c r="G698" s="43"/>
      <c r="H698" s="43"/>
      <c r="I698" s="247"/>
      <c r="J698" s="43"/>
      <c r="K698" s="43"/>
      <c r="L698" s="47"/>
      <c r="M698" s="248"/>
      <c r="N698" s="249"/>
      <c r="O698" s="94"/>
      <c r="P698" s="94"/>
      <c r="Q698" s="94"/>
      <c r="R698" s="94"/>
      <c r="S698" s="94"/>
      <c r="T698" s="95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19" t="s">
        <v>194</v>
      </c>
      <c r="AU698" s="19" t="s">
        <v>90</v>
      </c>
    </row>
    <row r="699" s="13" customFormat="1">
      <c r="A699" s="13"/>
      <c r="B699" s="252"/>
      <c r="C699" s="253"/>
      <c r="D699" s="245" t="s">
        <v>196</v>
      </c>
      <c r="E699" s="254" t="s">
        <v>1</v>
      </c>
      <c r="F699" s="255" t="s">
        <v>4110</v>
      </c>
      <c r="G699" s="253"/>
      <c r="H699" s="254" t="s">
        <v>1</v>
      </c>
      <c r="I699" s="256"/>
      <c r="J699" s="253"/>
      <c r="K699" s="253"/>
      <c r="L699" s="257"/>
      <c r="M699" s="258"/>
      <c r="N699" s="259"/>
      <c r="O699" s="259"/>
      <c r="P699" s="259"/>
      <c r="Q699" s="259"/>
      <c r="R699" s="259"/>
      <c r="S699" s="259"/>
      <c r="T699" s="26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61" t="s">
        <v>196</v>
      </c>
      <c r="AU699" s="261" t="s">
        <v>90</v>
      </c>
      <c r="AV699" s="13" t="s">
        <v>86</v>
      </c>
      <c r="AW699" s="13" t="s">
        <v>38</v>
      </c>
      <c r="AX699" s="13" t="s">
        <v>82</v>
      </c>
      <c r="AY699" s="261" t="s">
        <v>183</v>
      </c>
    </row>
    <row r="700" s="14" customFormat="1">
      <c r="A700" s="14"/>
      <c r="B700" s="262"/>
      <c r="C700" s="263"/>
      <c r="D700" s="245" t="s">
        <v>196</v>
      </c>
      <c r="E700" s="264" t="s">
        <v>1</v>
      </c>
      <c r="F700" s="265" t="s">
        <v>4068</v>
      </c>
      <c r="G700" s="263"/>
      <c r="H700" s="266">
        <v>140.5</v>
      </c>
      <c r="I700" s="267"/>
      <c r="J700" s="263"/>
      <c r="K700" s="263"/>
      <c r="L700" s="268"/>
      <c r="M700" s="269"/>
      <c r="N700" s="270"/>
      <c r="O700" s="270"/>
      <c r="P700" s="270"/>
      <c r="Q700" s="270"/>
      <c r="R700" s="270"/>
      <c r="S700" s="270"/>
      <c r="T700" s="271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72" t="s">
        <v>196</v>
      </c>
      <c r="AU700" s="272" t="s">
        <v>90</v>
      </c>
      <c r="AV700" s="14" t="s">
        <v>90</v>
      </c>
      <c r="AW700" s="14" t="s">
        <v>38</v>
      </c>
      <c r="AX700" s="14" t="s">
        <v>86</v>
      </c>
      <c r="AY700" s="272" t="s">
        <v>183</v>
      </c>
    </row>
    <row r="701" s="2" customFormat="1" ht="24.15" customHeight="1">
      <c r="A701" s="41"/>
      <c r="B701" s="42"/>
      <c r="C701" s="232" t="s">
        <v>820</v>
      </c>
      <c r="D701" s="232" t="s">
        <v>186</v>
      </c>
      <c r="E701" s="233" t="s">
        <v>2518</v>
      </c>
      <c r="F701" s="234" t="s">
        <v>2519</v>
      </c>
      <c r="G701" s="235" t="s">
        <v>189</v>
      </c>
      <c r="H701" s="236">
        <v>0.26000000000000001</v>
      </c>
      <c r="I701" s="237"/>
      <c r="J701" s="238">
        <f>ROUND(I701*H701,2)</f>
        <v>0</v>
      </c>
      <c r="K701" s="234" t="s">
        <v>190</v>
      </c>
      <c r="L701" s="47"/>
      <c r="M701" s="239" t="s">
        <v>1</v>
      </c>
      <c r="N701" s="240" t="s">
        <v>47</v>
      </c>
      <c r="O701" s="94"/>
      <c r="P701" s="241">
        <f>O701*H701</f>
        <v>0</v>
      </c>
      <c r="Q701" s="241">
        <v>0</v>
      </c>
      <c r="R701" s="241">
        <f>Q701*H701</f>
        <v>0</v>
      </c>
      <c r="S701" s="241">
        <v>0.23999999999999999</v>
      </c>
      <c r="T701" s="242">
        <f>S701*H701</f>
        <v>0.062399999999999997</v>
      </c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R701" s="243" t="s">
        <v>101</v>
      </c>
      <c r="AT701" s="243" t="s">
        <v>186</v>
      </c>
      <c r="AU701" s="243" t="s">
        <v>90</v>
      </c>
      <c r="AY701" s="19" t="s">
        <v>183</v>
      </c>
      <c r="BE701" s="244">
        <f>IF(N701="základní",J701,0)</f>
        <v>0</v>
      </c>
      <c r="BF701" s="244">
        <f>IF(N701="snížená",J701,0)</f>
        <v>0</v>
      </c>
      <c r="BG701" s="244">
        <f>IF(N701="zákl. přenesená",J701,0)</f>
        <v>0</v>
      </c>
      <c r="BH701" s="244">
        <f>IF(N701="sníž. přenesená",J701,0)</f>
        <v>0</v>
      </c>
      <c r="BI701" s="244">
        <f>IF(N701="nulová",J701,0)</f>
        <v>0</v>
      </c>
      <c r="BJ701" s="19" t="s">
        <v>86</v>
      </c>
      <c r="BK701" s="244">
        <f>ROUND(I701*H701,2)</f>
        <v>0</v>
      </c>
      <c r="BL701" s="19" t="s">
        <v>101</v>
      </c>
      <c r="BM701" s="243" t="s">
        <v>4111</v>
      </c>
    </row>
    <row r="702" s="2" customFormat="1">
      <c r="A702" s="41"/>
      <c r="B702" s="42"/>
      <c r="C702" s="43"/>
      <c r="D702" s="245" t="s">
        <v>192</v>
      </c>
      <c r="E702" s="43"/>
      <c r="F702" s="246" t="s">
        <v>2521</v>
      </c>
      <c r="G702" s="43"/>
      <c r="H702" s="43"/>
      <c r="I702" s="247"/>
      <c r="J702" s="43"/>
      <c r="K702" s="43"/>
      <c r="L702" s="47"/>
      <c r="M702" s="248"/>
      <c r="N702" s="249"/>
      <c r="O702" s="94"/>
      <c r="P702" s="94"/>
      <c r="Q702" s="94"/>
      <c r="R702" s="94"/>
      <c r="S702" s="94"/>
      <c r="T702" s="95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19" t="s">
        <v>192</v>
      </c>
      <c r="AU702" s="19" t="s">
        <v>90</v>
      </c>
    </row>
    <row r="703" s="2" customFormat="1">
      <c r="A703" s="41"/>
      <c r="B703" s="42"/>
      <c r="C703" s="43"/>
      <c r="D703" s="250" t="s">
        <v>194</v>
      </c>
      <c r="E703" s="43"/>
      <c r="F703" s="251" t="s">
        <v>2522</v>
      </c>
      <c r="G703" s="43"/>
      <c r="H703" s="43"/>
      <c r="I703" s="247"/>
      <c r="J703" s="43"/>
      <c r="K703" s="43"/>
      <c r="L703" s="47"/>
      <c r="M703" s="248"/>
      <c r="N703" s="249"/>
      <c r="O703" s="94"/>
      <c r="P703" s="94"/>
      <c r="Q703" s="94"/>
      <c r="R703" s="94"/>
      <c r="S703" s="94"/>
      <c r="T703" s="95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T703" s="19" t="s">
        <v>194</v>
      </c>
      <c r="AU703" s="19" t="s">
        <v>90</v>
      </c>
    </row>
    <row r="704" s="13" customFormat="1">
      <c r="A704" s="13"/>
      <c r="B704" s="252"/>
      <c r="C704" s="253"/>
      <c r="D704" s="245" t="s">
        <v>196</v>
      </c>
      <c r="E704" s="254" t="s">
        <v>1</v>
      </c>
      <c r="F704" s="255" t="s">
        <v>4105</v>
      </c>
      <c r="G704" s="253"/>
      <c r="H704" s="254" t="s">
        <v>1</v>
      </c>
      <c r="I704" s="256"/>
      <c r="J704" s="253"/>
      <c r="K704" s="253"/>
      <c r="L704" s="257"/>
      <c r="M704" s="258"/>
      <c r="N704" s="259"/>
      <c r="O704" s="259"/>
      <c r="P704" s="259"/>
      <c r="Q704" s="259"/>
      <c r="R704" s="259"/>
      <c r="S704" s="259"/>
      <c r="T704" s="26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61" t="s">
        <v>196</v>
      </c>
      <c r="AU704" s="261" t="s">
        <v>90</v>
      </c>
      <c r="AV704" s="13" t="s">
        <v>86</v>
      </c>
      <c r="AW704" s="13" t="s">
        <v>38</v>
      </c>
      <c r="AX704" s="13" t="s">
        <v>82</v>
      </c>
      <c r="AY704" s="261" t="s">
        <v>183</v>
      </c>
    </row>
    <row r="705" s="14" customFormat="1">
      <c r="A705" s="14"/>
      <c r="B705" s="262"/>
      <c r="C705" s="263"/>
      <c r="D705" s="245" t="s">
        <v>196</v>
      </c>
      <c r="E705" s="264" t="s">
        <v>1</v>
      </c>
      <c r="F705" s="265" t="s">
        <v>4112</v>
      </c>
      <c r="G705" s="263"/>
      <c r="H705" s="266">
        <v>0.26000000000000001</v>
      </c>
      <c r="I705" s="267"/>
      <c r="J705" s="263"/>
      <c r="K705" s="263"/>
      <c r="L705" s="268"/>
      <c r="M705" s="269"/>
      <c r="N705" s="270"/>
      <c r="O705" s="270"/>
      <c r="P705" s="270"/>
      <c r="Q705" s="270"/>
      <c r="R705" s="270"/>
      <c r="S705" s="270"/>
      <c r="T705" s="27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72" t="s">
        <v>196</v>
      </c>
      <c r="AU705" s="272" t="s">
        <v>90</v>
      </c>
      <c r="AV705" s="14" t="s">
        <v>90</v>
      </c>
      <c r="AW705" s="14" t="s">
        <v>38</v>
      </c>
      <c r="AX705" s="14" t="s">
        <v>82</v>
      </c>
      <c r="AY705" s="272" t="s">
        <v>183</v>
      </c>
    </row>
    <row r="706" s="2" customFormat="1" ht="24.15" customHeight="1">
      <c r="A706" s="41"/>
      <c r="B706" s="42"/>
      <c r="C706" s="232" t="s">
        <v>824</v>
      </c>
      <c r="D706" s="232" t="s">
        <v>186</v>
      </c>
      <c r="E706" s="233" t="s">
        <v>1077</v>
      </c>
      <c r="F706" s="234" t="s">
        <v>1078</v>
      </c>
      <c r="G706" s="235" t="s">
        <v>284</v>
      </c>
      <c r="H706" s="236">
        <v>2.3039999999999998</v>
      </c>
      <c r="I706" s="237"/>
      <c r="J706" s="238">
        <f>ROUND(I706*H706,2)</f>
        <v>0</v>
      </c>
      <c r="K706" s="234" t="s">
        <v>190</v>
      </c>
      <c r="L706" s="47"/>
      <c r="M706" s="239" t="s">
        <v>1</v>
      </c>
      <c r="N706" s="240" t="s">
        <v>47</v>
      </c>
      <c r="O706" s="94"/>
      <c r="P706" s="241">
        <f>O706*H706</f>
        <v>0</v>
      </c>
      <c r="Q706" s="241">
        <v>0</v>
      </c>
      <c r="R706" s="241">
        <f>Q706*H706</f>
        <v>0</v>
      </c>
      <c r="S706" s="241">
        <v>2.3999999999999999</v>
      </c>
      <c r="T706" s="242">
        <f>S706*H706</f>
        <v>5.5295999999999994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43" t="s">
        <v>101</v>
      </c>
      <c r="AT706" s="243" t="s">
        <v>186</v>
      </c>
      <c r="AU706" s="243" t="s">
        <v>90</v>
      </c>
      <c r="AY706" s="19" t="s">
        <v>183</v>
      </c>
      <c r="BE706" s="244">
        <f>IF(N706="základní",J706,0)</f>
        <v>0</v>
      </c>
      <c r="BF706" s="244">
        <f>IF(N706="snížená",J706,0)</f>
        <v>0</v>
      </c>
      <c r="BG706" s="244">
        <f>IF(N706="zákl. přenesená",J706,0)</f>
        <v>0</v>
      </c>
      <c r="BH706" s="244">
        <f>IF(N706="sníž. přenesená",J706,0)</f>
        <v>0</v>
      </c>
      <c r="BI706" s="244">
        <f>IF(N706="nulová",J706,0)</f>
        <v>0</v>
      </c>
      <c r="BJ706" s="19" t="s">
        <v>86</v>
      </c>
      <c r="BK706" s="244">
        <f>ROUND(I706*H706,2)</f>
        <v>0</v>
      </c>
      <c r="BL706" s="19" t="s">
        <v>101</v>
      </c>
      <c r="BM706" s="243" t="s">
        <v>4113</v>
      </c>
    </row>
    <row r="707" s="2" customFormat="1">
      <c r="A707" s="41"/>
      <c r="B707" s="42"/>
      <c r="C707" s="43"/>
      <c r="D707" s="245" t="s">
        <v>192</v>
      </c>
      <c r="E707" s="43"/>
      <c r="F707" s="246" t="s">
        <v>1080</v>
      </c>
      <c r="G707" s="43"/>
      <c r="H707" s="43"/>
      <c r="I707" s="247"/>
      <c r="J707" s="43"/>
      <c r="K707" s="43"/>
      <c r="L707" s="47"/>
      <c r="M707" s="248"/>
      <c r="N707" s="249"/>
      <c r="O707" s="94"/>
      <c r="P707" s="94"/>
      <c r="Q707" s="94"/>
      <c r="R707" s="94"/>
      <c r="S707" s="94"/>
      <c r="T707" s="95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19" t="s">
        <v>192</v>
      </c>
      <c r="AU707" s="19" t="s">
        <v>90</v>
      </c>
    </row>
    <row r="708" s="2" customFormat="1">
      <c r="A708" s="41"/>
      <c r="B708" s="42"/>
      <c r="C708" s="43"/>
      <c r="D708" s="250" t="s">
        <v>194</v>
      </c>
      <c r="E708" s="43"/>
      <c r="F708" s="251" t="s">
        <v>1081</v>
      </c>
      <c r="G708" s="43"/>
      <c r="H708" s="43"/>
      <c r="I708" s="247"/>
      <c r="J708" s="43"/>
      <c r="K708" s="43"/>
      <c r="L708" s="47"/>
      <c r="M708" s="248"/>
      <c r="N708" s="249"/>
      <c r="O708" s="94"/>
      <c r="P708" s="94"/>
      <c r="Q708" s="94"/>
      <c r="R708" s="94"/>
      <c r="S708" s="94"/>
      <c r="T708" s="95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19" t="s">
        <v>194</v>
      </c>
      <c r="AU708" s="19" t="s">
        <v>90</v>
      </c>
    </row>
    <row r="709" s="13" customFormat="1">
      <c r="A709" s="13"/>
      <c r="B709" s="252"/>
      <c r="C709" s="253"/>
      <c r="D709" s="245" t="s">
        <v>196</v>
      </c>
      <c r="E709" s="254" t="s">
        <v>1</v>
      </c>
      <c r="F709" s="255" t="s">
        <v>4114</v>
      </c>
      <c r="G709" s="253"/>
      <c r="H709" s="254" t="s">
        <v>1</v>
      </c>
      <c r="I709" s="256"/>
      <c r="J709" s="253"/>
      <c r="K709" s="253"/>
      <c r="L709" s="257"/>
      <c r="M709" s="258"/>
      <c r="N709" s="259"/>
      <c r="O709" s="259"/>
      <c r="P709" s="259"/>
      <c r="Q709" s="259"/>
      <c r="R709" s="259"/>
      <c r="S709" s="259"/>
      <c r="T709" s="26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61" t="s">
        <v>196</v>
      </c>
      <c r="AU709" s="261" t="s">
        <v>90</v>
      </c>
      <c r="AV709" s="13" t="s">
        <v>86</v>
      </c>
      <c r="AW709" s="13" t="s">
        <v>38</v>
      </c>
      <c r="AX709" s="13" t="s">
        <v>82</v>
      </c>
      <c r="AY709" s="261" t="s">
        <v>183</v>
      </c>
    </row>
    <row r="710" s="14" customFormat="1">
      <c r="A710" s="14"/>
      <c r="B710" s="262"/>
      <c r="C710" s="263"/>
      <c r="D710" s="245" t="s">
        <v>196</v>
      </c>
      <c r="E710" s="264" t="s">
        <v>1</v>
      </c>
      <c r="F710" s="265" t="s">
        <v>4115</v>
      </c>
      <c r="G710" s="263"/>
      <c r="H710" s="266">
        <v>2.3039999999999998</v>
      </c>
      <c r="I710" s="267"/>
      <c r="J710" s="263"/>
      <c r="K710" s="263"/>
      <c r="L710" s="268"/>
      <c r="M710" s="269"/>
      <c r="N710" s="270"/>
      <c r="O710" s="270"/>
      <c r="P710" s="270"/>
      <c r="Q710" s="270"/>
      <c r="R710" s="270"/>
      <c r="S710" s="270"/>
      <c r="T710" s="271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72" t="s">
        <v>196</v>
      </c>
      <c r="AU710" s="272" t="s">
        <v>90</v>
      </c>
      <c r="AV710" s="14" t="s">
        <v>90</v>
      </c>
      <c r="AW710" s="14" t="s">
        <v>38</v>
      </c>
      <c r="AX710" s="14" t="s">
        <v>86</v>
      </c>
      <c r="AY710" s="272" t="s">
        <v>183</v>
      </c>
    </row>
    <row r="711" s="2" customFormat="1" ht="24.15" customHeight="1">
      <c r="A711" s="41"/>
      <c r="B711" s="42"/>
      <c r="C711" s="232" t="s">
        <v>828</v>
      </c>
      <c r="D711" s="232" t="s">
        <v>186</v>
      </c>
      <c r="E711" s="233" t="s">
        <v>315</v>
      </c>
      <c r="F711" s="234" t="s">
        <v>316</v>
      </c>
      <c r="G711" s="235" t="s">
        <v>209</v>
      </c>
      <c r="H711" s="236">
        <v>71.796999999999997</v>
      </c>
      <c r="I711" s="237"/>
      <c r="J711" s="238">
        <f>ROUND(I711*H711,2)</f>
        <v>0</v>
      </c>
      <c r="K711" s="234" t="s">
        <v>190</v>
      </c>
      <c r="L711" s="47"/>
      <c r="M711" s="239" t="s">
        <v>1</v>
      </c>
      <c r="N711" s="240" t="s">
        <v>47</v>
      </c>
      <c r="O711" s="94"/>
      <c r="P711" s="241">
        <f>O711*H711</f>
        <v>0</v>
      </c>
      <c r="Q711" s="241">
        <v>0</v>
      </c>
      <c r="R711" s="241">
        <f>Q711*H711</f>
        <v>0</v>
      </c>
      <c r="S711" s="241">
        <v>0</v>
      </c>
      <c r="T711" s="242">
        <f>S711*H711</f>
        <v>0</v>
      </c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R711" s="243" t="s">
        <v>101</v>
      </c>
      <c r="AT711" s="243" t="s">
        <v>186</v>
      </c>
      <c r="AU711" s="243" t="s">
        <v>90</v>
      </c>
      <c r="AY711" s="19" t="s">
        <v>183</v>
      </c>
      <c r="BE711" s="244">
        <f>IF(N711="základní",J711,0)</f>
        <v>0</v>
      </c>
      <c r="BF711" s="244">
        <f>IF(N711="snížená",J711,0)</f>
        <v>0</v>
      </c>
      <c r="BG711" s="244">
        <f>IF(N711="zákl. přenesená",J711,0)</f>
        <v>0</v>
      </c>
      <c r="BH711" s="244">
        <f>IF(N711="sníž. přenesená",J711,0)</f>
        <v>0</v>
      </c>
      <c r="BI711" s="244">
        <f>IF(N711="nulová",J711,0)</f>
        <v>0</v>
      </c>
      <c r="BJ711" s="19" t="s">
        <v>86</v>
      </c>
      <c r="BK711" s="244">
        <f>ROUND(I711*H711,2)</f>
        <v>0</v>
      </c>
      <c r="BL711" s="19" t="s">
        <v>101</v>
      </c>
      <c r="BM711" s="243" t="s">
        <v>4116</v>
      </c>
    </row>
    <row r="712" s="2" customFormat="1">
      <c r="A712" s="41"/>
      <c r="B712" s="42"/>
      <c r="C712" s="43"/>
      <c r="D712" s="245" t="s">
        <v>192</v>
      </c>
      <c r="E712" s="43"/>
      <c r="F712" s="246" t="s">
        <v>318</v>
      </c>
      <c r="G712" s="43"/>
      <c r="H712" s="43"/>
      <c r="I712" s="247"/>
      <c r="J712" s="43"/>
      <c r="K712" s="43"/>
      <c r="L712" s="47"/>
      <c r="M712" s="248"/>
      <c r="N712" s="249"/>
      <c r="O712" s="94"/>
      <c r="P712" s="94"/>
      <c r="Q712" s="94"/>
      <c r="R712" s="94"/>
      <c r="S712" s="94"/>
      <c r="T712" s="95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T712" s="19" t="s">
        <v>192</v>
      </c>
      <c r="AU712" s="19" t="s">
        <v>90</v>
      </c>
    </row>
    <row r="713" s="2" customFormat="1">
      <c r="A713" s="41"/>
      <c r="B713" s="42"/>
      <c r="C713" s="43"/>
      <c r="D713" s="250" t="s">
        <v>194</v>
      </c>
      <c r="E713" s="43"/>
      <c r="F713" s="251" t="s">
        <v>319</v>
      </c>
      <c r="G713" s="43"/>
      <c r="H713" s="43"/>
      <c r="I713" s="247"/>
      <c r="J713" s="43"/>
      <c r="K713" s="43"/>
      <c r="L713" s="47"/>
      <c r="M713" s="248"/>
      <c r="N713" s="249"/>
      <c r="O713" s="94"/>
      <c r="P713" s="94"/>
      <c r="Q713" s="94"/>
      <c r="R713" s="94"/>
      <c r="S713" s="94"/>
      <c r="T713" s="95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T713" s="19" t="s">
        <v>194</v>
      </c>
      <c r="AU713" s="19" t="s">
        <v>90</v>
      </c>
    </row>
    <row r="714" s="13" customFormat="1">
      <c r="A714" s="13"/>
      <c r="B714" s="252"/>
      <c r="C714" s="253"/>
      <c r="D714" s="245" t="s">
        <v>196</v>
      </c>
      <c r="E714" s="254" t="s">
        <v>1</v>
      </c>
      <c r="F714" s="255" t="s">
        <v>4110</v>
      </c>
      <c r="G714" s="253"/>
      <c r="H714" s="254" t="s">
        <v>1</v>
      </c>
      <c r="I714" s="256"/>
      <c r="J714" s="253"/>
      <c r="K714" s="253"/>
      <c r="L714" s="257"/>
      <c r="M714" s="258"/>
      <c r="N714" s="259"/>
      <c r="O714" s="259"/>
      <c r="P714" s="259"/>
      <c r="Q714" s="259"/>
      <c r="R714" s="259"/>
      <c r="S714" s="259"/>
      <c r="T714" s="26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61" t="s">
        <v>196</v>
      </c>
      <c r="AU714" s="261" t="s">
        <v>90</v>
      </c>
      <c r="AV714" s="13" t="s">
        <v>86</v>
      </c>
      <c r="AW714" s="13" t="s">
        <v>38</v>
      </c>
      <c r="AX714" s="13" t="s">
        <v>82</v>
      </c>
      <c r="AY714" s="261" t="s">
        <v>183</v>
      </c>
    </row>
    <row r="715" s="14" customFormat="1">
      <c r="A715" s="14"/>
      <c r="B715" s="262"/>
      <c r="C715" s="263"/>
      <c r="D715" s="245" t="s">
        <v>196</v>
      </c>
      <c r="E715" s="264" t="s">
        <v>1</v>
      </c>
      <c r="F715" s="265" t="s">
        <v>4117</v>
      </c>
      <c r="G715" s="263"/>
      <c r="H715" s="266">
        <v>63.225000000000001</v>
      </c>
      <c r="I715" s="267"/>
      <c r="J715" s="263"/>
      <c r="K715" s="263"/>
      <c r="L715" s="268"/>
      <c r="M715" s="269"/>
      <c r="N715" s="270"/>
      <c r="O715" s="270"/>
      <c r="P715" s="270"/>
      <c r="Q715" s="270"/>
      <c r="R715" s="270"/>
      <c r="S715" s="270"/>
      <c r="T715" s="271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72" t="s">
        <v>196</v>
      </c>
      <c r="AU715" s="272" t="s">
        <v>90</v>
      </c>
      <c r="AV715" s="14" t="s">
        <v>90</v>
      </c>
      <c r="AW715" s="14" t="s">
        <v>38</v>
      </c>
      <c r="AX715" s="14" t="s">
        <v>82</v>
      </c>
      <c r="AY715" s="272" t="s">
        <v>183</v>
      </c>
    </row>
    <row r="716" s="13" customFormat="1">
      <c r="A716" s="13"/>
      <c r="B716" s="252"/>
      <c r="C716" s="253"/>
      <c r="D716" s="245" t="s">
        <v>196</v>
      </c>
      <c r="E716" s="254" t="s">
        <v>1</v>
      </c>
      <c r="F716" s="255" t="s">
        <v>4118</v>
      </c>
      <c r="G716" s="253"/>
      <c r="H716" s="254" t="s">
        <v>1</v>
      </c>
      <c r="I716" s="256"/>
      <c r="J716" s="253"/>
      <c r="K716" s="253"/>
      <c r="L716" s="257"/>
      <c r="M716" s="258"/>
      <c r="N716" s="259"/>
      <c r="O716" s="259"/>
      <c r="P716" s="259"/>
      <c r="Q716" s="259"/>
      <c r="R716" s="259"/>
      <c r="S716" s="259"/>
      <c r="T716" s="26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61" t="s">
        <v>196</v>
      </c>
      <c r="AU716" s="261" t="s">
        <v>90</v>
      </c>
      <c r="AV716" s="13" t="s">
        <v>86</v>
      </c>
      <c r="AW716" s="13" t="s">
        <v>38</v>
      </c>
      <c r="AX716" s="13" t="s">
        <v>82</v>
      </c>
      <c r="AY716" s="261" t="s">
        <v>183</v>
      </c>
    </row>
    <row r="717" s="14" customFormat="1">
      <c r="A717" s="14"/>
      <c r="B717" s="262"/>
      <c r="C717" s="263"/>
      <c r="D717" s="245" t="s">
        <v>196</v>
      </c>
      <c r="E717" s="264" t="s">
        <v>1</v>
      </c>
      <c r="F717" s="265" t="s">
        <v>4119</v>
      </c>
      <c r="G717" s="263"/>
      <c r="H717" s="266">
        <v>0.52000000000000002</v>
      </c>
      <c r="I717" s="267"/>
      <c r="J717" s="263"/>
      <c r="K717" s="263"/>
      <c r="L717" s="268"/>
      <c r="M717" s="269"/>
      <c r="N717" s="270"/>
      <c r="O717" s="270"/>
      <c r="P717" s="270"/>
      <c r="Q717" s="270"/>
      <c r="R717" s="270"/>
      <c r="S717" s="270"/>
      <c r="T717" s="271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72" t="s">
        <v>196</v>
      </c>
      <c r="AU717" s="272" t="s">
        <v>90</v>
      </c>
      <c r="AV717" s="14" t="s">
        <v>90</v>
      </c>
      <c r="AW717" s="14" t="s">
        <v>38</v>
      </c>
      <c r="AX717" s="14" t="s">
        <v>82</v>
      </c>
      <c r="AY717" s="272" t="s">
        <v>183</v>
      </c>
    </row>
    <row r="718" s="14" customFormat="1">
      <c r="A718" s="14"/>
      <c r="B718" s="262"/>
      <c r="C718" s="263"/>
      <c r="D718" s="245" t="s">
        <v>196</v>
      </c>
      <c r="E718" s="264" t="s">
        <v>1</v>
      </c>
      <c r="F718" s="265" t="s">
        <v>4120</v>
      </c>
      <c r="G718" s="263"/>
      <c r="H718" s="266">
        <v>2.5219999999999998</v>
      </c>
      <c r="I718" s="267"/>
      <c r="J718" s="263"/>
      <c r="K718" s="263"/>
      <c r="L718" s="268"/>
      <c r="M718" s="269"/>
      <c r="N718" s="270"/>
      <c r="O718" s="270"/>
      <c r="P718" s="270"/>
      <c r="Q718" s="270"/>
      <c r="R718" s="270"/>
      <c r="S718" s="270"/>
      <c r="T718" s="271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72" t="s">
        <v>196</v>
      </c>
      <c r="AU718" s="272" t="s">
        <v>90</v>
      </c>
      <c r="AV718" s="14" t="s">
        <v>90</v>
      </c>
      <c r="AW718" s="14" t="s">
        <v>38</v>
      </c>
      <c r="AX718" s="14" t="s">
        <v>82</v>
      </c>
      <c r="AY718" s="272" t="s">
        <v>183</v>
      </c>
    </row>
    <row r="719" s="13" customFormat="1">
      <c r="A719" s="13"/>
      <c r="B719" s="252"/>
      <c r="C719" s="253"/>
      <c r="D719" s="245" t="s">
        <v>196</v>
      </c>
      <c r="E719" s="254" t="s">
        <v>1</v>
      </c>
      <c r="F719" s="255" t="s">
        <v>4114</v>
      </c>
      <c r="G719" s="253"/>
      <c r="H719" s="254" t="s">
        <v>1</v>
      </c>
      <c r="I719" s="256"/>
      <c r="J719" s="253"/>
      <c r="K719" s="253"/>
      <c r="L719" s="257"/>
      <c r="M719" s="258"/>
      <c r="N719" s="259"/>
      <c r="O719" s="259"/>
      <c r="P719" s="259"/>
      <c r="Q719" s="259"/>
      <c r="R719" s="259"/>
      <c r="S719" s="259"/>
      <c r="T719" s="26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61" t="s">
        <v>196</v>
      </c>
      <c r="AU719" s="261" t="s">
        <v>90</v>
      </c>
      <c r="AV719" s="13" t="s">
        <v>86</v>
      </c>
      <c r="AW719" s="13" t="s">
        <v>38</v>
      </c>
      <c r="AX719" s="13" t="s">
        <v>82</v>
      </c>
      <c r="AY719" s="261" t="s">
        <v>183</v>
      </c>
    </row>
    <row r="720" s="14" customFormat="1">
      <c r="A720" s="14"/>
      <c r="B720" s="262"/>
      <c r="C720" s="263"/>
      <c r="D720" s="245" t="s">
        <v>196</v>
      </c>
      <c r="E720" s="264" t="s">
        <v>1</v>
      </c>
      <c r="F720" s="265" t="s">
        <v>4121</v>
      </c>
      <c r="G720" s="263"/>
      <c r="H720" s="266">
        <v>5.5300000000000002</v>
      </c>
      <c r="I720" s="267"/>
      <c r="J720" s="263"/>
      <c r="K720" s="263"/>
      <c r="L720" s="268"/>
      <c r="M720" s="269"/>
      <c r="N720" s="270"/>
      <c r="O720" s="270"/>
      <c r="P720" s="270"/>
      <c r="Q720" s="270"/>
      <c r="R720" s="270"/>
      <c r="S720" s="270"/>
      <c r="T720" s="271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72" t="s">
        <v>196</v>
      </c>
      <c r="AU720" s="272" t="s">
        <v>90</v>
      </c>
      <c r="AV720" s="14" t="s">
        <v>90</v>
      </c>
      <c r="AW720" s="14" t="s">
        <v>38</v>
      </c>
      <c r="AX720" s="14" t="s">
        <v>82</v>
      </c>
      <c r="AY720" s="272" t="s">
        <v>183</v>
      </c>
    </row>
    <row r="721" s="15" customFormat="1">
      <c r="A721" s="15"/>
      <c r="B721" s="284"/>
      <c r="C721" s="285"/>
      <c r="D721" s="245" t="s">
        <v>196</v>
      </c>
      <c r="E721" s="286" t="s">
        <v>1</v>
      </c>
      <c r="F721" s="287" t="s">
        <v>238</v>
      </c>
      <c r="G721" s="285"/>
      <c r="H721" s="288">
        <v>71.796999999999997</v>
      </c>
      <c r="I721" s="289"/>
      <c r="J721" s="285"/>
      <c r="K721" s="285"/>
      <c r="L721" s="290"/>
      <c r="M721" s="291"/>
      <c r="N721" s="292"/>
      <c r="O721" s="292"/>
      <c r="P721" s="292"/>
      <c r="Q721" s="292"/>
      <c r="R721" s="292"/>
      <c r="S721" s="292"/>
      <c r="T721" s="293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94" t="s">
        <v>196</v>
      </c>
      <c r="AU721" s="294" t="s">
        <v>90</v>
      </c>
      <c r="AV721" s="15" t="s">
        <v>101</v>
      </c>
      <c r="AW721" s="15" t="s">
        <v>38</v>
      </c>
      <c r="AX721" s="15" t="s">
        <v>86</v>
      </c>
      <c r="AY721" s="294" t="s">
        <v>183</v>
      </c>
    </row>
    <row r="722" s="2" customFormat="1" ht="24.15" customHeight="1">
      <c r="A722" s="41"/>
      <c r="B722" s="42"/>
      <c r="C722" s="232" t="s">
        <v>304</v>
      </c>
      <c r="D722" s="232" t="s">
        <v>186</v>
      </c>
      <c r="E722" s="233" t="s">
        <v>2533</v>
      </c>
      <c r="F722" s="234" t="s">
        <v>2534</v>
      </c>
      <c r="G722" s="235" t="s">
        <v>209</v>
      </c>
      <c r="H722" s="236">
        <v>2.5219999999999998</v>
      </c>
      <c r="I722" s="237"/>
      <c r="J722" s="238">
        <f>ROUND(I722*H722,2)</f>
        <v>0</v>
      </c>
      <c r="K722" s="234" t="s">
        <v>190</v>
      </c>
      <c r="L722" s="47"/>
      <c r="M722" s="239" t="s">
        <v>1</v>
      </c>
      <c r="N722" s="240" t="s">
        <v>47</v>
      </c>
      <c r="O722" s="94"/>
      <c r="P722" s="241">
        <f>O722*H722</f>
        <v>0</v>
      </c>
      <c r="Q722" s="241">
        <v>0</v>
      </c>
      <c r="R722" s="241">
        <f>Q722*H722</f>
        <v>0</v>
      </c>
      <c r="S722" s="241">
        <v>0</v>
      </c>
      <c r="T722" s="242">
        <f>S722*H722</f>
        <v>0</v>
      </c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R722" s="243" t="s">
        <v>101</v>
      </c>
      <c r="AT722" s="243" t="s">
        <v>186</v>
      </c>
      <c r="AU722" s="243" t="s">
        <v>90</v>
      </c>
      <c r="AY722" s="19" t="s">
        <v>183</v>
      </c>
      <c r="BE722" s="244">
        <f>IF(N722="základní",J722,0)</f>
        <v>0</v>
      </c>
      <c r="BF722" s="244">
        <f>IF(N722="snížená",J722,0)</f>
        <v>0</v>
      </c>
      <c r="BG722" s="244">
        <f>IF(N722="zákl. přenesená",J722,0)</f>
        <v>0</v>
      </c>
      <c r="BH722" s="244">
        <f>IF(N722="sníž. přenesená",J722,0)</f>
        <v>0</v>
      </c>
      <c r="BI722" s="244">
        <f>IF(N722="nulová",J722,0)</f>
        <v>0</v>
      </c>
      <c r="BJ722" s="19" t="s">
        <v>86</v>
      </c>
      <c r="BK722" s="244">
        <f>ROUND(I722*H722,2)</f>
        <v>0</v>
      </c>
      <c r="BL722" s="19" t="s">
        <v>101</v>
      </c>
      <c r="BM722" s="243" t="s">
        <v>4122</v>
      </c>
    </row>
    <row r="723" s="2" customFormat="1">
      <c r="A723" s="41"/>
      <c r="B723" s="42"/>
      <c r="C723" s="43"/>
      <c r="D723" s="245" t="s">
        <v>192</v>
      </c>
      <c r="E723" s="43"/>
      <c r="F723" s="246" t="s">
        <v>2536</v>
      </c>
      <c r="G723" s="43"/>
      <c r="H723" s="43"/>
      <c r="I723" s="247"/>
      <c r="J723" s="43"/>
      <c r="K723" s="43"/>
      <c r="L723" s="47"/>
      <c r="M723" s="248"/>
      <c r="N723" s="249"/>
      <c r="O723" s="94"/>
      <c r="P723" s="94"/>
      <c r="Q723" s="94"/>
      <c r="R723" s="94"/>
      <c r="S723" s="94"/>
      <c r="T723" s="95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T723" s="19" t="s">
        <v>192</v>
      </c>
      <c r="AU723" s="19" t="s">
        <v>90</v>
      </c>
    </row>
    <row r="724" s="2" customFormat="1">
      <c r="A724" s="41"/>
      <c r="B724" s="42"/>
      <c r="C724" s="43"/>
      <c r="D724" s="250" t="s">
        <v>194</v>
      </c>
      <c r="E724" s="43"/>
      <c r="F724" s="251" t="s">
        <v>2537</v>
      </c>
      <c r="G724" s="43"/>
      <c r="H724" s="43"/>
      <c r="I724" s="247"/>
      <c r="J724" s="43"/>
      <c r="K724" s="43"/>
      <c r="L724" s="47"/>
      <c r="M724" s="248"/>
      <c r="N724" s="249"/>
      <c r="O724" s="94"/>
      <c r="P724" s="94"/>
      <c r="Q724" s="94"/>
      <c r="R724" s="94"/>
      <c r="S724" s="94"/>
      <c r="T724" s="95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T724" s="19" t="s">
        <v>194</v>
      </c>
      <c r="AU724" s="19" t="s">
        <v>90</v>
      </c>
    </row>
    <row r="725" s="13" customFormat="1">
      <c r="A725" s="13"/>
      <c r="B725" s="252"/>
      <c r="C725" s="253"/>
      <c r="D725" s="245" t="s">
        <v>196</v>
      </c>
      <c r="E725" s="254" t="s">
        <v>1</v>
      </c>
      <c r="F725" s="255" t="s">
        <v>4105</v>
      </c>
      <c r="G725" s="253"/>
      <c r="H725" s="254" t="s">
        <v>1</v>
      </c>
      <c r="I725" s="256"/>
      <c r="J725" s="253"/>
      <c r="K725" s="253"/>
      <c r="L725" s="257"/>
      <c r="M725" s="258"/>
      <c r="N725" s="259"/>
      <c r="O725" s="259"/>
      <c r="P725" s="259"/>
      <c r="Q725" s="259"/>
      <c r="R725" s="259"/>
      <c r="S725" s="259"/>
      <c r="T725" s="26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61" t="s">
        <v>196</v>
      </c>
      <c r="AU725" s="261" t="s">
        <v>90</v>
      </c>
      <c r="AV725" s="13" t="s">
        <v>86</v>
      </c>
      <c r="AW725" s="13" t="s">
        <v>38</v>
      </c>
      <c r="AX725" s="13" t="s">
        <v>82</v>
      </c>
      <c r="AY725" s="261" t="s">
        <v>183</v>
      </c>
    </row>
    <row r="726" s="14" customFormat="1">
      <c r="A726" s="14"/>
      <c r="B726" s="262"/>
      <c r="C726" s="263"/>
      <c r="D726" s="245" t="s">
        <v>196</v>
      </c>
      <c r="E726" s="264" t="s">
        <v>1</v>
      </c>
      <c r="F726" s="265" t="s">
        <v>4120</v>
      </c>
      <c r="G726" s="263"/>
      <c r="H726" s="266">
        <v>2.5219999999999998</v>
      </c>
      <c r="I726" s="267"/>
      <c r="J726" s="263"/>
      <c r="K726" s="263"/>
      <c r="L726" s="268"/>
      <c r="M726" s="269"/>
      <c r="N726" s="270"/>
      <c r="O726" s="270"/>
      <c r="P726" s="270"/>
      <c r="Q726" s="270"/>
      <c r="R726" s="270"/>
      <c r="S726" s="270"/>
      <c r="T726" s="271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72" t="s">
        <v>196</v>
      </c>
      <c r="AU726" s="272" t="s">
        <v>90</v>
      </c>
      <c r="AV726" s="14" t="s">
        <v>90</v>
      </c>
      <c r="AW726" s="14" t="s">
        <v>38</v>
      </c>
      <c r="AX726" s="14" t="s">
        <v>86</v>
      </c>
      <c r="AY726" s="272" t="s">
        <v>183</v>
      </c>
    </row>
    <row r="727" s="2" customFormat="1" ht="21.75" customHeight="1">
      <c r="A727" s="41"/>
      <c r="B727" s="42"/>
      <c r="C727" s="232" t="s">
        <v>836</v>
      </c>
      <c r="D727" s="232" t="s">
        <v>186</v>
      </c>
      <c r="E727" s="233" t="s">
        <v>322</v>
      </c>
      <c r="F727" s="234" t="s">
        <v>323</v>
      </c>
      <c r="G727" s="235" t="s">
        <v>209</v>
      </c>
      <c r="H727" s="236">
        <v>69.275000000000006</v>
      </c>
      <c r="I727" s="237"/>
      <c r="J727" s="238">
        <f>ROUND(I727*H727,2)</f>
        <v>0</v>
      </c>
      <c r="K727" s="234" t="s">
        <v>190</v>
      </c>
      <c r="L727" s="47"/>
      <c r="M727" s="239" t="s">
        <v>1</v>
      </c>
      <c r="N727" s="240" t="s">
        <v>47</v>
      </c>
      <c r="O727" s="94"/>
      <c r="P727" s="241">
        <f>O727*H727</f>
        <v>0</v>
      </c>
      <c r="Q727" s="241">
        <v>0</v>
      </c>
      <c r="R727" s="241">
        <f>Q727*H727</f>
        <v>0</v>
      </c>
      <c r="S727" s="241">
        <v>0</v>
      </c>
      <c r="T727" s="242">
        <f>S727*H727</f>
        <v>0</v>
      </c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R727" s="243" t="s">
        <v>101</v>
      </c>
      <c r="AT727" s="243" t="s">
        <v>186</v>
      </c>
      <c r="AU727" s="243" t="s">
        <v>90</v>
      </c>
      <c r="AY727" s="19" t="s">
        <v>183</v>
      </c>
      <c r="BE727" s="244">
        <f>IF(N727="základní",J727,0)</f>
        <v>0</v>
      </c>
      <c r="BF727" s="244">
        <f>IF(N727="snížená",J727,0)</f>
        <v>0</v>
      </c>
      <c r="BG727" s="244">
        <f>IF(N727="zákl. přenesená",J727,0)</f>
        <v>0</v>
      </c>
      <c r="BH727" s="244">
        <f>IF(N727="sníž. přenesená",J727,0)</f>
        <v>0</v>
      </c>
      <c r="BI727" s="244">
        <f>IF(N727="nulová",J727,0)</f>
        <v>0</v>
      </c>
      <c r="BJ727" s="19" t="s">
        <v>86</v>
      </c>
      <c r="BK727" s="244">
        <f>ROUND(I727*H727,2)</f>
        <v>0</v>
      </c>
      <c r="BL727" s="19" t="s">
        <v>101</v>
      </c>
      <c r="BM727" s="243" t="s">
        <v>4123</v>
      </c>
    </row>
    <row r="728" s="2" customFormat="1">
      <c r="A728" s="41"/>
      <c r="B728" s="42"/>
      <c r="C728" s="43"/>
      <c r="D728" s="245" t="s">
        <v>192</v>
      </c>
      <c r="E728" s="43"/>
      <c r="F728" s="246" t="s">
        <v>325</v>
      </c>
      <c r="G728" s="43"/>
      <c r="H728" s="43"/>
      <c r="I728" s="247"/>
      <c r="J728" s="43"/>
      <c r="K728" s="43"/>
      <c r="L728" s="47"/>
      <c r="M728" s="248"/>
      <c r="N728" s="249"/>
      <c r="O728" s="94"/>
      <c r="P728" s="94"/>
      <c r="Q728" s="94"/>
      <c r="R728" s="94"/>
      <c r="S728" s="94"/>
      <c r="T728" s="95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T728" s="19" t="s">
        <v>192</v>
      </c>
      <c r="AU728" s="19" t="s">
        <v>90</v>
      </c>
    </row>
    <row r="729" s="2" customFormat="1">
      <c r="A729" s="41"/>
      <c r="B729" s="42"/>
      <c r="C729" s="43"/>
      <c r="D729" s="250" t="s">
        <v>194</v>
      </c>
      <c r="E729" s="43"/>
      <c r="F729" s="251" t="s">
        <v>326</v>
      </c>
      <c r="G729" s="43"/>
      <c r="H729" s="43"/>
      <c r="I729" s="247"/>
      <c r="J729" s="43"/>
      <c r="K729" s="43"/>
      <c r="L729" s="47"/>
      <c r="M729" s="248"/>
      <c r="N729" s="249"/>
      <c r="O729" s="94"/>
      <c r="P729" s="94"/>
      <c r="Q729" s="94"/>
      <c r="R729" s="94"/>
      <c r="S729" s="94"/>
      <c r="T729" s="95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T729" s="19" t="s">
        <v>194</v>
      </c>
      <c r="AU729" s="19" t="s">
        <v>90</v>
      </c>
    </row>
    <row r="730" s="13" customFormat="1">
      <c r="A730" s="13"/>
      <c r="B730" s="252"/>
      <c r="C730" s="253"/>
      <c r="D730" s="245" t="s">
        <v>196</v>
      </c>
      <c r="E730" s="254" t="s">
        <v>1</v>
      </c>
      <c r="F730" s="255" t="s">
        <v>4110</v>
      </c>
      <c r="G730" s="253"/>
      <c r="H730" s="254" t="s">
        <v>1</v>
      </c>
      <c r="I730" s="256"/>
      <c r="J730" s="253"/>
      <c r="K730" s="253"/>
      <c r="L730" s="257"/>
      <c r="M730" s="258"/>
      <c r="N730" s="259"/>
      <c r="O730" s="259"/>
      <c r="P730" s="259"/>
      <c r="Q730" s="259"/>
      <c r="R730" s="259"/>
      <c r="S730" s="259"/>
      <c r="T730" s="26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61" t="s">
        <v>196</v>
      </c>
      <c r="AU730" s="261" t="s">
        <v>90</v>
      </c>
      <c r="AV730" s="13" t="s">
        <v>86</v>
      </c>
      <c r="AW730" s="13" t="s">
        <v>38</v>
      </c>
      <c r="AX730" s="13" t="s">
        <v>82</v>
      </c>
      <c r="AY730" s="261" t="s">
        <v>183</v>
      </c>
    </row>
    <row r="731" s="14" customFormat="1">
      <c r="A731" s="14"/>
      <c r="B731" s="262"/>
      <c r="C731" s="263"/>
      <c r="D731" s="245" t="s">
        <v>196</v>
      </c>
      <c r="E731" s="264" t="s">
        <v>1</v>
      </c>
      <c r="F731" s="265" t="s">
        <v>4117</v>
      </c>
      <c r="G731" s="263"/>
      <c r="H731" s="266">
        <v>63.225000000000001</v>
      </c>
      <c r="I731" s="267"/>
      <c r="J731" s="263"/>
      <c r="K731" s="263"/>
      <c r="L731" s="268"/>
      <c r="M731" s="269"/>
      <c r="N731" s="270"/>
      <c r="O731" s="270"/>
      <c r="P731" s="270"/>
      <c r="Q731" s="270"/>
      <c r="R731" s="270"/>
      <c r="S731" s="270"/>
      <c r="T731" s="271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72" t="s">
        <v>196</v>
      </c>
      <c r="AU731" s="272" t="s">
        <v>90</v>
      </c>
      <c r="AV731" s="14" t="s">
        <v>90</v>
      </c>
      <c r="AW731" s="14" t="s">
        <v>38</v>
      </c>
      <c r="AX731" s="14" t="s">
        <v>82</v>
      </c>
      <c r="AY731" s="272" t="s">
        <v>183</v>
      </c>
    </row>
    <row r="732" s="13" customFormat="1">
      <c r="A732" s="13"/>
      <c r="B732" s="252"/>
      <c r="C732" s="253"/>
      <c r="D732" s="245" t="s">
        <v>196</v>
      </c>
      <c r="E732" s="254" t="s">
        <v>1</v>
      </c>
      <c r="F732" s="255" t="s">
        <v>4124</v>
      </c>
      <c r="G732" s="253"/>
      <c r="H732" s="254" t="s">
        <v>1</v>
      </c>
      <c r="I732" s="256"/>
      <c r="J732" s="253"/>
      <c r="K732" s="253"/>
      <c r="L732" s="257"/>
      <c r="M732" s="258"/>
      <c r="N732" s="259"/>
      <c r="O732" s="259"/>
      <c r="P732" s="259"/>
      <c r="Q732" s="259"/>
      <c r="R732" s="259"/>
      <c r="S732" s="259"/>
      <c r="T732" s="260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61" t="s">
        <v>196</v>
      </c>
      <c r="AU732" s="261" t="s">
        <v>90</v>
      </c>
      <c r="AV732" s="13" t="s">
        <v>86</v>
      </c>
      <c r="AW732" s="13" t="s">
        <v>38</v>
      </c>
      <c r="AX732" s="13" t="s">
        <v>82</v>
      </c>
      <c r="AY732" s="261" t="s">
        <v>183</v>
      </c>
    </row>
    <row r="733" s="14" customFormat="1">
      <c r="A733" s="14"/>
      <c r="B733" s="262"/>
      <c r="C733" s="263"/>
      <c r="D733" s="245" t="s">
        <v>196</v>
      </c>
      <c r="E733" s="264" t="s">
        <v>1</v>
      </c>
      <c r="F733" s="265" t="s">
        <v>4119</v>
      </c>
      <c r="G733" s="263"/>
      <c r="H733" s="266">
        <v>0.52000000000000002</v>
      </c>
      <c r="I733" s="267"/>
      <c r="J733" s="263"/>
      <c r="K733" s="263"/>
      <c r="L733" s="268"/>
      <c r="M733" s="269"/>
      <c r="N733" s="270"/>
      <c r="O733" s="270"/>
      <c r="P733" s="270"/>
      <c r="Q733" s="270"/>
      <c r="R733" s="270"/>
      <c r="S733" s="270"/>
      <c r="T733" s="271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72" t="s">
        <v>196</v>
      </c>
      <c r="AU733" s="272" t="s">
        <v>90</v>
      </c>
      <c r="AV733" s="14" t="s">
        <v>90</v>
      </c>
      <c r="AW733" s="14" t="s">
        <v>38</v>
      </c>
      <c r="AX733" s="14" t="s">
        <v>82</v>
      </c>
      <c r="AY733" s="272" t="s">
        <v>183</v>
      </c>
    </row>
    <row r="734" s="13" customFormat="1">
      <c r="A734" s="13"/>
      <c r="B734" s="252"/>
      <c r="C734" s="253"/>
      <c r="D734" s="245" t="s">
        <v>196</v>
      </c>
      <c r="E734" s="254" t="s">
        <v>1</v>
      </c>
      <c r="F734" s="255" t="s">
        <v>4114</v>
      </c>
      <c r="G734" s="253"/>
      <c r="H734" s="254" t="s">
        <v>1</v>
      </c>
      <c r="I734" s="256"/>
      <c r="J734" s="253"/>
      <c r="K734" s="253"/>
      <c r="L734" s="257"/>
      <c r="M734" s="258"/>
      <c r="N734" s="259"/>
      <c r="O734" s="259"/>
      <c r="P734" s="259"/>
      <c r="Q734" s="259"/>
      <c r="R734" s="259"/>
      <c r="S734" s="259"/>
      <c r="T734" s="26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61" t="s">
        <v>196</v>
      </c>
      <c r="AU734" s="261" t="s">
        <v>90</v>
      </c>
      <c r="AV734" s="13" t="s">
        <v>86</v>
      </c>
      <c r="AW734" s="13" t="s">
        <v>38</v>
      </c>
      <c r="AX734" s="13" t="s">
        <v>82</v>
      </c>
      <c r="AY734" s="261" t="s">
        <v>183</v>
      </c>
    </row>
    <row r="735" s="14" customFormat="1">
      <c r="A735" s="14"/>
      <c r="B735" s="262"/>
      <c r="C735" s="263"/>
      <c r="D735" s="245" t="s">
        <v>196</v>
      </c>
      <c r="E735" s="264" t="s">
        <v>1</v>
      </c>
      <c r="F735" s="265" t="s">
        <v>4121</v>
      </c>
      <c r="G735" s="263"/>
      <c r="H735" s="266">
        <v>5.5300000000000002</v>
      </c>
      <c r="I735" s="267"/>
      <c r="J735" s="263"/>
      <c r="K735" s="263"/>
      <c r="L735" s="268"/>
      <c r="M735" s="269"/>
      <c r="N735" s="270"/>
      <c r="O735" s="270"/>
      <c r="P735" s="270"/>
      <c r="Q735" s="270"/>
      <c r="R735" s="270"/>
      <c r="S735" s="270"/>
      <c r="T735" s="271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72" t="s">
        <v>196</v>
      </c>
      <c r="AU735" s="272" t="s">
        <v>90</v>
      </c>
      <c r="AV735" s="14" t="s">
        <v>90</v>
      </c>
      <c r="AW735" s="14" t="s">
        <v>38</v>
      </c>
      <c r="AX735" s="14" t="s">
        <v>82</v>
      </c>
      <c r="AY735" s="272" t="s">
        <v>183</v>
      </c>
    </row>
    <row r="736" s="15" customFormat="1">
      <c r="A736" s="15"/>
      <c r="B736" s="284"/>
      <c r="C736" s="285"/>
      <c r="D736" s="245" t="s">
        <v>196</v>
      </c>
      <c r="E736" s="286" t="s">
        <v>1</v>
      </c>
      <c r="F736" s="287" t="s">
        <v>238</v>
      </c>
      <c r="G736" s="285"/>
      <c r="H736" s="288">
        <v>69.275000000000006</v>
      </c>
      <c r="I736" s="289"/>
      <c r="J736" s="285"/>
      <c r="K736" s="285"/>
      <c r="L736" s="290"/>
      <c r="M736" s="291"/>
      <c r="N736" s="292"/>
      <c r="O736" s="292"/>
      <c r="P736" s="292"/>
      <c r="Q736" s="292"/>
      <c r="R736" s="292"/>
      <c r="S736" s="292"/>
      <c r="T736" s="293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94" t="s">
        <v>196</v>
      </c>
      <c r="AU736" s="294" t="s">
        <v>90</v>
      </c>
      <c r="AV736" s="15" t="s">
        <v>101</v>
      </c>
      <c r="AW736" s="15" t="s">
        <v>38</v>
      </c>
      <c r="AX736" s="15" t="s">
        <v>86</v>
      </c>
      <c r="AY736" s="294" t="s">
        <v>183</v>
      </c>
    </row>
    <row r="737" s="2" customFormat="1" ht="24.15" customHeight="1">
      <c r="A737" s="41"/>
      <c r="B737" s="42"/>
      <c r="C737" s="232" t="s">
        <v>842</v>
      </c>
      <c r="D737" s="232" t="s">
        <v>186</v>
      </c>
      <c r="E737" s="233" t="s">
        <v>328</v>
      </c>
      <c r="F737" s="234" t="s">
        <v>329</v>
      </c>
      <c r="G737" s="235" t="s">
        <v>209</v>
      </c>
      <c r="H737" s="236">
        <v>1316.2249999999999</v>
      </c>
      <c r="I737" s="237"/>
      <c r="J737" s="238">
        <f>ROUND(I737*H737,2)</f>
        <v>0</v>
      </c>
      <c r="K737" s="234" t="s">
        <v>190</v>
      </c>
      <c r="L737" s="47"/>
      <c r="M737" s="239" t="s">
        <v>1</v>
      </c>
      <c r="N737" s="240" t="s">
        <v>47</v>
      </c>
      <c r="O737" s="94"/>
      <c r="P737" s="241">
        <f>O737*H737</f>
        <v>0</v>
      </c>
      <c r="Q737" s="241">
        <v>0</v>
      </c>
      <c r="R737" s="241">
        <f>Q737*H737</f>
        <v>0</v>
      </c>
      <c r="S737" s="241">
        <v>0</v>
      </c>
      <c r="T737" s="242">
        <f>S737*H737</f>
        <v>0</v>
      </c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R737" s="243" t="s">
        <v>101</v>
      </c>
      <c r="AT737" s="243" t="s">
        <v>186</v>
      </c>
      <c r="AU737" s="243" t="s">
        <v>90</v>
      </c>
      <c r="AY737" s="19" t="s">
        <v>183</v>
      </c>
      <c r="BE737" s="244">
        <f>IF(N737="základní",J737,0)</f>
        <v>0</v>
      </c>
      <c r="BF737" s="244">
        <f>IF(N737="snížená",J737,0)</f>
        <v>0</v>
      </c>
      <c r="BG737" s="244">
        <f>IF(N737="zákl. přenesená",J737,0)</f>
        <v>0</v>
      </c>
      <c r="BH737" s="244">
        <f>IF(N737="sníž. přenesená",J737,0)</f>
        <v>0</v>
      </c>
      <c r="BI737" s="244">
        <f>IF(N737="nulová",J737,0)</f>
        <v>0</v>
      </c>
      <c r="BJ737" s="19" t="s">
        <v>86</v>
      </c>
      <c r="BK737" s="244">
        <f>ROUND(I737*H737,2)</f>
        <v>0</v>
      </c>
      <c r="BL737" s="19" t="s">
        <v>101</v>
      </c>
      <c r="BM737" s="243" t="s">
        <v>4125</v>
      </c>
    </row>
    <row r="738" s="2" customFormat="1">
      <c r="A738" s="41"/>
      <c r="B738" s="42"/>
      <c r="C738" s="43"/>
      <c r="D738" s="245" t="s">
        <v>192</v>
      </c>
      <c r="E738" s="43"/>
      <c r="F738" s="246" t="s">
        <v>331</v>
      </c>
      <c r="G738" s="43"/>
      <c r="H738" s="43"/>
      <c r="I738" s="247"/>
      <c r="J738" s="43"/>
      <c r="K738" s="43"/>
      <c r="L738" s="47"/>
      <c r="M738" s="248"/>
      <c r="N738" s="249"/>
      <c r="O738" s="94"/>
      <c r="P738" s="94"/>
      <c r="Q738" s="94"/>
      <c r="R738" s="94"/>
      <c r="S738" s="94"/>
      <c r="T738" s="95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19" t="s">
        <v>192</v>
      </c>
      <c r="AU738" s="19" t="s">
        <v>90</v>
      </c>
    </row>
    <row r="739" s="2" customFormat="1">
      <c r="A739" s="41"/>
      <c r="B739" s="42"/>
      <c r="C739" s="43"/>
      <c r="D739" s="250" t="s">
        <v>194</v>
      </c>
      <c r="E739" s="43"/>
      <c r="F739" s="251" t="s">
        <v>332</v>
      </c>
      <c r="G739" s="43"/>
      <c r="H739" s="43"/>
      <c r="I739" s="247"/>
      <c r="J739" s="43"/>
      <c r="K739" s="43"/>
      <c r="L739" s="47"/>
      <c r="M739" s="248"/>
      <c r="N739" s="249"/>
      <c r="O739" s="94"/>
      <c r="P739" s="94"/>
      <c r="Q739" s="94"/>
      <c r="R739" s="94"/>
      <c r="S739" s="94"/>
      <c r="T739" s="95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19" t="s">
        <v>194</v>
      </c>
      <c r="AU739" s="19" t="s">
        <v>90</v>
      </c>
    </row>
    <row r="740" s="13" customFormat="1">
      <c r="A740" s="13"/>
      <c r="B740" s="252"/>
      <c r="C740" s="253"/>
      <c r="D740" s="245" t="s">
        <v>196</v>
      </c>
      <c r="E740" s="254" t="s">
        <v>1</v>
      </c>
      <c r="F740" s="255" t="s">
        <v>333</v>
      </c>
      <c r="G740" s="253"/>
      <c r="H740" s="254" t="s">
        <v>1</v>
      </c>
      <c r="I740" s="256"/>
      <c r="J740" s="253"/>
      <c r="K740" s="253"/>
      <c r="L740" s="257"/>
      <c r="M740" s="258"/>
      <c r="N740" s="259"/>
      <c r="O740" s="259"/>
      <c r="P740" s="259"/>
      <c r="Q740" s="259"/>
      <c r="R740" s="259"/>
      <c r="S740" s="259"/>
      <c r="T740" s="26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61" t="s">
        <v>196</v>
      </c>
      <c r="AU740" s="261" t="s">
        <v>90</v>
      </c>
      <c r="AV740" s="13" t="s">
        <v>86</v>
      </c>
      <c r="AW740" s="13" t="s">
        <v>38</v>
      </c>
      <c r="AX740" s="13" t="s">
        <v>82</v>
      </c>
      <c r="AY740" s="261" t="s">
        <v>183</v>
      </c>
    </row>
    <row r="741" s="13" customFormat="1">
      <c r="A741" s="13"/>
      <c r="B741" s="252"/>
      <c r="C741" s="253"/>
      <c r="D741" s="245" t="s">
        <v>196</v>
      </c>
      <c r="E741" s="254" t="s">
        <v>1</v>
      </c>
      <c r="F741" s="255" t="s">
        <v>4110</v>
      </c>
      <c r="G741" s="253"/>
      <c r="H741" s="254" t="s">
        <v>1</v>
      </c>
      <c r="I741" s="256"/>
      <c r="J741" s="253"/>
      <c r="K741" s="253"/>
      <c r="L741" s="257"/>
      <c r="M741" s="258"/>
      <c r="N741" s="259"/>
      <c r="O741" s="259"/>
      <c r="P741" s="259"/>
      <c r="Q741" s="259"/>
      <c r="R741" s="259"/>
      <c r="S741" s="259"/>
      <c r="T741" s="26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61" t="s">
        <v>196</v>
      </c>
      <c r="AU741" s="261" t="s">
        <v>90</v>
      </c>
      <c r="AV741" s="13" t="s">
        <v>86</v>
      </c>
      <c r="AW741" s="13" t="s">
        <v>38</v>
      </c>
      <c r="AX741" s="13" t="s">
        <v>82</v>
      </c>
      <c r="AY741" s="261" t="s">
        <v>183</v>
      </c>
    </row>
    <row r="742" s="14" customFormat="1">
      <c r="A742" s="14"/>
      <c r="B742" s="262"/>
      <c r="C742" s="263"/>
      <c r="D742" s="245" t="s">
        <v>196</v>
      </c>
      <c r="E742" s="264" t="s">
        <v>1</v>
      </c>
      <c r="F742" s="265" t="s">
        <v>4117</v>
      </c>
      <c r="G742" s="263"/>
      <c r="H742" s="266">
        <v>63.225000000000001</v>
      </c>
      <c r="I742" s="267"/>
      <c r="J742" s="263"/>
      <c r="K742" s="263"/>
      <c r="L742" s="268"/>
      <c r="M742" s="269"/>
      <c r="N742" s="270"/>
      <c r="O742" s="270"/>
      <c r="P742" s="270"/>
      <c r="Q742" s="270"/>
      <c r="R742" s="270"/>
      <c r="S742" s="270"/>
      <c r="T742" s="271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72" t="s">
        <v>196</v>
      </c>
      <c r="AU742" s="272" t="s">
        <v>90</v>
      </c>
      <c r="AV742" s="14" t="s">
        <v>90</v>
      </c>
      <c r="AW742" s="14" t="s">
        <v>38</v>
      </c>
      <c r="AX742" s="14" t="s">
        <v>82</v>
      </c>
      <c r="AY742" s="272" t="s">
        <v>183</v>
      </c>
    </row>
    <row r="743" s="13" customFormat="1">
      <c r="A743" s="13"/>
      <c r="B743" s="252"/>
      <c r="C743" s="253"/>
      <c r="D743" s="245" t="s">
        <v>196</v>
      </c>
      <c r="E743" s="254" t="s">
        <v>1</v>
      </c>
      <c r="F743" s="255" t="s">
        <v>4124</v>
      </c>
      <c r="G743" s="253"/>
      <c r="H743" s="254" t="s">
        <v>1</v>
      </c>
      <c r="I743" s="256"/>
      <c r="J743" s="253"/>
      <c r="K743" s="253"/>
      <c r="L743" s="257"/>
      <c r="M743" s="258"/>
      <c r="N743" s="259"/>
      <c r="O743" s="259"/>
      <c r="P743" s="259"/>
      <c r="Q743" s="259"/>
      <c r="R743" s="259"/>
      <c r="S743" s="259"/>
      <c r="T743" s="26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61" t="s">
        <v>196</v>
      </c>
      <c r="AU743" s="261" t="s">
        <v>90</v>
      </c>
      <c r="AV743" s="13" t="s">
        <v>86</v>
      </c>
      <c r="AW743" s="13" t="s">
        <v>38</v>
      </c>
      <c r="AX743" s="13" t="s">
        <v>82</v>
      </c>
      <c r="AY743" s="261" t="s">
        <v>183</v>
      </c>
    </row>
    <row r="744" s="14" customFormat="1">
      <c r="A744" s="14"/>
      <c r="B744" s="262"/>
      <c r="C744" s="263"/>
      <c r="D744" s="245" t="s">
        <v>196</v>
      </c>
      <c r="E744" s="264" t="s">
        <v>1</v>
      </c>
      <c r="F744" s="265" t="s">
        <v>4119</v>
      </c>
      <c r="G744" s="263"/>
      <c r="H744" s="266">
        <v>0.52000000000000002</v>
      </c>
      <c r="I744" s="267"/>
      <c r="J744" s="263"/>
      <c r="K744" s="263"/>
      <c r="L744" s="268"/>
      <c r="M744" s="269"/>
      <c r="N744" s="270"/>
      <c r="O744" s="270"/>
      <c r="P744" s="270"/>
      <c r="Q744" s="270"/>
      <c r="R744" s="270"/>
      <c r="S744" s="270"/>
      <c r="T744" s="271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72" t="s">
        <v>196</v>
      </c>
      <c r="AU744" s="272" t="s">
        <v>90</v>
      </c>
      <c r="AV744" s="14" t="s">
        <v>90</v>
      </c>
      <c r="AW744" s="14" t="s">
        <v>38</v>
      </c>
      <c r="AX744" s="14" t="s">
        <v>82</v>
      </c>
      <c r="AY744" s="272" t="s">
        <v>183</v>
      </c>
    </row>
    <row r="745" s="13" customFormat="1">
      <c r="A745" s="13"/>
      <c r="B745" s="252"/>
      <c r="C745" s="253"/>
      <c r="D745" s="245" t="s">
        <v>196</v>
      </c>
      <c r="E745" s="254" t="s">
        <v>1</v>
      </c>
      <c r="F745" s="255" t="s">
        <v>4114</v>
      </c>
      <c r="G745" s="253"/>
      <c r="H745" s="254" t="s">
        <v>1</v>
      </c>
      <c r="I745" s="256"/>
      <c r="J745" s="253"/>
      <c r="K745" s="253"/>
      <c r="L745" s="257"/>
      <c r="M745" s="258"/>
      <c r="N745" s="259"/>
      <c r="O745" s="259"/>
      <c r="P745" s="259"/>
      <c r="Q745" s="259"/>
      <c r="R745" s="259"/>
      <c r="S745" s="259"/>
      <c r="T745" s="26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61" t="s">
        <v>196</v>
      </c>
      <c r="AU745" s="261" t="s">
        <v>90</v>
      </c>
      <c r="AV745" s="13" t="s">
        <v>86</v>
      </c>
      <c r="AW745" s="13" t="s">
        <v>38</v>
      </c>
      <c r="AX745" s="13" t="s">
        <v>82</v>
      </c>
      <c r="AY745" s="261" t="s">
        <v>183</v>
      </c>
    </row>
    <row r="746" s="14" customFormat="1">
      <c r="A746" s="14"/>
      <c r="B746" s="262"/>
      <c r="C746" s="263"/>
      <c r="D746" s="245" t="s">
        <v>196</v>
      </c>
      <c r="E746" s="264" t="s">
        <v>1</v>
      </c>
      <c r="F746" s="265" t="s">
        <v>4121</v>
      </c>
      <c r="G746" s="263"/>
      <c r="H746" s="266">
        <v>5.5300000000000002</v>
      </c>
      <c r="I746" s="267"/>
      <c r="J746" s="263"/>
      <c r="K746" s="263"/>
      <c r="L746" s="268"/>
      <c r="M746" s="269"/>
      <c r="N746" s="270"/>
      <c r="O746" s="270"/>
      <c r="P746" s="270"/>
      <c r="Q746" s="270"/>
      <c r="R746" s="270"/>
      <c r="S746" s="270"/>
      <c r="T746" s="271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72" t="s">
        <v>196</v>
      </c>
      <c r="AU746" s="272" t="s">
        <v>90</v>
      </c>
      <c r="AV746" s="14" t="s">
        <v>90</v>
      </c>
      <c r="AW746" s="14" t="s">
        <v>38</v>
      </c>
      <c r="AX746" s="14" t="s">
        <v>82</v>
      </c>
      <c r="AY746" s="272" t="s">
        <v>183</v>
      </c>
    </row>
    <row r="747" s="16" customFormat="1">
      <c r="A747" s="16"/>
      <c r="B747" s="303"/>
      <c r="C747" s="304"/>
      <c r="D747" s="245" t="s">
        <v>196</v>
      </c>
      <c r="E747" s="305" t="s">
        <v>1</v>
      </c>
      <c r="F747" s="306" t="s">
        <v>1300</v>
      </c>
      <c r="G747" s="304"/>
      <c r="H747" s="307">
        <v>69.275000000000006</v>
      </c>
      <c r="I747" s="308"/>
      <c r="J747" s="304"/>
      <c r="K747" s="304"/>
      <c r="L747" s="309"/>
      <c r="M747" s="310"/>
      <c r="N747" s="311"/>
      <c r="O747" s="311"/>
      <c r="P747" s="311"/>
      <c r="Q747" s="311"/>
      <c r="R747" s="311"/>
      <c r="S747" s="311"/>
      <c r="T747" s="312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313" t="s">
        <v>196</v>
      </c>
      <c r="AU747" s="313" t="s">
        <v>90</v>
      </c>
      <c r="AV747" s="16" t="s">
        <v>98</v>
      </c>
      <c r="AW747" s="16" t="s">
        <v>38</v>
      </c>
      <c r="AX747" s="16" t="s">
        <v>82</v>
      </c>
      <c r="AY747" s="313" t="s">
        <v>183</v>
      </c>
    </row>
    <row r="748" s="14" customFormat="1">
      <c r="A748" s="14"/>
      <c r="B748" s="262"/>
      <c r="C748" s="263"/>
      <c r="D748" s="245" t="s">
        <v>196</v>
      </c>
      <c r="E748" s="264" t="s">
        <v>1</v>
      </c>
      <c r="F748" s="265" t="s">
        <v>4126</v>
      </c>
      <c r="G748" s="263"/>
      <c r="H748" s="266">
        <v>1316.2249999999999</v>
      </c>
      <c r="I748" s="267"/>
      <c r="J748" s="263"/>
      <c r="K748" s="263"/>
      <c r="L748" s="268"/>
      <c r="M748" s="269"/>
      <c r="N748" s="270"/>
      <c r="O748" s="270"/>
      <c r="P748" s="270"/>
      <c r="Q748" s="270"/>
      <c r="R748" s="270"/>
      <c r="S748" s="270"/>
      <c r="T748" s="271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72" t="s">
        <v>196</v>
      </c>
      <c r="AU748" s="272" t="s">
        <v>90</v>
      </c>
      <c r="AV748" s="14" t="s">
        <v>90</v>
      </c>
      <c r="AW748" s="14" t="s">
        <v>38</v>
      </c>
      <c r="AX748" s="14" t="s">
        <v>86</v>
      </c>
      <c r="AY748" s="272" t="s">
        <v>183</v>
      </c>
    </row>
    <row r="749" s="2" customFormat="1" ht="24.15" customHeight="1">
      <c r="A749" s="41"/>
      <c r="B749" s="42"/>
      <c r="C749" s="232" t="s">
        <v>846</v>
      </c>
      <c r="D749" s="232" t="s">
        <v>186</v>
      </c>
      <c r="E749" s="233" t="s">
        <v>4127</v>
      </c>
      <c r="F749" s="234" t="s">
        <v>4128</v>
      </c>
      <c r="G749" s="235" t="s">
        <v>189</v>
      </c>
      <c r="H749" s="236">
        <v>146.5</v>
      </c>
      <c r="I749" s="237"/>
      <c r="J749" s="238">
        <f>ROUND(I749*H749,2)</f>
        <v>0</v>
      </c>
      <c r="K749" s="234" t="s">
        <v>190</v>
      </c>
      <c r="L749" s="47"/>
      <c r="M749" s="239" t="s">
        <v>1</v>
      </c>
      <c r="N749" s="240" t="s">
        <v>47</v>
      </c>
      <c r="O749" s="94"/>
      <c r="P749" s="241">
        <f>O749*H749</f>
        <v>0</v>
      </c>
      <c r="Q749" s="241">
        <v>0</v>
      </c>
      <c r="R749" s="241">
        <f>Q749*H749</f>
        <v>0</v>
      </c>
      <c r="S749" s="241">
        <v>0.34000000000000002</v>
      </c>
      <c r="T749" s="242">
        <f>S749*H749</f>
        <v>49.810000000000002</v>
      </c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R749" s="243" t="s">
        <v>101</v>
      </c>
      <c r="AT749" s="243" t="s">
        <v>186</v>
      </c>
      <c r="AU749" s="243" t="s">
        <v>90</v>
      </c>
      <c r="AY749" s="19" t="s">
        <v>183</v>
      </c>
      <c r="BE749" s="244">
        <f>IF(N749="základní",J749,0)</f>
        <v>0</v>
      </c>
      <c r="BF749" s="244">
        <f>IF(N749="snížená",J749,0)</f>
        <v>0</v>
      </c>
      <c r="BG749" s="244">
        <f>IF(N749="zákl. přenesená",J749,0)</f>
        <v>0</v>
      </c>
      <c r="BH749" s="244">
        <f>IF(N749="sníž. přenesená",J749,0)</f>
        <v>0</v>
      </c>
      <c r="BI749" s="244">
        <f>IF(N749="nulová",J749,0)</f>
        <v>0</v>
      </c>
      <c r="BJ749" s="19" t="s">
        <v>86</v>
      </c>
      <c r="BK749" s="244">
        <f>ROUND(I749*H749,2)</f>
        <v>0</v>
      </c>
      <c r="BL749" s="19" t="s">
        <v>101</v>
      </c>
      <c r="BM749" s="243" t="s">
        <v>4129</v>
      </c>
    </row>
    <row r="750" s="2" customFormat="1">
      <c r="A750" s="41"/>
      <c r="B750" s="42"/>
      <c r="C750" s="43"/>
      <c r="D750" s="245" t="s">
        <v>192</v>
      </c>
      <c r="E750" s="43"/>
      <c r="F750" s="246" t="s">
        <v>4130</v>
      </c>
      <c r="G750" s="43"/>
      <c r="H750" s="43"/>
      <c r="I750" s="247"/>
      <c r="J750" s="43"/>
      <c r="K750" s="43"/>
      <c r="L750" s="47"/>
      <c r="M750" s="248"/>
      <c r="N750" s="249"/>
      <c r="O750" s="94"/>
      <c r="P750" s="94"/>
      <c r="Q750" s="94"/>
      <c r="R750" s="94"/>
      <c r="S750" s="94"/>
      <c r="T750" s="95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T750" s="19" t="s">
        <v>192</v>
      </c>
      <c r="AU750" s="19" t="s">
        <v>90</v>
      </c>
    </row>
    <row r="751" s="2" customFormat="1">
      <c r="A751" s="41"/>
      <c r="B751" s="42"/>
      <c r="C751" s="43"/>
      <c r="D751" s="250" t="s">
        <v>194</v>
      </c>
      <c r="E751" s="43"/>
      <c r="F751" s="251" t="s">
        <v>4131</v>
      </c>
      <c r="G751" s="43"/>
      <c r="H751" s="43"/>
      <c r="I751" s="247"/>
      <c r="J751" s="43"/>
      <c r="K751" s="43"/>
      <c r="L751" s="47"/>
      <c r="M751" s="248"/>
      <c r="N751" s="249"/>
      <c r="O751" s="94"/>
      <c r="P751" s="94"/>
      <c r="Q751" s="94"/>
      <c r="R751" s="94"/>
      <c r="S751" s="94"/>
      <c r="T751" s="95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T751" s="19" t="s">
        <v>194</v>
      </c>
      <c r="AU751" s="19" t="s">
        <v>90</v>
      </c>
    </row>
    <row r="752" s="13" customFormat="1">
      <c r="A752" s="13"/>
      <c r="B752" s="252"/>
      <c r="C752" s="253"/>
      <c r="D752" s="245" t="s">
        <v>196</v>
      </c>
      <c r="E752" s="254" t="s">
        <v>1</v>
      </c>
      <c r="F752" s="255" t="s">
        <v>4132</v>
      </c>
      <c r="G752" s="253"/>
      <c r="H752" s="254" t="s">
        <v>1</v>
      </c>
      <c r="I752" s="256"/>
      <c r="J752" s="253"/>
      <c r="K752" s="253"/>
      <c r="L752" s="257"/>
      <c r="M752" s="258"/>
      <c r="N752" s="259"/>
      <c r="O752" s="259"/>
      <c r="P752" s="259"/>
      <c r="Q752" s="259"/>
      <c r="R752" s="259"/>
      <c r="S752" s="259"/>
      <c r="T752" s="26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61" t="s">
        <v>196</v>
      </c>
      <c r="AU752" s="261" t="s">
        <v>90</v>
      </c>
      <c r="AV752" s="13" t="s">
        <v>86</v>
      </c>
      <c r="AW752" s="13" t="s">
        <v>38</v>
      </c>
      <c r="AX752" s="13" t="s">
        <v>82</v>
      </c>
      <c r="AY752" s="261" t="s">
        <v>183</v>
      </c>
    </row>
    <row r="753" s="14" customFormat="1">
      <c r="A753" s="14"/>
      <c r="B753" s="262"/>
      <c r="C753" s="263"/>
      <c r="D753" s="245" t="s">
        <v>196</v>
      </c>
      <c r="E753" s="264" t="s">
        <v>1</v>
      </c>
      <c r="F753" s="265" t="s">
        <v>4089</v>
      </c>
      <c r="G753" s="263"/>
      <c r="H753" s="266">
        <v>146.5</v>
      </c>
      <c r="I753" s="267"/>
      <c r="J753" s="263"/>
      <c r="K753" s="263"/>
      <c r="L753" s="268"/>
      <c r="M753" s="269"/>
      <c r="N753" s="270"/>
      <c r="O753" s="270"/>
      <c r="P753" s="270"/>
      <c r="Q753" s="270"/>
      <c r="R753" s="270"/>
      <c r="S753" s="270"/>
      <c r="T753" s="271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72" t="s">
        <v>196</v>
      </c>
      <c r="AU753" s="272" t="s">
        <v>90</v>
      </c>
      <c r="AV753" s="14" t="s">
        <v>90</v>
      </c>
      <c r="AW753" s="14" t="s">
        <v>38</v>
      </c>
      <c r="AX753" s="14" t="s">
        <v>86</v>
      </c>
      <c r="AY753" s="272" t="s">
        <v>183</v>
      </c>
    </row>
    <row r="754" s="2" customFormat="1" ht="16.5" customHeight="1">
      <c r="A754" s="41"/>
      <c r="B754" s="42"/>
      <c r="C754" s="232" t="s">
        <v>850</v>
      </c>
      <c r="D754" s="232" t="s">
        <v>186</v>
      </c>
      <c r="E754" s="233" t="s">
        <v>2109</v>
      </c>
      <c r="F754" s="234" t="s">
        <v>2110</v>
      </c>
      <c r="G754" s="235" t="s">
        <v>209</v>
      </c>
      <c r="H754" s="236">
        <v>49.810000000000002</v>
      </c>
      <c r="I754" s="237"/>
      <c r="J754" s="238">
        <f>ROUND(I754*H754,2)</f>
        <v>0</v>
      </c>
      <c r="K754" s="234" t="s">
        <v>190</v>
      </c>
      <c r="L754" s="47"/>
      <c r="M754" s="239" t="s">
        <v>1</v>
      </c>
      <c r="N754" s="240" t="s">
        <v>47</v>
      </c>
      <c r="O754" s="94"/>
      <c r="P754" s="241">
        <f>O754*H754</f>
        <v>0</v>
      </c>
      <c r="Q754" s="241">
        <v>0</v>
      </c>
      <c r="R754" s="241">
        <f>Q754*H754</f>
        <v>0</v>
      </c>
      <c r="S754" s="241">
        <v>0</v>
      </c>
      <c r="T754" s="242">
        <f>S754*H754</f>
        <v>0</v>
      </c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R754" s="243" t="s">
        <v>101</v>
      </c>
      <c r="AT754" s="243" t="s">
        <v>186</v>
      </c>
      <c r="AU754" s="243" t="s">
        <v>90</v>
      </c>
      <c r="AY754" s="19" t="s">
        <v>183</v>
      </c>
      <c r="BE754" s="244">
        <f>IF(N754="základní",J754,0)</f>
        <v>0</v>
      </c>
      <c r="BF754" s="244">
        <f>IF(N754="snížená",J754,0)</f>
        <v>0</v>
      </c>
      <c r="BG754" s="244">
        <f>IF(N754="zákl. přenesená",J754,0)</f>
        <v>0</v>
      </c>
      <c r="BH754" s="244">
        <f>IF(N754="sníž. přenesená",J754,0)</f>
        <v>0</v>
      </c>
      <c r="BI754" s="244">
        <f>IF(N754="nulová",J754,0)</f>
        <v>0</v>
      </c>
      <c r="BJ754" s="19" t="s">
        <v>86</v>
      </c>
      <c r="BK754" s="244">
        <f>ROUND(I754*H754,2)</f>
        <v>0</v>
      </c>
      <c r="BL754" s="19" t="s">
        <v>101</v>
      </c>
      <c r="BM754" s="243" t="s">
        <v>4133</v>
      </c>
    </row>
    <row r="755" s="2" customFormat="1">
      <c r="A755" s="41"/>
      <c r="B755" s="42"/>
      <c r="C755" s="43"/>
      <c r="D755" s="245" t="s">
        <v>192</v>
      </c>
      <c r="E755" s="43"/>
      <c r="F755" s="246" t="s">
        <v>2112</v>
      </c>
      <c r="G755" s="43"/>
      <c r="H755" s="43"/>
      <c r="I755" s="247"/>
      <c r="J755" s="43"/>
      <c r="K755" s="43"/>
      <c r="L755" s="47"/>
      <c r="M755" s="248"/>
      <c r="N755" s="249"/>
      <c r="O755" s="94"/>
      <c r="P755" s="94"/>
      <c r="Q755" s="94"/>
      <c r="R755" s="94"/>
      <c r="S755" s="94"/>
      <c r="T755" s="95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T755" s="19" t="s">
        <v>192</v>
      </c>
      <c r="AU755" s="19" t="s">
        <v>90</v>
      </c>
    </row>
    <row r="756" s="2" customFormat="1">
      <c r="A756" s="41"/>
      <c r="B756" s="42"/>
      <c r="C756" s="43"/>
      <c r="D756" s="250" t="s">
        <v>194</v>
      </c>
      <c r="E756" s="43"/>
      <c r="F756" s="251" t="s">
        <v>2113</v>
      </c>
      <c r="G756" s="43"/>
      <c r="H756" s="43"/>
      <c r="I756" s="247"/>
      <c r="J756" s="43"/>
      <c r="K756" s="43"/>
      <c r="L756" s="47"/>
      <c r="M756" s="248"/>
      <c r="N756" s="249"/>
      <c r="O756" s="94"/>
      <c r="P756" s="94"/>
      <c r="Q756" s="94"/>
      <c r="R756" s="94"/>
      <c r="S756" s="94"/>
      <c r="T756" s="95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T756" s="19" t="s">
        <v>194</v>
      </c>
      <c r="AU756" s="19" t="s">
        <v>90</v>
      </c>
    </row>
    <row r="757" s="13" customFormat="1">
      <c r="A757" s="13"/>
      <c r="B757" s="252"/>
      <c r="C757" s="253"/>
      <c r="D757" s="245" t="s">
        <v>196</v>
      </c>
      <c r="E757" s="254" t="s">
        <v>1</v>
      </c>
      <c r="F757" s="255" t="s">
        <v>4132</v>
      </c>
      <c r="G757" s="253"/>
      <c r="H757" s="254" t="s">
        <v>1</v>
      </c>
      <c r="I757" s="256"/>
      <c r="J757" s="253"/>
      <c r="K757" s="253"/>
      <c r="L757" s="257"/>
      <c r="M757" s="258"/>
      <c r="N757" s="259"/>
      <c r="O757" s="259"/>
      <c r="P757" s="259"/>
      <c r="Q757" s="259"/>
      <c r="R757" s="259"/>
      <c r="S757" s="259"/>
      <c r="T757" s="26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61" t="s">
        <v>196</v>
      </c>
      <c r="AU757" s="261" t="s">
        <v>90</v>
      </c>
      <c r="AV757" s="13" t="s">
        <v>86</v>
      </c>
      <c r="AW757" s="13" t="s">
        <v>38</v>
      </c>
      <c r="AX757" s="13" t="s">
        <v>82</v>
      </c>
      <c r="AY757" s="261" t="s">
        <v>183</v>
      </c>
    </row>
    <row r="758" s="14" customFormat="1">
      <c r="A758" s="14"/>
      <c r="B758" s="262"/>
      <c r="C758" s="263"/>
      <c r="D758" s="245" t="s">
        <v>196</v>
      </c>
      <c r="E758" s="264" t="s">
        <v>1</v>
      </c>
      <c r="F758" s="265" t="s">
        <v>4134</v>
      </c>
      <c r="G758" s="263"/>
      <c r="H758" s="266">
        <v>49.810000000000002</v>
      </c>
      <c r="I758" s="267"/>
      <c r="J758" s="263"/>
      <c r="K758" s="263"/>
      <c r="L758" s="268"/>
      <c r="M758" s="269"/>
      <c r="N758" s="270"/>
      <c r="O758" s="270"/>
      <c r="P758" s="270"/>
      <c r="Q758" s="270"/>
      <c r="R758" s="270"/>
      <c r="S758" s="270"/>
      <c r="T758" s="271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72" t="s">
        <v>196</v>
      </c>
      <c r="AU758" s="272" t="s">
        <v>90</v>
      </c>
      <c r="AV758" s="14" t="s">
        <v>90</v>
      </c>
      <c r="AW758" s="14" t="s">
        <v>38</v>
      </c>
      <c r="AX758" s="14" t="s">
        <v>86</v>
      </c>
      <c r="AY758" s="272" t="s">
        <v>183</v>
      </c>
    </row>
    <row r="759" s="2" customFormat="1" ht="24.15" customHeight="1">
      <c r="A759" s="41"/>
      <c r="B759" s="42"/>
      <c r="C759" s="232" t="s">
        <v>855</v>
      </c>
      <c r="D759" s="232" t="s">
        <v>186</v>
      </c>
      <c r="E759" s="233" t="s">
        <v>4135</v>
      </c>
      <c r="F759" s="234" t="s">
        <v>4136</v>
      </c>
      <c r="G759" s="235" t="s">
        <v>209</v>
      </c>
      <c r="H759" s="236">
        <v>49.810000000000002</v>
      </c>
      <c r="I759" s="237"/>
      <c r="J759" s="238">
        <f>ROUND(I759*H759,2)</f>
        <v>0</v>
      </c>
      <c r="K759" s="234" t="s">
        <v>190</v>
      </c>
      <c r="L759" s="47"/>
      <c r="M759" s="239" t="s">
        <v>1</v>
      </c>
      <c r="N759" s="240" t="s">
        <v>47</v>
      </c>
      <c r="O759" s="94"/>
      <c r="P759" s="241">
        <f>O759*H759</f>
        <v>0</v>
      </c>
      <c r="Q759" s="241">
        <v>0</v>
      </c>
      <c r="R759" s="241">
        <f>Q759*H759</f>
        <v>0</v>
      </c>
      <c r="S759" s="241">
        <v>0</v>
      </c>
      <c r="T759" s="242">
        <f>S759*H759</f>
        <v>0</v>
      </c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R759" s="243" t="s">
        <v>101</v>
      </c>
      <c r="AT759" s="243" t="s">
        <v>186</v>
      </c>
      <c r="AU759" s="243" t="s">
        <v>90</v>
      </c>
      <c r="AY759" s="19" t="s">
        <v>183</v>
      </c>
      <c r="BE759" s="244">
        <f>IF(N759="základní",J759,0)</f>
        <v>0</v>
      </c>
      <c r="BF759" s="244">
        <f>IF(N759="snížená",J759,0)</f>
        <v>0</v>
      </c>
      <c r="BG759" s="244">
        <f>IF(N759="zákl. přenesená",J759,0)</f>
        <v>0</v>
      </c>
      <c r="BH759" s="244">
        <f>IF(N759="sníž. přenesená",J759,0)</f>
        <v>0</v>
      </c>
      <c r="BI759" s="244">
        <f>IF(N759="nulová",J759,0)</f>
        <v>0</v>
      </c>
      <c r="BJ759" s="19" t="s">
        <v>86</v>
      </c>
      <c r="BK759" s="244">
        <f>ROUND(I759*H759,2)</f>
        <v>0</v>
      </c>
      <c r="BL759" s="19" t="s">
        <v>101</v>
      </c>
      <c r="BM759" s="243" t="s">
        <v>4137</v>
      </c>
    </row>
    <row r="760" s="2" customFormat="1">
      <c r="A760" s="41"/>
      <c r="B760" s="42"/>
      <c r="C760" s="43"/>
      <c r="D760" s="245" t="s">
        <v>192</v>
      </c>
      <c r="E760" s="43"/>
      <c r="F760" s="246" t="s">
        <v>4138</v>
      </c>
      <c r="G760" s="43"/>
      <c r="H760" s="43"/>
      <c r="I760" s="247"/>
      <c r="J760" s="43"/>
      <c r="K760" s="43"/>
      <c r="L760" s="47"/>
      <c r="M760" s="248"/>
      <c r="N760" s="249"/>
      <c r="O760" s="94"/>
      <c r="P760" s="94"/>
      <c r="Q760" s="94"/>
      <c r="R760" s="94"/>
      <c r="S760" s="94"/>
      <c r="T760" s="95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T760" s="19" t="s">
        <v>192</v>
      </c>
      <c r="AU760" s="19" t="s">
        <v>90</v>
      </c>
    </row>
    <row r="761" s="2" customFormat="1">
      <c r="A761" s="41"/>
      <c r="B761" s="42"/>
      <c r="C761" s="43"/>
      <c r="D761" s="250" t="s">
        <v>194</v>
      </c>
      <c r="E761" s="43"/>
      <c r="F761" s="251" t="s">
        <v>4139</v>
      </c>
      <c r="G761" s="43"/>
      <c r="H761" s="43"/>
      <c r="I761" s="247"/>
      <c r="J761" s="43"/>
      <c r="K761" s="43"/>
      <c r="L761" s="47"/>
      <c r="M761" s="248"/>
      <c r="N761" s="249"/>
      <c r="O761" s="94"/>
      <c r="P761" s="94"/>
      <c r="Q761" s="94"/>
      <c r="R761" s="94"/>
      <c r="S761" s="94"/>
      <c r="T761" s="95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T761" s="19" t="s">
        <v>194</v>
      </c>
      <c r="AU761" s="19" t="s">
        <v>90</v>
      </c>
    </row>
    <row r="762" s="13" customFormat="1">
      <c r="A762" s="13"/>
      <c r="B762" s="252"/>
      <c r="C762" s="253"/>
      <c r="D762" s="245" t="s">
        <v>196</v>
      </c>
      <c r="E762" s="254" t="s">
        <v>1</v>
      </c>
      <c r="F762" s="255" t="s">
        <v>4132</v>
      </c>
      <c r="G762" s="253"/>
      <c r="H762" s="254" t="s">
        <v>1</v>
      </c>
      <c r="I762" s="256"/>
      <c r="J762" s="253"/>
      <c r="K762" s="253"/>
      <c r="L762" s="257"/>
      <c r="M762" s="258"/>
      <c r="N762" s="259"/>
      <c r="O762" s="259"/>
      <c r="P762" s="259"/>
      <c r="Q762" s="259"/>
      <c r="R762" s="259"/>
      <c r="S762" s="259"/>
      <c r="T762" s="26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61" t="s">
        <v>196</v>
      </c>
      <c r="AU762" s="261" t="s">
        <v>90</v>
      </c>
      <c r="AV762" s="13" t="s">
        <v>86</v>
      </c>
      <c r="AW762" s="13" t="s">
        <v>38</v>
      </c>
      <c r="AX762" s="13" t="s">
        <v>82</v>
      </c>
      <c r="AY762" s="261" t="s">
        <v>183</v>
      </c>
    </row>
    <row r="763" s="14" customFormat="1">
      <c r="A763" s="14"/>
      <c r="B763" s="262"/>
      <c r="C763" s="263"/>
      <c r="D763" s="245" t="s">
        <v>196</v>
      </c>
      <c r="E763" s="264" t="s">
        <v>1</v>
      </c>
      <c r="F763" s="265" t="s">
        <v>4134</v>
      </c>
      <c r="G763" s="263"/>
      <c r="H763" s="266">
        <v>49.810000000000002</v>
      </c>
      <c r="I763" s="267"/>
      <c r="J763" s="263"/>
      <c r="K763" s="263"/>
      <c r="L763" s="268"/>
      <c r="M763" s="269"/>
      <c r="N763" s="270"/>
      <c r="O763" s="270"/>
      <c r="P763" s="270"/>
      <c r="Q763" s="270"/>
      <c r="R763" s="270"/>
      <c r="S763" s="270"/>
      <c r="T763" s="271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72" t="s">
        <v>196</v>
      </c>
      <c r="AU763" s="272" t="s">
        <v>90</v>
      </c>
      <c r="AV763" s="14" t="s">
        <v>90</v>
      </c>
      <c r="AW763" s="14" t="s">
        <v>38</v>
      </c>
      <c r="AX763" s="14" t="s">
        <v>86</v>
      </c>
      <c r="AY763" s="272" t="s">
        <v>183</v>
      </c>
    </row>
    <row r="764" s="2" customFormat="1" ht="16.5" customHeight="1">
      <c r="A764" s="41"/>
      <c r="B764" s="42"/>
      <c r="C764" s="232" t="s">
        <v>861</v>
      </c>
      <c r="D764" s="232" t="s">
        <v>186</v>
      </c>
      <c r="E764" s="233" t="s">
        <v>4140</v>
      </c>
      <c r="F764" s="234" t="s">
        <v>4141</v>
      </c>
      <c r="G764" s="235" t="s">
        <v>209</v>
      </c>
      <c r="H764" s="236">
        <v>49.810000000000002</v>
      </c>
      <c r="I764" s="237"/>
      <c r="J764" s="238">
        <f>ROUND(I764*H764,2)</f>
        <v>0</v>
      </c>
      <c r="K764" s="234" t="s">
        <v>190</v>
      </c>
      <c r="L764" s="47"/>
      <c r="M764" s="239" t="s">
        <v>1</v>
      </c>
      <c r="N764" s="240" t="s">
        <v>47</v>
      </c>
      <c r="O764" s="94"/>
      <c r="P764" s="241">
        <f>O764*H764</f>
        <v>0</v>
      </c>
      <c r="Q764" s="241">
        <v>0</v>
      </c>
      <c r="R764" s="241">
        <f>Q764*H764</f>
        <v>0</v>
      </c>
      <c r="S764" s="241">
        <v>0</v>
      </c>
      <c r="T764" s="242">
        <f>S764*H764</f>
        <v>0</v>
      </c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R764" s="243" t="s">
        <v>101</v>
      </c>
      <c r="AT764" s="243" t="s">
        <v>186</v>
      </c>
      <c r="AU764" s="243" t="s">
        <v>90</v>
      </c>
      <c r="AY764" s="19" t="s">
        <v>183</v>
      </c>
      <c r="BE764" s="244">
        <f>IF(N764="základní",J764,0)</f>
        <v>0</v>
      </c>
      <c r="BF764" s="244">
        <f>IF(N764="snížená",J764,0)</f>
        <v>0</v>
      </c>
      <c r="BG764" s="244">
        <f>IF(N764="zákl. přenesená",J764,0)</f>
        <v>0</v>
      </c>
      <c r="BH764" s="244">
        <f>IF(N764="sníž. přenesená",J764,0)</f>
        <v>0</v>
      </c>
      <c r="BI764" s="244">
        <f>IF(N764="nulová",J764,0)</f>
        <v>0</v>
      </c>
      <c r="BJ764" s="19" t="s">
        <v>86</v>
      </c>
      <c r="BK764" s="244">
        <f>ROUND(I764*H764,2)</f>
        <v>0</v>
      </c>
      <c r="BL764" s="19" t="s">
        <v>101</v>
      </c>
      <c r="BM764" s="243" t="s">
        <v>4142</v>
      </c>
    </row>
    <row r="765" s="2" customFormat="1">
      <c r="A765" s="41"/>
      <c r="B765" s="42"/>
      <c r="C765" s="43"/>
      <c r="D765" s="245" t="s">
        <v>192</v>
      </c>
      <c r="E765" s="43"/>
      <c r="F765" s="246" t="s">
        <v>4143</v>
      </c>
      <c r="G765" s="43"/>
      <c r="H765" s="43"/>
      <c r="I765" s="247"/>
      <c r="J765" s="43"/>
      <c r="K765" s="43"/>
      <c r="L765" s="47"/>
      <c r="M765" s="248"/>
      <c r="N765" s="249"/>
      <c r="O765" s="94"/>
      <c r="P765" s="94"/>
      <c r="Q765" s="94"/>
      <c r="R765" s="94"/>
      <c r="S765" s="94"/>
      <c r="T765" s="95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T765" s="19" t="s">
        <v>192</v>
      </c>
      <c r="AU765" s="19" t="s">
        <v>90</v>
      </c>
    </row>
    <row r="766" s="2" customFormat="1">
      <c r="A766" s="41"/>
      <c r="B766" s="42"/>
      <c r="C766" s="43"/>
      <c r="D766" s="250" t="s">
        <v>194</v>
      </c>
      <c r="E766" s="43"/>
      <c r="F766" s="251" t="s">
        <v>4144</v>
      </c>
      <c r="G766" s="43"/>
      <c r="H766" s="43"/>
      <c r="I766" s="247"/>
      <c r="J766" s="43"/>
      <c r="K766" s="43"/>
      <c r="L766" s="47"/>
      <c r="M766" s="248"/>
      <c r="N766" s="249"/>
      <c r="O766" s="94"/>
      <c r="P766" s="94"/>
      <c r="Q766" s="94"/>
      <c r="R766" s="94"/>
      <c r="S766" s="94"/>
      <c r="T766" s="95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T766" s="19" t="s">
        <v>194</v>
      </c>
      <c r="AU766" s="19" t="s">
        <v>90</v>
      </c>
    </row>
    <row r="767" s="13" customFormat="1">
      <c r="A767" s="13"/>
      <c r="B767" s="252"/>
      <c r="C767" s="253"/>
      <c r="D767" s="245" t="s">
        <v>196</v>
      </c>
      <c r="E767" s="254" t="s">
        <v>1</v>
      </c>
      <c r="F767" s="255" t="s">
        <v>4132</v>
      </c>
      <c r="G767" s="253"/>
      <c r="H767" s="254" t="s">
        <v>1</v>
      </c>
      <c r="I767" s="256"/>
      <c r="J767" s="253"/>
      <c r="K767" s="253"/>
      <c r="L767" s="257"/>
      <c r="M767" s="258"/>
      <c r="N767" s="259"/>
      <c r="O767" s="259"/>
      <c r="P767" s="259"/>
      <c r="Q767" s="259"/>
      <c r="R767" s="259"/>
      <c r="S767" s="259"/>
      <c r="T767" s="26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61" t="s">
        <v>196</v>
      </c>
      <c r="AU767" s="261" t="s">
        <v>90</v>
      </c>
      <c r="AV767" s="13" t="s">
        <v>86</v>
      </c>
      <c r="AW767" s="13" t="s">
        <v>38</v>
      </c>
      <c r="AX767" s="13" t="s">
        <v>82</v>
      </c>
      <c r="AY767" s="261" t="s">
        <v>183</v>
      </c>
    </row>
    <row r="768" s="14" customFormat="1">
      <c r="A768" s="14"/>
      <c r="B768" s="262"/>
      <c r="C768" s="263"/>
      <c r="D768" s="245" t="s">
        <v>196</v>
      </c>
      <c r="E768" s="264" t="s">
        <v>1</v>
      </c>
      <c r="F768" s="265" t="s">
        <v>4134</v>
      </c>
      <c r="G768" s="263"/>
      <c r="H768" s="266">
        <v>49.810000000000002</v>
      </c>
      <c r="I768" s="267"/>
      <c r="J768" s="263"/>
      <c r="K768" s="263"/>
      <c r="L768" s="268"/>
      <c r="M768" s="269"/>
      <c r="N768" s="270"/>
      <c r="O768" s="270"/>
      <c r="P768" s="270"/>
      <c r="Q768" s="270"/>
      <c r="R768" s="270"/>
      <c r="S768" s="270"/>
      <c r="T768" s="271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72" t="s">
        <v>196</v>
      </c>
      <c r="AU768" s="272" t="s">
        <v>90</v>
      </c>
      <c r="AV768" s="14" t="s">
        <v>90</v>
      </c>
      <c r="AW768" s="14" t="s">
        <v>38</v>
      </c>
      <c r="AX768" s="14" t="s">
        <v>82</v>
      </c>
      <c r="AY768" s="272" t="s">
        <v>183</v>
      </c>
    </row>
    <row r="769" s="2" customFormat="1" ht="24.15" customHeight="1">
      <c r="A769" s="41"/>
      <c r="B769" s="42"/>
      <c r="C769" s="232" t="s">
        <v>867</v>
      </c>
      <c r="D769" s="232" t="s">
        <v>186</v>
      </c>
      <c r="E769" s="233" t="s">
        <v>4145</v>
      </c>
      <c r="F769" s="234" t="s">
        <v>4146</v>
      </c>
      <c r="G769" s="235" t="s">
        <v>209</v>
      </c>
      <c r="H769" s="236">
        <v>946.38999999999999</v>
      </c>
      <c r="I769" s="237"/>
      <c r="J769" s="238">
        <f>ROUND(I769*H769,2)</f>
        <v>0</v>
      </c>
      <c r="K769" s="234" t="s">
        <v>190</v>
      </c>
      <c r="L769" s="47"/>
      <c r="M769" s="239" t="s">
        <v>1</v>
      </c>
      <c r="N769" s="240" t="s">
        <v>47</v>
      </c>
      <c r="O769" s="94"/>
      <c r="P769" s="241">
        <f>O769*H769</f>
        <v>0</v>
      </c>
      <c r="Q769" s="241">
        <v>0</v>
      </c>
      <c r="R769" s="241">
        <f>Q769*H769</f>
        <v>0</v>
      </c>
      <c r="S769" s="241">
        <v>0</v>
      </c>
      <c r="T769" s="242">
        <f>S769*H769</f>
        <v>0</v>
      </c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R769" s="243" t="s">
        <v>101</v>
      </c>
      <c r="AT769" s="243" t="s">
        <v>186</v>
      </c>
      <c r="AU769" s="243" t="s">
        <v>90</v>
      </c>
      <c r="AY769" s="19" t="s">
        <v>183</v>
      </c>
      <c r="BE769" s="244">
        <f>IF(N769="základní",J769,0)</f>
        <v>0</v>
      </c>
      <c r="BF769" s="244">
        <f>IF(N769="snížená",J769,0)</f>
        <v>0</v>
      </c>
      <c r="BG769" s="244">
        <f>IF(N769="zákl. přenesená",J769,0)</f>
        <v>0</v>
      </c>
      <c r="BH769" s="244">
        <f>IF(N769="sníž. přenesená",J769,0)</f>
        <v>0</v>
      </c>
      <c r="BI769" s="244">
        <f>IF(N769="nulová",J769,0)</f>
        <v>0</v>
      </c>
      <c r="BJ769" s="19" t="s">
        <v>86</v>
      </c>
      <c r="BK769" s="244">
        <f>ROUND(I769*H769,2)</f>
        <v>0</v>
      </c>
      <c r="BL769" s="19" t="s">
        <v>101</v>
      </c>
      <c r="BM769" s="243" t="s">
        <v>4147</v>
      </c>
    </row>
    <row r="770" s="2" customFormat="1">
      <c r="A770" s="41"/>
      <c r="B770" s="42"/>
      <c r="C770" s="43"/>
      <c r="D770" s="245" t="s">
        <v>192</v>
      </c>
      <c r="E770" s="43"/>
      <c r="F770" s="246" t="s">
        <v>4148</v>
      </c>
      <c r="G770" s="43"/>
      <c r="H770" s="43"/>
      <c r="I770" s="247"/>
      <c r="J770" s="43"/>
      <c r="K770" s="43"/>
      <c r="L770" s="47"/>
      <c r="M770" s="248"/>
      <c r="N770" s="249"/>
      <c r="O770" s="94"/>
      <c r="P770" s="94"/>
      <c r="Q770" s="94"/>
      <c r="R770" s="94"/>
      <c r="S770" s="94"/>
      <c r="T770" s="95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T770" s="19" t="s">
        <v>192</v>
      </c>
      <c r="AU770" s="19" t="s">
        <v>90</v>
      </c>
    </row>
    <row r="771" s="2" customFormat="1">
      <c r="A771" s="41"/>
      <c r="B771" s="42"/>
      <c r="C771" s="43"/>
      <c r="D771" s="250" t="s">
        <v>194</v>
      </c>
      <c r="E771" s="43"/>
      <c r="F771" s="251" t="s">
        <v>4149</v>
      </c>
      <c r="G771" s="43"/>
      <c r="H771" s="43"/>
      <c r="I771" s="247"/>
      <c r="J771" s="43"/>
      <c r="K771" s="43"/>
      <c r="L771" s="47"/>
      <c r="M771" s="248"/>
      <c r="N771" s="249"/>
      <c r="O771" s="94"/>
      <c r="P771" s="94"/>
      <c r="Q771" s="94"/>
      <c r="R771" s="94"/>
      <c r="S771" s="94"/>
      <c r="T771" s="95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T771" s="19" t="s">
        <v>194</v>
      </c>
      <c r="AU771" s="19" t="s">
        <v>90</v>
      </c>
    </row>
    <row r="772" s="13" customFormat="1">
      <c r="A772" s="13"/>
      <c r="B772" s="252"/>
      <c r="C772" s="253"/>
      <c r="D772" s="245" t="s">
        <v>196</v>
      </c>
      <c r="E772" s="254" t="s">
        <v>1</v>
      </c>
      <c r="F772" s="255" t="s">
        <v>333</v>
      </c>
      <c r="G772" s="253"/>
      <c r="H772" s="254" t="s">
        <v>1</v>
      </c>
      <c r="I772" s="256"/>
      <c r="J772" s="253"/>
      <c r="K772" s="253"/>
      <c r="L772" s="257"/>
      <c r="M772" s="258"/>
      <c r="N772" s="259"/>
      <c r="O772" s="259"/>
      <c r="P772" s="259"/>
      <c r="Q772" s="259"/>
      <c r="R772" s="259"/>
      <c r="S772" s="259"/>
      <c r="T772" s="260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61" t="s">
        <v>196</v>
      </c>
      <c r="AU772" s="261" t="s">
        <v>90</v>
      </c>
      <c r="AV772" s="13" t="s">
        <v>86</v>
      </c>
      <c r="AW772" s="13" t="s">
        <v>38</v>
      </c>
      <c r="AX772" s="13" t="s">
        <v>82</v>
      </c>
      <c r="AY772" s="261" t="s">
        <v>183</v>
      </c>
    </row>
    <row r="773" s="13" customFormat="1">
      <c r="A773" s="13"/>
      <c r="B773" s="252"/>
      <c r="C773" s="253"/>
      <c r="D773" s="245" t="s">
        <v>196</v>
      </c>
      <c r="E773" s="254" t="s">
        <v>1</v>
      </c>
      <c r="F773" s="255" t="s">
        <v>4132</v>
      </c>
      <c r="G773" s="253"/>
      <c r="H773" s="254" t="s">
        <v>1</v>
      </c>
      <c r="I773" s="256"/>
      <c r="J773" s="253"/>
      <c r="K773" s="253"/>
      <c r="L773" s="257"/>
      <c r="M773" s="258"/>
      <c r="N773" s="259"/>
      <c r="O773" s="259"/>
      <c r="P773" s="259"/>
      <c r="Q773" s="259"/>
      <c r="R773" s="259"/>
      <c r="S773" s="259"/>
      <c r="T773" s="260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61" t="s">
        <v>196</v>
      </c>
      <c r="AU773" s="261" t="s">
        <v>90</v>
      </c>
      <c r="AV773" s="13" t="s">
        <v>86</v>
      </c>
      <c r="AW773" s="13" t="s">
        <v>38</v>
      </c>
      <c r="AX773" s="13" t="s">
        <v>82</v>
      </c>
      <c r="AY773" s="261" t="s">
        <v>183</v>
      </c>
    </row>
    <row r="774" s="14" customFormat="1">
      <c r="A774" s="14"/>
      <c r="B774" s="262"/>
      <c r="C774" s="263"/>
      <c r="D774" s="245" t="s">
        <v>196</v>
      </c>
      <c r="E774" s="264" t="s">
        <v>1</v>
      </c>
      <c r="F774" s="265" t="s">
        <v>4150</v>
      </c>
      <c r="G774" s="263"/>
      <c r="H774" s="266">
        <v>946.38999999999999</v>
      </c>
      <c r="I774" s="267"/>
      <c r="J774" s="263"/>
      <c r="K774" s="263"/>
      <c r="L774" s="268"/>
      <c r="M774" s="269"/>
      <c r="N774" s="270"/>
      <c r="O774" s="270"/>
      <c r="P774" s="270"/>
      <c r="Q774" s="270"/>
      <c r="R774" s="270"/>
      <c r="S774" s="270"/>
      <c r="T774" s="271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72" t="s">
        <v>196</v>
      </c>
      <c r="AU774" s="272" t="s">
        <v>90</v>
      </c>
      <c r="AV774" s="14" t="s">
        <v>90</v>
      </c>
      <c r="AW774" s="14" t="s">
        <v>38</v>
      </c>
      <c r="AX774" s="14" t="s">
        <v>86</v>
      </c>
      <c r="AY774" s="272" t="s">
        <v>183</v>
      </c>
    </row>
    <row r="775" s="2" customFormat="1" ht="37.8" customHeight="1">
      <c r="A775" s="41"/>
      <c r="B775" s="42"/>
      <c r="C775" s="232" t="s">
        <v>872</v>
      </c>
      <c r="D775" s="232" t="s">
        <v>186</v>
      </c>
      <c r="E775" s="233" t="s">
        <v>1670</v>
      </c>
      <c r="F775" s="234" t="s">
        <v>1671</v>
      </c>
      <c r="G775" s="235" t="s">
        <v>209</v>
      </c>
      <c r="H775" s="236">
        <v>0.52000000000000002</v>
      </c>
      <c r="I775" s="237"/>
      <c r="J775" s="238">
        <f>ROUND(I775*H775,2)</f>
        <v>0</v>
      </c>
      <c r="K775" s="234" t="s">
        <v>190</v>
      </c>
      <c r="L775" s="47"/>
      <c r="M775" s="239" t="s">
        <v>1</v>
      </c>
      <c r="N775" s="240" t="s">
        <v>47</v>
      </c>
      <c r="O775" s="94"/>
      <c r="P775" s="241">
        <f>O775*H775</f>
        <v>0</v>
      </c>
      <c r="Q775" s="241">
        <v>0</v>
      </c>
      <c r="R775" s="241">
        <f>Q775*H775</f>
        <v>0</v>
      </c>
      <c r="S775" s="241">
        <v>0</v>
      </c>
      <c r="T775" s="242">
        <f>S775*H775</f>
        <v>0</v>
      </c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R775" s="243" t="s">
        <v>101</v>
      </c>
      <c r="AT775" s="243" t="s">
        <v>186</v>
      </c>
      <c r="AU775" s="243" t="s">
        <v>90</v>
      </c>
      <c r="AY775" s="19" t="s">
        <v>183</v>
      </c>
      <c r="BE775" s="244">
        <f>IF(N775="základní",J775,0)</f>
        <v>0</v>
      </c>
      <c r="BF775" s="244">
        <f>IF(N775="snížená",J775,0)</f>
        <v>0</v>
      </c>
      <c r="BG775" s="244">
        <f>IF(N775="zákl. přenesená",J775,0)</f>
        <v>0</v>
      </c>
      <c r="BH775" s="244">
        <f>IF(N775="sníž. přenesená",J775,0)</f>
        <v>0</v>
      </c>
      <c r="BI775" s="244">
        <f>IF(N775="nulová",J775,0)</f>
        <v>0</v>
      </c>
      <c r="BJ775" s="19" t="s">
        <v>86</v>
      </c>
      <c r="BK775" s="244">
        <f>ROUND(I775*H775,2)</f>
        <v>0</v>
      </c>
      <c r="BL775" s="19" t="s">
        <v>101</v>
      </c>
      <c r="BM775" s="243" t="s">
        <v>4151</v>
      </c>
    </row>
    <row r="776" s="2" customFormat="1">
      <c r="A776" s="41"/>
      <c r="B776" s="42"/>
      <c r="C776" s="43"/>
      <c r="D776" s="245" t="s">
        <v>192</v>
      </c>
      <c r="E776" s="43"/>
      <c r="F776" s="246" t="s">
        <v>1673</v>
      </c>
      <c r="G776" s="43"/>
      <c r="H776" s="43"/>
      <c r="I776" s="247"/>
      <c r="J776" s="43"/>
      <c r="K776" s="43"/>
      <c r="L776" s="47"/>
      <c r="M776" s="248"/>
      <c r="N776" s="249"/>
      <c r="O776" s="94"/>
      <c r="P776" s="94"/>
      <c r="Q776" s="94"/>
      <c r="R776" s="94"/>
      <c r="S776" s="94"/>
      <c r="T776" s="95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T776" s="19" t="s">
        <v>192</v>
      </c>
      <c r="AU776" s="19" t="s">
        <v>90</v>
      </c>
    </row>
    <row r="777" s="2" customFormat="1">
      <c r="A777" s="41"/>
      <c r="B777" s="42"/>
      <c r="C777" s="43"/>
      <c r="D777" s="250" t="s">
        <v>194</v>
      </c>
      <c r="E777" s="43"/>
      <c r="F777" s="251" t="s">
        <v>1674</v>
      </c>
      <c r="G777" s="43"/>
      <c r="H777" s="43"/>
      <c r="I777" s="247"/>
      <c r="J777" s="43"/>
      <c r="K777" s="43"/>
      <c r="L777" s="47"/>
      <c r="M777" s="248"/>
      <c r="N777" s="249"/>
      <c r="O777" s="94"/>
      <c r="P777" s="94"/>
      <c r="Q777" s="94"/>
      <c r="R777" s="94"/>
      <c r="S777" s="94"/>
      <c r="T777" s="95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T777" s="19" t="s">
        <v>194</v>
      </c>
      <c r="AU777" s="19" t="s">
        <v>90</v>
      </c>
    </row>
    <row r="778" s="13" customFormat="1">
      <c r="A778" s="13"/>
      <c r="B778" s="252"/>
      <c r="C778" s="253"/>
      <c r="D778" s="245" t="s">
        <v>196</v>
      </c>
      <c r="E778" s="254" t="s">
        <v>1</v>
      </c>
      <c r="F778" s="255" t="s">
        <v>4124</v>
      </c>
      <c r="G778" s="253"/>
      <c r="H778" s="254" t="s">
        <v>1</v>
      </c>
      <c r="I778" s="256"/>
      <c r="J778" s="253"/>
      <c r="K778" s="253"/>
      <c r="L778" s="257"/>
      <c r="M778" s="258"/>
      <c r="N778" s="259"/>
      <c r="O778" s="259"/>
      <c r="P778" s="259"/>
      <c r="Q778" s="259"/>
      <c r="R778" s="259"/>
      <c r="S778" s="259"/>
      <c r="T778" s="26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61" t="s">
        <v>196</v>
      </c>
      <c r="AU778" s="261" t="s">
        <v>90</v>
      </c>
      <c r="AV778" s="13" t="s">
        <v>86</v>
      </c>
      <c r="AW778" s="13" t="s">
        <v>38</v>
      </c>
      <c r="AX778" s="13" t="s">
        <v>82</v>
      </c>
      <c r="AY778" s="261" t="s">
        <v>183</v>
      </c>
    </row>
    <row r="779" s="14" customFormat="1">
      <c r="A779" s="14"/>
      <c r="B779" s="262"/>
      <c r="C779" s="263"/>
      <c r="D779" s="245" t="s">
        <v>196</v>
      </c>
      <c r="E779" s="264" t="s">
        <v>1</v>
      </c>
      <c r="F779" s="265" t="s">
        <v>4119</v>
      </c>
      <c r="G779" s="263"/>
      <c r="H779" s="266">
        <v>0.52000000000000002</v>
      </c>
      <c r="I779" s="267"/>
      <c r="J779" s="263"/>
      <c r="K779" s="263"/>
      <c r="L779" s="268"/>
      <c r="M779" s="269"/>
      <c r="N779" s="270"/>
      <c r="O779" s="270"/>
      <c r="P779" s="270"/>
      <c r="Q779" s="270"/>
      <c r="R779" s="270"/>
      <c r="S779" s="270"/>
      <c r="T779" s="271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72" t="s">
        <v>196</v>
      </c>
      <c r="AU779" s="272" t="s">
        <v>90</v>
      </c>
      <c r="AV779" s="14" t="s">
        <v>90</v>
      </c>
      <c r="AW779" s="14" t="s">
        <v>38</v>
      </c>
      <c r="AX779" s="14" t="s">
        <v>86</v>
      </c>
      <c r="AY779" s="272" t="s">
        <v>183</v>
      </c>
    </row>
    <row r="780" s="2" customFormat="1" ht="37.8" customHeight="1">
      <c r="A780" s="41"/>
      <c r="B780" s="42"/>
      <c r="C780" s="232" t="s">
        <v>877</v>
      </c>
      <c r="D780" s="232" t="s">
        <v>186</v>
      </c>
      <c r="E780" s="233" t="s">
        <v>2162</v>
      </c>
      <c r="F780" s="234" t="s">
        <v>2163</v>
      </c>
      <c r="G780" s="235" t="s">
        <v>209</v>
      </c>
      <c r="H780" s="236">
        <v>55.340000000000003</v>
      </c>
      <c r="I780" s="237"/>
      <c r="J780" s="238">
        <f>ROUND(I780*H780,2)</f>
        <v>0</v>
      </c>
      <c r="K780" s="234" t="s">
        <v>190</v>
      </c>
      <c r="L780" s="47"/>
      <c r="M780" s="239" t="s">
        <v>1</v>
      </c>
      <c r="N780" s="240" t="s">
        <v>47</v>
      </c>
      <c r="O780" s="94"/>
      <c r="P780" s="241">
        <f>O780*H780</f>
        <v>0</v>
      </c>
      <c r="Q780" s="241">
        <v>0</v>
      </c>
      <c r="R780" s="241">
        <f>Q780*H780</f>
        <v>0</v>
      </c>
      <c r="S780" s="241">
        <v>0</v>
      </c>
      <c r="T780" s="242">
        <f>S780*H780</f>
        <v>0</v>
      </c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R780" s="243" t="s">
        <v>101</v>
      </c>
      <c r="AT780" s="243" t="s">
        <v>186</v>
      </c>
      <c r="AU780" s="243" t="s">
        <v>90</v>
      </c>
      <c r="AY780" s="19" t="s">
        <v>183</v>
      </c>
      <c r="BE780" s="244">
        <f>IF(N780="základní",J780,0)</f>
        <v>0</v>
      </c>
      <c r="BF780" s="244">
        <f>IF(N780="snížená",J780,0)</f>
        <v>0</v>
      </c>
      <c r="BG780" s="244">
        <f>IF(N780="zákl. přenesená",J780,0)</f>
        <v>0</v>
      </c>
      <c r="BH780" s="244">
        <f>IF(N780="sníž. přenesená",J780,0)</f>
        <v>0</v>
      </c>
      <c r="BI780" s="244">
        <f>IF(N780="nulová",J780,0)</f>
        <v>0</v>
      </c>
      <c r="BJ780" s="19" t="s">
        <v>86</v>
      </c>
      <c r="BK780" s="244">
        <f>ROUND(I780*H780,2)</f>
        <v>0</v>
      </c>
      <c r="BL780" s="19" t="s">
        <v>101</v>
      </c>
      <c r="BM780" s="243" t="s">
        <v>4152</v>
      </c>
    </row>
    <row r="781" s="2" customFormat="1">
      <c r="A781" s="41"/>
      <c r="B781" s="42"/>
      <c r="C781" s="43"/>
      <c r="D781" s="245" t="s">
        <v>192</v>
      </c>
      <c r="E781" s="43"/>
      <c r="F781" s="246" t="s">
        <v>1110</v>
      </c>
      <c r="G781" s="43"/>
      <c r="H781" s="43"/>
      <c r="I781" s="247"/>
      <c r="J781" s="43"/>
      <c r="K781" s="43"/>
      <c r="L781" s="47"/>
      <c r="M781" s="248"/>
      <c r="N781" s="249"/>
      <c r="O781" s="94"/>
      <c r="P781" s="94"/>
      <c r="Q781" s="94"/>
      <c r="R781" s="94"/>
      <c r="S781" s="94"/>
      <c r="T781" s="95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T781" s="19" t="s">
        <v>192</v>
      </c>
      <c r="AU781" s="19" t="s">
        <v>90</v>
      </c>
    </row>
    <row r="782" s="2" customFormat="1">
      <c r="A782" s="41"/>
      <c r="B782" s="42"/>
      <c r="C782" s="43"/>
      <c r="D782" s="250" t="s">
        <v>194</v>
      </c>
      <c r="E782" s="43"/>
      <c r="F782" s="251" t="s">
        <v>2165</v>
      </c>
      <c r="G782" s="43"/>
      <c r="H782" s="43"/>
      <c r="I782" s="247"/>
      <c r="J782" s="43"/>
      <c r="K782" s="43"/>
      <c r="L782" s="47"/>
      <c r="M782" s="248"/>
      <c r="N782" s="249"/>
      <c r="O782" s="94"/>
      <c r="P782" s="94"/>
      <c r="Q782" s="94"/>
      <c r="R782" s="94"/>
      <c r="S782" s="94"/>
      <c r="T782" s="95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T782" s="19" t="s">
        <v>194</v>
      </c>
      <c r="AU782" s="19" t="s">
        <v>90</v>
      </c>
    </row>
    <row r="783" s="13" customFormat="1">
      <c r="A783" s="13"/>
      <c r="B783" s="252"/>
      <c r="C783" s="253"/>
      <c r="D783" s="245" t="s">
        <v>196</v>
      </c>
      <c r="E783" s="254" t="s">
        <v>1</v>
      </c>
      <c r="F783" s="255" t="s">
        <v>4132</v>
      </c>
      <c r="G783" s="253"/>
      <c r="H783" s="254" t="s">
        <v>1</v>
      </c>
      <c r="I783" s="256"/>
      <c r="J783" s="253"/>
      <c r="K783" s="253"/>
      <c r="L783" s="257"/>
      <c r="M783" s="258"/>
      <c r="N783" s="259"/>
      <c r="O783" s="259"/>
      <c r="P783" s="259"/>
      <c r="Q783" s="259"/>
      <c r="R783" s="259"/>
      <c r="S783" s="259"/>
      <c r="T783" s="26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61" t="s">
        <v>196</v>
      </c>
      <c r="AU783" s="261" t="s">
        <v>90</v>
      </c>
      <c r="AV783" s="13" t="s">
        <v>86</v>
      </c>
      <c r="AW783" s="13" t="s">
        <v>38</v>
      </c>
      <c r="AX783" s="13" t="s">
        <v>82</v>
      </c>
      <c r="AY783" s="261" t="s">
        <v>183</v>
      </c>
    </row>
    <row r="784" s="14" customFormat="1">
      <c r="A784" s="14"/>
      <c r="B784" s="262"/>
      <c r="C784" s="263"/>
      <c r="D784" s="245" t="s">
        <v>196</v>
      </c>
      <c r="E784" s="264" t="s">
        <v>1</v>
      </c>
      <c r="F784" s="265" t="s">
        <v>4134</v>
      </c>
      <c r="G784" s="263"/>
      <c r="H784" s="266">
        <v>49.810000000000002</v>
      </c>
      <c r="I784" s="267"/>
      <c r="J784" s="263"/>
      <c r="K784" s="263"/>
      <c r="L784" s="268"/>
      <c r="M784" s="269"/>
      <c r="N784" s="270"/>
      <c r="O784" s="270"/>
      <c r="P784" s="270"/>
      <c r="Q784" s="270"/>
      <c r="R784" s="270"/>
      <c r="S784" s="270"/>
      <c r="T784" s="271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72" t="s">
        <v>196</v>
      </c>
      <c r="AU784" s="272" t="s">
        <v>90</v>
      </c>
      <c r="AV784" s="14" t="s">
        <v>90</v>
      </c>
      <c r="AW784" s="14" t="s">
        <v>38</v>
      </c>
      <c r="AX784" s="14" t="s">
        <v>82</v>
      </c>
      <c r="AY784" s="272" t="s">
        <v>183</v>
      </c>
    </row>
    <row r="785" s="13" customFormat="1">
      <c r="A785" s="13"/>
      <c r="B785" s="252"/>
      <c r="C785" s="253"/>
      <c r="D785" s="245" t="s">
        <v>196</v>
      </c>
      <c r="E785" s="254" t="s">
        <v>1</v>
      </c>
      <c r="F785" s="255" t="s">
        <v>4114</v>
      </c>
      <c r="G785" s="253"/>
      <c r="H785" s="254" t="s">
        <v>1</v>
      </c>
      <c r="I785" s="256"/>
      <c r="J785" s="253"/>
      <c r="K785" s="253"/>
      <c r="L785" s="257"/>
      <c r="M785" s="258"/>
      <c r="N785" s="259"/>
      <c r="O785" s="259"/>
      <c r="P785" s="259"/>
      <c r="Q785" s="259"/>
      <c r="R785" s="259"/>
      <c r="S785" s="259"/>
      <c r="T785" s="260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61" t="s">
        <v>196</v>
      </c>
      <c r="AU785" s="261" t="s">
        <v>90</v>
      </c>
      <c r="AV785" s="13" t="s">
        <v>86</v>
      </c>
      <c r="AW785" s="13" t="s">
        <v>38</v>
      </c>
      <c r="AX785" s="13" t="s">
        <v>82</v>
      </c>
      <c r="AY785" s="261" t="s">
        <v>183</v>
      </c>
    </row>
    <row r="786" s="14" customFormat="1">
      <c r="A786" s="14"/>
      <c r="B786" s="262"/>
      <c r="C786" s="263"/>
      <c r="D786" s="245" t="s">
        <v>196</v>
      </c>
      <c r="E786" s="264" t="s">
        <v>1</v>
      </c>
      <c r="F786" s="265" t="s">
        <v>4121</v>
      </c>
      <c r="G786" s="263"/>
      <c r="H786" s="266">
        <v>5.5300000000000002</v>
      </c>
      <c r="I786" s="267"/>
      <c r="J786" s="263"/>
      <c r="K786" s="263"/>
      <c r="L786" s="268"/>
      <c r="M786" s="269"/>
      <c r="N786" s="270"/>
      <c r="O786" s="270"/>
      <c r="P786" s="270"/>
      <c r="Q786" s="270"/>
      <c r="R786" s="270"/>
      <c r="S786" s="270"/>
      <c r="T786" s="271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72" t="s">
        <v>196</v>
      </c>
      <c r="AU786" s="272" t="s">
        <v>90</v>
      </c>
      <c r="AV786" s="14" t="s">
        <v>90</v>
      </c>
      <c r="AW786" s="14" t="s">
        <v>38</v>
      </c>
      <c r="AX786" s="14" t="s">
        <v>82</v>
      </c>
      <c r="AY786" s="272" t="s">
        <v>183</v>
      </c>
    </row>
    <row r="787" s="15" customFormat="1">
      <c r="A787" s="15"/>
      <c r="B787" s="284"/>
      <c r="C787" s="285"/>
      <c r="D787" s="245" t="s">
        <v>196</v>
      </c>
      <c r="E787" s="286" t="s">
        <v>1</v>
      </c>
      <c r="F787" s="287" t="s">
        <v>238</v>
      </c>
      <c r="G787" s="285"/>
      <c r="H787" s="288">
        <v>55.340000000000003</v>
      </c>
      <c r="I787" s="289"/>
      <c r="J787" s="285"/>
      <c r="K787" s="285"/>
      <c r="L787" s="290"/>
      <c r="M787" s="291"/>
      <c r="N787" s="292"/>
      <c r="O787" s="292"/>
      <c r="P787" s="292"/>
      <c r="Q787" s="292"/>
      <c r="R787" s="292"/>
      <c r="S787" s="292"/>
      <c r="T787" s="293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94" t="s">
        <v>196</v>
      </c>
      <c r="AU787" s="294" t="s">
        <v>90</v>
      </c>
      <c r="AV787" s="15" t="s">
        <v>101</v>
      </c>
      <c r="AW787" s="15" t="s">
        <v>38</v>
      </c>
      <c r="AX787" s="15" t="s">
        <v>86</v>
      </c>
      <c r="AY787" s="294" t="s">
        <v>183</v>
      </c>
    </row>
    <row r="788" s="2" customFormat="1" ht="44.25" customHeight="1">
      <c r="A788" s="41"/>
      <c r="B788" s="42"/>
      <c r="C788" s="232" t="s">
        <v>881</v>
      </c>
      <c r="D788" s="232" t="s">
        <v>186</v>
      </c>
      <c r="E788" s="233" t="s">
        <v>534</v>
      </c>
      <c r="F788" s="234" t="s">
        <v>535</v>
      </c>
      <c r="G788" s="235" t="s">
        <v>209</v>
      </c>
      <c r="H788" s="236">
        <v>118.68000000000001</v>
      </c>
      <c r="I788" s="237"/>
      <c r="J788" s="238">
        <f>ROUND(I788*H788,2)</f>
        <v>0</v>
      </c>
      <c r="K788" s="234" t="s">
        <v>190</v>
      </c>
      <c r="L788" s="47"/>
      <c r="M788" s="239" t="s">
        <v>1</v>
      </c>
      <c r="N788" s="240" t="s">
        <v>47</v>
      </c>
      <c r="O788" s="94"/>
      <c r="P788" s="241">
        <f>O788*H788</f>
        <v>0</v>
      </c>
      <c r="Q788" s="241">
        <v>0</v>
      </c>
      <c r="R788" s="241">
        <f>Q788*H788</f>
        <v>0</v>
      </c>
      <c r="S788" s="241">
        <v>0</v>
      </c>
      <c r="T788" s="242">
        <f>S788*H788</f>
        <v>0</v>
      </c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R788" s="243" t="s">
        <v>101</v>
      </c>
      <c r="AT788" s="243" t="s">
        <v>186</v>
      </c>
      <c r="AU788" s="243" t="s">
        <v>90</v>
      </c>
      <c r="AY788" s="19" t="s">
        <v>183</v>
      </c>
      <c r="BE788" s="244">
        <f>IF(N788="základní",J788,0)</f>
        <v>0</v>
      </c>
      <c r="BF788" s="244">
        <f>IF(N788="snížená",J788,0)</f>
        <v>0</v>
      </c>
      <c r="BG788" s="244">
        <f>IF(N788="zákl. přenesená",J788,0)</f>
        <v>0</v>
      </c>
      <c r="BH788" s="244">
        <f>IF(N788="sníž. přenesená",J788,0)</f>
        <v>0</v>
      </c>
      <c r="BI788" s="244">
        <f>IF(N788="nulová",J788,0)</f>
        <v>0</v>
      </c>
      <c r="BJ788" s="19" t="s">
        <v>86</v>
      </c>
      <c r="BK788" s="244">
        <f>ROUND(I788*H788,2)</f>
        <v>0</v>
      </c>
      <c r="BL788" s="19" t="s">
        <v>101</v>
      </c>
      <c r="BM788" s="243" t="s">
        <v>4153</v>
      </c>
    </row>
    <row r="789" s="2" customFormat="1">
      <c r="A789" s="41"/>
      <c r="B789" s="42"/>
      <c r="C789" s="43"/>
      <c r="D789" s="245" t="s">
        <v>192</v>
      </c>
      <c r="E789" s="43"/>
      <c r="F789" s="246" t="s">
        <v>468</v>
      </c>
      <c r="G789" s="43"/>
      <c r="H789" s="43"/>
      <c r="I789" s="247"/>
      <c r="J789" s="43"/>
      <c r="K789" s="43"/>
      <c r="L789" s="47"/>
      <c r="M789" s="248"/>
      <c r="N789" s="249"/>
      <c r="O789" s="94"/>
      <c r="P789" s="94"/>
      <c r="Q789" s="94"/>
      <c r="R789" s="94"/>
      <c r="S789" s="94"/>
      <c r="T789" s="95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T789" s="19" t="s">
        <v>192</v>
      </c>
      <c r="AU789" s="19" t="s">
        <v>90</v>
      </c>
    </row>
    <row r="790" s="2" customFormat="1">
      <c r="A790" s="41"/>
      <c r="B790" s="42"/>
      <c r="C790" s="43"/>
      <c r="D790" s="250" t="s">
        <v>194</v>
      </c>
      <c r="E790" s="43"/>
      <c r="F790" s="251" t="s">
        <v>537</v>
      </c>
      <c r="G790" s="43"/>
      <c r="H790" s="43"/>
      <c r="I790" s="247"/>
      <c r="J790" s="43"/>
      <c r="K790" s="43"/>
      <c r="L790" s="47"/>
      <c r="M790" s="248"/>
      <c r="N790" s="249"/>
      <c r="O790" s="94"/>
      <c r="P790" s="94"/>
      <c r="Q790" s="94"/>
      <c r="R790" s="94"/>
      <c r="S790" s="94"/>
      <c r="T790" s="95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T790" s="19" t="s">
        <v>194</v>
      </c>
      <c r="AU790" s="19" t="s">
        <v>90</v>
      </c>
    </row>
    <row r="791" s="13" customFormat="1">
      <c r="A791" s="13"/>
      <c r="B791" s="252"/>
      <c r="C791" s="253"/>
      <c r="D791" s="245" t="s">
        <v>196</v>
      </c>
      <c r="E791" s="254" t="s">
        <v>1</v>
      </c>
      <c r="F791" s="255" t="s">
        <v>4086</v>
      </c>
      <c r="G791" s="253"/>
      <c r="H791" s="254" t="s">
        <v>1</v>
      </c>
      <c r="I791" s="256"/>
      <c r="J791" s="253"/>
      <c r="K791" s="253"/>
      <c r="L791" s="257"/>
      <c r="M791" s="258"/>
      <c r="N791" s="259"/>
      <c r="O791" s="259"/>
      <c r="P791" s="259"/>
      <c r="Q791" s="259"/>
      <c r="R791" s="259"/>
      <c r="S791" s="259"/>
      <c r="T791" s="26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61" t="s">
        <v>196</v>
      </c>
      <c r="AU791" s="261" t="s">
        <v>90</v>
      </c>
      <c r="AV791" s="13" t="s">
        <v>86</v>
      </c>
      <c r="AW791" s="13" t="s">
        <v>38</v>
      </c>
      <c r="AX791" s="13" t="s">
        <v>82</v>
      </c>
      <c r="AY791" s="261" t="s">
        <v>183</v>
      </c>
    </row>
    <row r="792" s="14" customFormat="1">
      <c r="A792" s="14"/>
      <c r="B792" s="262"/>
      <c r="C792" s="263"/>
      <c r="D792" s="245" t="s">
        <v>196</v>
      </c>
      <c r="E792" s="264" t="s">
        <v>1</v>
      </c>
      <c r="F792" s="265" t="s">
        <v>4094</v>
      </c>
      <c r="G792" s="263"/>
      <c r="H792" s="266">
        <v>40.969999999999999</v>
      </c>
      <c r="I792" s="267"/>
      <c r="J792" s="263"/>
      <c r="K792" s="263"/>
      <c r="L792" s="268"/>
      <c r="M792" s="269"/>
      <c r="N792" s="270"/>
      <c r="O792" s="270"/>
      <c r="P792" s="270"/>
      <c r="Q792" s="270"/>
      <c r="R792" s="270"/>
      <c r="S792" s="270"/>
      <c r="T792" s="271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72" t="s">
        <v>196</v>
      </c>
      <c r="AU792" s="272" t="s">
        <v>90</v>
      </c>
      <c r="AV792" s="14" t="s">
        <v>90</v>
      </c>
      <c r="AW792" s="14" t="s">
        <v>38</v>
      </c>
      <c r="AX792" s="14" t="s">
        <v>82</v>
      </c>
      <c r="AY792" s="272" t="s">
        <v>183</v>
      </c>
    </row>
    <row r="793" s="13" customFormat="1">
      <c r="A793" s="13"/>
      <c r="B793" s="252"/>
      <c r="C793" s="253"/>
      <c r="D793" s="245" t="s">
        <v>196</v>
      </c>
      <c r="E793" s="254" t="s">
        <v>1</v>
      </c>
      <c r="F793" s="255" t="s">
        <v>4088</v>
      </c>
      <c r="G793" s="253"/>
      <c r="H793" s="254" t="s">
        <v>1</v>
      </c>
      <c r="I793" s="256"/>
      <c r="J793" s="253"/>
      <c r="K793" s="253"/>
      <c r="L793" s="257"/>
      <c r="M793" s="258"/>
      <c r="N793" s="259"/>
      <c r="O793" s="259"/>
      <c r="P793" s="259"/>
      <c r="Q793" s="259"/>
      <c r="R793" s="259"/>
      <c r="S793" s="259"/>
      <c r="T793" s="26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61" t="s">
        <v>196</v>
      </c>
      <c r="AU793" s="261" t="s">
        <v>90</v>
      </c>
      <c r="AV793" s="13" t="s">
        <v>86</v>
      </c>
      <c r="AW793" s="13" t="s">
        <v>38</v>
      </c>
      <c r="AX793" s="13" t="s">
        <v>82</v>
      </c>
      <c r="AY793" s="261" t="s">
        <v>183</v>
      </c>
    </row>
    <row r="794" s="14" customFormat="1">
      <c r="A794" s="14"/>
      <c r="B794" s="262"/>
      <c r="C794" s="263"/>
      <c r="D794" s="245" t="s">
        <v>196</v>
      </c>
      <c r="E794" s="264" t="s">
        <v>1</v>
      </c>
      <c r="F794" s="265" t="s">
        <v>4095</v>
      </c>
      <c r="G794" s="263"/>
      <c r="H794" s="266">
        <v>24.905000000000001</v>
      </c>
      <c r="I794" s="267"/>
      <c r="J794" s="263"/>
      <c r="K794" s="263"/>
      <c r="L794" s="268"/>
      <c r="M794" s="269"/>
      <c r="N794" s="270"/>
      <c r="O794" s="270"/>
      <c r="P794" s="270"/>
      <c r="Q794" s="270"/>
      <c r="R794" s="270"/>
      <c r="S794" s="270"/>
      <c r="T794" s="271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72" t="s">
        <v>196</v>
      </c>
      <c r="AU794" s="272" t="s">
        <v>90</v>
      </c>
      <c r="AV794" s="14" t="s">
        <v>90</v>
      </c>
      <c r="AW794" s="14" t="s">
        <v>38</v>
      </c>
      <c r="AX794" s="14" t="s">
        <v>82</v>
      </c>
      <c r="AY794" s="272" t="s">
        <v>183</v>
      </c>
    </row>
    <row r="795" s="13" customFormat="1">
      <c r="A795" s="13"/>
      <c r="B795" s="252"/>
      <c r="C795" s="253"/>
      <c r="D795" s="245" t="s">
        <v>196</v>
      </c>
      <c r="E795" s="254" t="s">
        <v>1</v>
      </c>
      <c r="F795" s="255" t="s">
        <v>4090</v>
      </c>
      <c r="G795" s="253"/>
      <c r="H795" s="254" t="s">
        <v>1</v>
      </c>
      <c r="I795" s="256"/>
      <c r="J795" s="253"/>
      <c r="K795" s="253"/>
      <c r="L795" s="257"/>
      <c r="M795" s="258"/>
      <c r="N795" s="259"/>
      <c r="O795" s="259"/>
      <c r="P795" s="259"/>
      <c r="Q795" s="259"/>
      <c r="R795" s="259"/>
      <c r="S795" s="259"/>
      <c r="T795" s="26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61" t="s">
        <v>196</v>
      </c>
      <c r="AU795" s="261" t="s">
        <v>90</v>
      </c>
      <c r="AV795" s="13" t="s">
        <v>86</v>
      </c>
      <c r="AW795" s="13" t="s">
        <v>38</v>
      </c>
      <c r="AX795" s="13" t="s">
        <v>82</v>
      </c>
      <c r="AY795" s="261" t="s">
        <v>183</v>
      </c>
    </row>
    <row r="796" s="14" customFormat="1">
      <c r="A796" s="14"/>
      <c r="B796" s="262"/>
      <c r="C796" s="263"/>
      <c r="D796" s="245" t="s">
        <v>196</v>
      </c>
      <c r="E796" s="264" t="s">
        <v>1</v>
      </c>
      <c r="F796" s="265" t="s">
        <v>4096</v>
      </c>
      <c r="G796" s="263"/>
      <c r="H796" s="266">
        <v>1.105</v>
      </c>
      <c r="I796" s="267"/>
      <c r="J796" s="263"/>
      <c r="K796" s="263"/>
      <c r="L796" s="268"/>
      <c r="M796" s="269"/>
      <c r="N796" s="270"/>
      <c r="O796" s="270"/>
      <c r="P796" s="270"/>
      <c r="Q796" s="270"/>
      <c r="R796" s="270"/>
      <c r="S796" s="270"/>
      <c r="T796" s="271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72" t="s">
        <v>196</v>
      </c>
      <c r="AU796" s="272" t="s">
        <v>90</v>
      </c>
      <c r="AV796" s="14" t="s">
        <v>90</v>
      </c>
      <c r="AW796" s="14" t="s">
        <v>38</v>
      </c>
      <c r="AX796" s="14" t="s">
        <v>82</v>
      </c>
      <c r="AY796" s="272" t="s">
        <v>183</v>
      </c>
    </row>
    <row r="797" s="13" customFormat="1">
      <c r="A797" s="13"/>
      <c r="B797" s="252"/>
      <c r="C797" s="253"/>
      <c r="D797" s="245" t="s">
        <v>196</v>
      </c>
      <c r="E797" s="254" t="s">
        <v>1</v>
      </c>
      <c r="F797" s="255" t="s">
        <v>4079</v>
      </c>
      <c r="G797" s="253"/>
      <c r="H797" s="254" t="s">
        <v>1</v>
      </c>
      <c r="I797" s="256"/>
      <c r="J797" s="253"/>
      <c r="K797" s="253"/>
      <c r="L797" s="257"/>
      <c r="M797" s="258"/>
      <c r="N797" s="259"/>
      <c r="O797" s="259"/>
      <c r="P797" s="259"/>
      <c r="Q797" s="259"/>
      <c r="R797" s="259"/>
      <c r="S797" s="259"/>
      <c r="T797" s="26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61" t="s">
        <v>196</v>
      </c>
      <c r="AU797" s="261" t="s">
        <v>90</v>
      </c>
      <c r="AV797" s="13" t="s">
        <v>86</v>
      </c>
      <c r="AW797" s="13" t="s">
        <v>38</v>
      </c>
      <c r="AX797" s="13" t="s">
        <v>82</v>
      </c>
      <c r="AY797" s="261" t="s">
        <v>183</v>
      </c>
    </row>
    <row r="798" s="14" customFormat="1">
      <c r="A798" s="14"/>
      <c r="B798" s="262"/>
      <c r="C798" s="263"/>
      <c r="D798" s="245" t="s">
        <v>196</v>
      </c>
      <c r="E798" s="264" t="s">
        <v>1</v>
      </c>
      <c r="F798" s="265" t="s">
        <v>4097</v>
      </c>
      <c r="G798" s="263"/>
      <c r="H798" s="266">
        <v>51.700000000000003</v>
      </c>
      <c r="I798" s="267"/>
      <c r="J798" s="263"/>
      <c r="K798" s="263"/>
      <c r="L798" s="268"/>
      <c r="M798" s="269"/>
      <c r="N798" s="270"/>
      <c r="O798" s="270"/>
      <c r="P798" s="270"/>
      <c r="Q798" s="270"/>
      <c r="R798" s="270"/>
      <c r="S798" s="270"/>
      <c r="T798" s="271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72" t="s">
        <v>196</v>
      </c>
      <c r="AU798" s="272" t="s">
        <v>90</v>
      </c>
      <c r="AV798" s="14" t="s">
        <v>90</v>
      </c>
      <c r="AW798" s="14" t="s">
        <v>38</v>
      </c>
      <c r="AX798" s="14" t="s">
        <v>82</v>
      </c>
      <c r="AY798" s="272" t="s">
        <v>183</v>
      </c>
    </row>
    <row r="799" s="15" customFormat="1">
      <c r="A799" s="15"/>
      <c r="B799" s="284"/>
      <c r="C799" s="285"/>
      <c r="D799" s="245" t="s">
        <v>196</v>
      </c>
      <c r="E799" s="286" t="s">
        <v>1</v>
      </c>
      <c r="F799" s="287" t="s">
        <v>238</v>
      </c>
      <c r="G799" s="285"/>
      <c r="H799" s="288">
        <v>118.68000000000001</v>
      </c>
      <c r="I799" s="289"/>
      <c r="J799" s="285"/>
      <c r="K799" s="285"/>
      <c r="L799" s="290"/>
      <c r="M799" s="291"/>
      <c r="N799" s="292"/>
      <c r="O799" s="292"/>
      <c r="P799" s="292"/>
      <c r="Q799" s="292"/>
      <c r="R799" s="292"/>
      <c r="S799" s="292"/>
      <c r="T799" s="293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94" t="s">
        <v>196</v>
      </c>
      <c r="AU799" s="294" t="s">
        <v>90</v>
      </c>
      <c r="AV799" s="15" t="s">
        <v>101</v>
      </c>
      <c r="AW799" s="15" t="s">
        <v>38</v>
      </c>
      <c r="AX799" s="15" t="s">
        <v>86</v>
      </c>
      <c r="AY799" s="294" t="s">
        <v>183</v>
      </c>
    </row>
    <row r="800" s="2" customFormat="1" ht="44.25" customHeight="1">
      <c r="A800" s="41"/>
      <c r="B800" s="42"/>
      <c r="C800" s="232" t="s">
        <v>887</v>
      </c>
      <c r="D800" s="232" t="s">
        <v>186</v>
      </c>
      <c r="E800" s="233" t="s">
        <v>539</v>
      </c>
      <c r="F800" s="234" t="s">
        <v>540</v>
      </c>
      <c r="G800" s="235" t="s">
        <v>209</v>
      </c>
      <c r="H800" s="236">
        <v>63.225000000000001</v>
      </c>
      <c r="I800" s="237"/>
      <c r="J800" s="238">
        <f>ROUND(I800*H800,2)</f>
        <v>0</v>
      </c>
      <c r="K800" s="234" t="s">
        <v>190</v>
      </c>
      <c r="L800" s="47"/>
      <c r="M800" s="239" t="s">
        <v>1</v>
      </c>
      <c r="N800" s="240" t="s">
        <v>47</v>
      </c>
      <c r="O800" s="94"/>
      <c r="P800" s="241">
        <f>O800*H800</f>
        <v>0</v>
      </c>
      <c r="Q800" s="241">
        <v>0</v>
      </c>
      <c r="R800" s="241">
        <f>Q800*H800</f>
        <v>0</v>
      </c>
      <c r="S800" s="241">
        <v>0</v>
      </c>
      <c r="T800" s="242">
        <f>S800*H800</f>
        <v>0</v>
      </c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R800" s="243" t="s">
        <v>101</v>
      </c>
      <c r="AT800" s="243" t="s">
        <v>186</v>
      </c>
      <c r="AU800" s="243" t="s">
        <v>90</v>
      </c>
      <c r="AY800" s="19" t="s">
        <v>183</v>
      </c>
      <c r="BE800" s="244">
        <f>IF(N800="základní",J800,0)</f>
        <v>0</v>
      </c>
      <c r="BF800" s="244">
        <f>IF(N800="snížená",J800,0)</f>
        <v>0</v>
      </c>
      <c r="BG800" s="244">
        <f>IF(N800="zákl. přenesená",J800,0)</f>
        <v>0</v>
      </c>
      <c r="BH800" s="244">
        <f>IF(N800="sníž. přenesená",J800,0)</f>
        <v>0</v>
      </c>
      <c r="BI800" s="244">
        <f>IF(N800="nulová",J800,0)</f>
        <v>0</v>
      </c>
      <c r="BJ800" s="19" t="s">
        <v>86</v>
      </c>
      <c r="BK800" s="244">
        <f>ROUND(I800*H800,2)</f>
        <v>0</v>
      </c>
      <c r="BL800" s="19" t="s">
        <v>101</v>
      </c>
      <c r="BM800" s="243" t="s">
        <v>4154</v>
      </c>
    </row>
    <row r="801" s="2" customFormat="1">
      <c r="A801" s="41"/>
      <c r="B801" s="42"/>
      <c r="C801" s="43"/>
      <c r="D801" s="245" t="s">
        <v>192</v>
      </c>
      <c r="E801" s="43"/>
      <c r="F801" s="246" t="s">
        <v>542</v>
      </c>
      <c r="G801" s="43"/>
      <c r="H801" s="43"/>
      <c r="I801" s="247"/>
      <c r="J801" s="43"/>
      <c r="K801" s="43"/>
      <c r="L801" s="47"/>
      <c r="M801" s="248"/>
      <c r="N801" s="249"/>
      <c r="O801" s="94"/>
      <c r="P801" s="94"/>
      <c r="Q801" s="94"/>
      <c r="R801" s="94"/>
      <c r="S801" s="94"/>
      <c r="T801" s="95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T801" s="19" t="s">
        <v>192</v>
      </c>
      <c r="AU801" s="19" t="s">
        <v>90</v>
      </c>
    </row>
    <row r="802" s="2" customFormat="1">
      <c r="A802" s="41"/>
      <c r="B802" s="42"/>
      <c r="C802" s="43"/>
      <c r="D802" s="250" t="s">
        <v>194</v>
      </c>
      <c r="E802" s="43"/>
      <c r="F802" s="251" t="s">
        <v>543</v>
      </c>
      <c r="G802" s="43"/>
      <c r="H802" s="43"/>
      <c r="I802" s="247"/>
      <c r="J802" s="43"/>
      <c r="K802" s="43"/>
      <c r="L802" s="47"/>
      <c r="M802" s="248"/>
      <c r="N802" s="249"/>
      <c r="O802" s="94"/>
      <c r="P802" s="94"/>
      <c r="Q802" s="94"/>
      <c r="R802" s="94"/>
      <c r="S802" s="94"/>
      <c r="T802" s="95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T802" s="19" t="s">
        <v>194</v>
      </c>
      <c r="AU802" s="19" t="s">
        <v>90</v>
      </c>
    </row>
    <row r="803" s="13" customFormat="1">
      <c r="A803" s="13"/>
      <c r="B803" s="252"/>
      <c r="C803" s="253"/>
      <c r="D803" s="245" t="s">
        <v>196</v>
      </c>
      <c r="E803" s="254" t="s">
        <v>1</v>
      </c>
      <c r="F803" s="255" t="s">
        <v>4110</v>
      </c>
      <c r="G803" s="253"/>
      <c r="H803" s="254" t="s">
        <v>1</v>
      </c>
      <c r="I803" s="256"/>
      <c r="J803" s="253"/>
      <c r="K803" s="253"/>
      <c r="L803" s="257"/>
      <c r="M803" s="258"/>
      <c r="N803" s="259"/>
      <c r="O803" s="259"/>
      <c r="P803" s="259"/>
      <c r="Q803" s="259"/>
      <c r="R803" s="259"/>
      <c r="S803" s="259"/>
      <c r="T803" s="26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61" t="s">
        <v>196</v>
      </c>
      <c r="AU803" s="261" t="s">
        <v>90</v>
      </c>
      <c r="AV803" s="13" t="s">
        <v>86</v>
      </c>
      <c r="AW803" s="13" t="s">
        <v>38</v>
      </c>
      <c r="AX803" s="13" t="s">
        <v>82</v>
      </c>
      <c r="AY803" s="261" t="s">
        <v>183</v>
      </c>
    </row>
    <row r="804" s="14" customFormat="1">
      <c r="A804" s="14"/>
      <c r="B804" s="262"/>
      <c r="C804" s="263"/>
      <c r="D804" s="245" t="s">
        <v>196</v>
      </c>
      <c r="E804" s="264" t="s">
        <v>1</v>
      </c>
      <c r="F804" s="265" t="s">
        <v>4117</v>
      </c>
      <c r="G804" s="263"/>
      <c r="H804" s="266">
        <v>63.225000000000001</v>
      </c>
      <c r="I804" s="267"/>
      <c r="J804" s="263"/>
      <c r="K804" s="263"/>
      <c r="L804" s="268"/>
      <c r="M804" s="269"/>
      <c r="N804" s="270"/>
      <c r="O804" s="270"/>
      <c r="P804" s="270"/>
      <c r="Q804" s="270"/>
      <c r="R804" s="270"/>
      <c r="S804" s="270"/>
      <c r="T804" s="271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72" t="s">
        <v>196</v>
      </c>
      <c r="AU804" s="272" t="s">
        <v>90</v>
      </c>
      <c r="AV804" s="14" t="s">
        <v>90</v>
      </c>
      <c r="AW804" s="14" t="s">
        <v>38</v>
      </c>
      <c r="AX804" s="14" t="s">
        <v>86</v>
      </c>
      <c r="AY804" s="272" t="s">
        <v>183</v>
      </c>
    </row>
    <row r="805" s="12" customFormat="1" ht="22.8" customHeight="1">
      <c r="A805" s="12"/>
      <c r="B805" s="216"/>
      <c r="C805" s="217"/>
      <c r="D805" s="218" t="s">
        <v>81</v>
      </c>
      <c r="E805" s="230" t="s">
        <v>816</v>
      </c>
      <c r="F805" s="230" t="s">
        <v>2089</v>
      </c>
      <c r="G805" s="217"/>
      <c r="H805" s="217"/>
      <c r="I805" s="220"/>
      <c r="J805" s="231">
        <f>BK805</f>
        <v>0</v>
      </c>
      <c r="K805" s="217"/>
      <c r="L805" s="222"/>
      <c r="M805" s="223"/>
      <c r="N805" s="224"/>
      <c r="O805" s="224"/>
      <c r="P805" s="225">
        <f>SUM(P806:P832)</f>
        <v>0</v>
      </c>
      <c r="Q805" s="224"/>
      <c r="R805" s="225">
        <f>SUM(R806:R832)</f>
        <v>0.28284999999999999</v>
      </c>
      <c r="S805" s="224"/>
      <c r="T805" s="226">
        <f>SUM(T806:T832)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7" t="s">
        <v>86</v>
      </c>
      <c r="AT805" s="228" t="s">
        <v>81</v>
      </c>
      <c r="AU805" s="228" t="s">
        <v>86</v>
      </c>
      <c r="AY805" s="227" t="s">
        <v>183</v>
      </c>
      <c r="BK805" s="229">
        <f>SUM(BK806:BK832)</f>
        <v>0</v>
      </c>
    </row>
    <row r="806" s="2" customFormat="1" ht="24.15" customHeight="1">
      <c r="A806" s="41"/>
      <c r="B806" s="42"/>
      <c r="C806" s="232" t="s">
        <v>891</v>
      </c>
      <c r="D806" s="232" t="s">
        <v>186</v>
      </c>
      <c r="E806" s="233" t="s">
        <v>2090</v>
      </c>
      <c r="F806" s="234" t="s">
        <v>2091</v>
      </c>
      <c r="G806" s="235" t="s">
        <v>189</v>
      </c>
      <c r="H806" s="236">
        <v>599</v>
      </c>
      <c r="I806" s="237"/>
      <c r="J806" s="238">
        <f>ROUND(I806*H806,2)</f>
        <v>0</v>
      </c>
      <c r="K806" s="234" t="s">
        <v>190</v>
      </c>
      <c r="L806" s="47"/>
      <c r="M806" s="239" t="s">
        <v>1</v>
      </c>
      <c r="N806" s="240" t="s">
        <v>47</v>
      </c>
      <c r="O806" s="94"/>
      <c r="P806" s="241">
        <f>O806*H806</f>
        <v>0</v>
      </c>
      <c r="Q806" s="241">
        <v>0.00010000000000000001</v>
      </c>
      <c r="R806" s="241">
        <f>Q806*H806</f>
        <v>0.059900000000000002</v>
      </c>
      <c r="S806" s="241">
        <v>0</v>
      </c>
      <c r="T806" s="242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43" t="s">
        <v>101</v>
      </c>
      <c r="AT806" s="243" t="s">
        <v>186</v>
      </c>
      <c r="AU806" s="243" t="s">
        <v>90</v>
      </c>
      <c r="AY806" s="19" t="s">
        <v>183</v>
      </c>
      <c r="BE806" s="244">
        <f>IF(N806="základní",J806,0)</f>
        <v>0</v>
      </c>
      <c r="BF806" s="244">
        <f>IF(N806="snížená",J806,0)</f>
        <v>0</v>
      </c>
      <c r="BG806" s="244">
        <f>IF(N806="zákl. přenesená",J806,0)</f>
        <v>0</v>
      </c>
      <c r="BH806" s="244">
        <f>IF(N806="sníž. přenesená",J806,0)</f>
        <v>0</v>
      </c>
      <c r="BI806" s="244">
        <f>IF(N806="nulová",J806,0)</f>
        <v>0</v>
      </c>
      <c r="BJ806" s="19" t="s">
        <v>86</v>
      </c>
      <c r="BK806" s="244">
        <f>ROUND(I806*H806,2)</f>
        <v>0</v>
      </c>
      <c r="BL806" s="19" t="s">
        <v>101</v>
      </c>
      <c r="BM806" s="243" t="s">
        <v>4155</v>
      </c>
    </row>
    <row r="807" s="2" customFormat="1">
      <c r="A807" s="41"/>
      <c r="B807" s="42"/>
      <c r="C807" s="43"/>
      <c r="D807" s="245" t="s">
        <v>192</v>
      </c>
      <c r="E807" s="43"/>
      <c r="F807" s="246" t="s">
        <v>2093</v>
      </c>
      <c r="G807" s="43"/>
      <c r="H807" s="43"/>
      <c r="I807" s="247"/>
      <c r="J807" s="43"/>
      <c r="K807" s="43"/>
      <c r="L807" s="47"/>
      <c r="M807" s="248"/>
      <c r="N807" s="249"/>
      <c r="O807" s="94"/>
      <c r="P807" s="94"/>
      <c r="Q807" s="94"/>
      <c r="R807" s="94"/>
      <c r="S807" s="94"/>
      <c r="T807" s="95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19" t="s">
        <v>192</v>
      </c>
      <c r="AU807" s="19" t="s">
        <v>90</v>
      </c>
    </row>
    <row r="808" s="2" customFormat="1">
      <c r="A808" s="41"/>
      <c r="B808" s="42"/>
      <c r="C808" s="43"/>
      <c r="D808" s="250" t="s">
        <v>194</v>
      </c>
      <c r="E808" s="43"/>
      <c r="F808" s="251" t="s">
        <v>2094</v>
      </c>
      <c r="G808" s="43"/>
      <c r="H808" s="43"/>
      <c r="I808" s="247"/>
      <c r="J808" s="43"/>
      <c r="K808" s="43"/>
      <c r="L808" s="47"/>
      <c r="M808" s="248"/>
      <c r="N808" s="249"/>
      <c r="O808" s="94"/>
      <c r="P808" s="94"/>
      <c r="Q808" s="94"/>
      <c r="R808" s="94"/>
      <c r="S808" s="94"/>
      <c r="T808" s="95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19" t="s">
        <v>194</v>
      </c>
      <c r="AU808" s="19" t="s">
        <v>90</v>
      </c>
    </row>
    <row r="809" s="13" customFormat="1">
      <c r="A809" s="13"/>
      <c r="B809" s="252"/>
      <c r="C809" s="253"/>
      <c r="D809" s="245" t="s">
        <v>196</v>
      </c>
      <c r="E809" s="254" t="s">
        <v>1</v>
      </c>
      <c r="F809" s="255" t="s">
        <v>4156</v>
      </c>
      <c r="G809" s="253"/>
      <c r="H809" s="254" t="s">
        <v>1</v>
      </c>
      <c r="I809" s="256"/>
      <c r="J809" s="253"/>
      <c r="K809" s="253"/>
      <c r="L809" s="257"/>
      <c r="M809" s="258"/>
      <c r="N809" s="259"/>
      <c r="O809" s="259"/>
      <c r="P809" s="259"/>
      <c r="Q809" s="259"/>
      <c r="R809" s="259"/>
      <c r="S809" s="259"/>
      <c r="T809" s="26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61" t="s">
        <v>196</v>
      </c>
      <c r="AU809" s="261" t="s">
        <v>90</v>
      </c>
      <c r="AV809" s="13" t="s">
        <v>86</v>
      </c>
      <c r="AW809" s="13" t="s">
        <v>38</v>
      </c>
      <c r="AX809" s="13" t="s">
        <v>82</v>
      </c>
      <c r="AY809" s="261" t="s">
        <v>183</v>
      </c>
    </row>
    <row r="810" s="14" customFormat="1">
      <c r="A810" s="14"/>
      <c r="B810" s="262"/>
      <c r="C810" s="263"/>
      <c r="D810" s="245" t="s">
        <v>196</v>
      </c>
      <c r="E810" s="264" t="s">
        <v>1</v>
      </c>
      <c r="F810" s="265" t="s">
        <v>3797</v>
      </c>
      <c r="G810" s="263"/>
      <c r="H810" s="266">
        <v>406</v>
      </c>
      <c r="I810" s="267"/>
      <c r="J810" s="263"/>
      <c r="K810" s="263"/>
      <c r="L810" s="268"/>
      <c r="M810" s="269"/>
      <c r="N810" s="270"/>
      <c r="O810" s="270"/>
      <c r="P810" s="270"/>
      <c r="Q810" s="270"/>
      <c r="R810" s="270"/>
      <c r="S810" s="270"/>
      <c r="T810" s="271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72" t="s">
        <v>196</v>
      </c>
      <c r="AU810" s="272" t="s">
        <v>90</v>
      </c>
      <c r="AV810" s="14" t="s">
        <v>90</v>
      </c>
      <c r="AW810" s="14" t="s">
        <v>38</v>
      </c>
      <c r="AX810" s="14" t="s">
        <v>82</v>
      </c>
      <c r="AY810" s="272" t="s">
        <v>183</v>
      </c>
    </row>
    <row r="811" s="13" customFormat="1">
      <c r="A811" s="13"/>
      <c r="B811" s="252"/>
      <c r="C811" s="253"/>
      <c r="D811" s="245" t="s">
        <v>196</v>
      </c>
      <c r="E811" s="254" t="s">
        <v>1</v>
      </c>
      <c r="F811" s="255" t="s">
        <v>3816</v>
      </c>
      <c r="G811" s="253"/>
      <c r="H811" s="254" t="s">
        <v>1</v>
      </c>
      <c r="I811" s="256"/>
      <c r="J811" s="253"/>
      <c r="K811" s="253"/>
      <c r="L811" s="257"/>
      <c r="M811" s="258"/>
      <c r="N811" s="259"/>
      <c r="O811" s="259"/>
      <c r="P811" s="259"/>
      <c r="Q811" s="259"/>
      <c r="R811" s="259"/>
      <c r="S811" s="259"/>
      <c r="T811" s="26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61" t="s">
        <v>196</v>
      </c>
      <c r="AU811" s="261" t="s">
        <v>90</v>
      </c>
      <c r="AV811" s="13" t="s">
        <v>86</v>
      </c>
      <c r="AW811" s="13" t="s">
        <v>38</v>
      </c>
      <c r="AX811" s="13" t="s">
        <v>82</v>
      </c>
      <c r="AY811" s="261" t="s">
        <v>183</v>
      </c>
    </row>
    <row r="812" s="14" customFormat="1">
      <c r="A812" s="14"/>
      <c r="B812" s="262"/>
      <c r="C812" s="263"/>
      <c r="D812" s="245" t="s">
        <v>196</v>
      </c>
      <c r="E812" s="264" t="s">
        <v>1</v>
      </c>
      <c r="F812" s="265" t="s">
        <v>3996</v>
      </c>
      <c r="G812" s="263"/>
      <c r="H812" s="266">
        <v>193</v>
      </c>
      <c r="I812" s="267"/>
      <c r="J812" s="263"/>
      <c r="K812" s="263"/>
      <c r="L812" s="268"/>
      <c r="M812" s="269"/>
      <c r="N812" s="270"/>
      <c r="O812" s="270"/>
      <c r="P812" s="270"/>
      <c r="Q812" s="270"/>
      <c r="R812" s="270"/>
      <c r="S812" s="270"/>
      <c r="T812" s="271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72" t="s">
        <v>196</v>
      </c>
      <c r="AU812" s="272" t="s">
        <v>90</v>
      </c>
      <c r="AV812" s="14" t="s">
        <v>90</v>
      </c>
      <c r="AW812" s="14" t="s">
        <v>38</v>
      </c>
      <c r="AX812" s="14" t="s">
        <v>82</v>
      </c>
      <c r="AY812" s="272" t="s">
        <v>183</v>
      </c>
    </row>
    <row r="813" s="15" customFormat="1">
      <c r="A813" s="15"/>
      <c r="B813" s="284"/>
      <c r="C813" s="285"/>
      <c r="D813" s="245" t="s">
        <v>196</v>
      </c>
      <c r="E813" s="286" t="s">
        <v>1</v>
      </c>
      <c r="F813" s="287" t="s">
        <v>238</v>
      </c>
      <c r="G813" s="285"/>
      <c r="H813" s="288">
        <v>599</v>
      </c>
      <c r="I813" s="289"/>
      <c r="J813" s="285"/>
      <c r="K813" s="285"/>
      <c r="L813" s="290"/>
      <c r="M813" s="291"/>
      <c r="N813" s="292"/>
      <c r="O813" s="292"/>
      <c r="P813" s="292"/>
      <c r="Q813" s="292"/>
      <c r="R813" s="292"/>
      <c r="S813" s="292"/>
      <c r="T813" s="293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94" t="s">
        <v>196</v>
      </c>
      <c r="AU813" s="294" t="s">
        <v>90</v>
      </c>
      <c r="AV813" s="15" t="s">
        <v>101</v>
      </c>
      <c r="AW813" s="15" t="s">
        <v>38</v>
      </c>
      <c r="AX813" s="15" t="s">
        <v>86</v>
      </c>
      <c r="AY813" s="294" t="s">
        <v>183</v>
      </c>
    </row>
    <row r="814" s="2" customFormat="1" ht="24.15" customHeight="1">
      <c r="A814" s="41"/>
      <c r="B814" s="42"/>
      <c r="C814" s="274" t="s">
        <v>895</v>
      </c>
      <c r="D814" s="274" t="s">
        <v>222</v>
      </c>
      <c r="E814" s="275" t="s">
        <v>2095</v>
      </c>
      <c r="F814" s="276" t="s">
        <v>2096</v>
      </c>
      <c r="G814" s="277" t="s">
        <v>189</v>
      </c>
      <c r="H814" s="278">
        <v>718.79999999999995</v>
      </c>
      <c r="I814" s="279"/>
      <c r="J814" s="280">
        <f>ROUND(I814*H814,2)</f>
        <v>0</v>
      </c>
      <c r="K814" s="276" t="s">
        <v>190</v>
      </c>
      <c r="L814" s="281"/>
      <c r="M814" s="282" t="s">
        <v>1</v>
      </c>
      <c r="N814" s="283" t="s">
        <v>47</v>
      </c>
      <c r="O814" s="94"/>
      <c r="P814" s="241">
        <f>O814*H814</f>
        <v>0</v>
      </c>
      <c r="Q814" s="241">
        <v>0.00029999999999999997</v>
      </c>
      <c r="R814" s="241">
        <f>Q814*H814</f>
        <v>0.21563999999999997</v>
      </c>
      <c r="S814" s="241">
        <v>0</v>
      </c>
      <c r="T814" s="242">
        <f>S814*H814</f>
        <v>0</v>
      </c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R814" s="243" t="s">
        <v>113</v>
      </c>
      <c r="AT814" s="243" t="s">
        <v>222</v>
      </c>
      <c r="AU814" s="243" t="s">
        <v>90</v>
      </c>
      <c r="AY814" s="19" t="s">
        <v>183</v>
      </c>
      <c r="BE814" s="244">
        <f>IF(N814="základní",J814,0)</f>
        <v>0</v>
      </c>
      <c r="BF814" s="244">
        <f>IF(N814="snížená",J814,0)</f>
        <v>0</v>
      </c>
      <c r="BG814" s="244">
        <f>IF(N814="zákl. přenesená",J814,0)</f>
        <v>0</v>
      </c>
      <c r="BH814" s="244">
        <f>IF(N814="sníž. přenesená",J814,0)</f>
        <v>0</v>
      </c>
      <c r="BI814" s="244">
        <f>IF(N814="nulová",J814,0)</f>
        <v>0</v>
      </c>
      <c r="BJ814" s="19" t="s">
        <v>86</v>
      </c>
      <c r="BK814" s="244">
        <f>ROUND(I814*H814,2)</f>
        <v>0</v>
      </c>
      <c r="BL814" s="19" t="s">
        <v>101</v>
      </c>
      <c r="BM814" s="243" t="s">
        <v>4157</v>
      </c>
    </row>
    <row r="815" s="2" customFormat="1">
      <c r="A815" s="41"/>
      <c r="B815" s="42"/>
      <c r="C815" s="43"/>
      <c r="D815" s="245" t="s">
        <v>192</v>
      </c>
      <c r="E815" s="43"/>
      <c r="F815" s="246" t="s">
        <v>2096</v>
      </c>
      <c r="G815" s="43"/>
      <c r="H815" s="43"/>
      <c r="I815" s="247"/>
      <c r="J815" s="43"/>
      <c r="K815" s="43"/>
      <c r="L815" s="47"/>
      <c r="M815" s="248"/>
      <c r="N815" s="249"/>
      <c r="O815" s="94"/>
      <c r="P815" s="94"/>
      <c r="Q815" s="94"/>
      <c r="R815" s="94"/>
      <c r="S815" s="94"/>
      <c r="T815" s="95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T815" s="19" t="s">
        <v>192</v>
      </c>
      <c r="AU815" s="19" t="s">
        <v>90</v>
      </c>
    </row>
    <row r="816" s="13" customFormat="1">
      <c r="A816" s="13"/>
      <c r="B816" s="252"/>
      <c r="C816" s="253"/>
      <c r="D816" s="245" t="s">
        <v>196</v>
      </c>
      <c r="E816" s="254" t="s">
        <v>1</v>
      </c>
      <c r="F816" s="255" t="s">
        <v>4156</v>
      </c>
      <c r="G816" s="253"/>
      <c r="H816" s="254" t="s">
        <v>1</v>
      </c>
      <c r="I816" s="256"/>
      <c r="J816" s="253"/>
      <c r="K816" s="253"/>
      <c r="L816" s="257"/>
      <c r="M816" s="258"/>
      <c r="N816" s="259"/>
      <c r="O816" s="259"/>
      <c r="P816" s="259"/>
      <c r="Q816" s="259"/>
      <c r="R816" s="259"/>
      <c r="S816" s="259"/>
      <c r="T816" s="26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61" t="s">
        <v>196</v>
      </c>
      <c r="AU816" s="261" t="s">
        <v>90</v>
      </c>
      <c r="AV816" s="13" t="s">
        <v>86</v>
      </c>
      <c r="AW816" s="13" t="s">
        <v>38</v>
      </c>
      <c r="AX816" s="13" t="s">
        <v>82</v>
      </c>
      <c r="AY816" s="261" t="s">
        <v>183</v>
      </c>
    </row>
    <row r="817" s="14" customFormat="1">
      <c r="A817" s="14"/>
      <c r="B817" s="262"/>
      <c r="C817" s="263"/>
      <c r="D817" s="245" t="s">
        <v>196</v>
      </c>
      <c r="E817" s="264" t="s">
        <v>1</v>
      </c>
      <c r="F817" s="265" t="s">
        <v>4158</v>
      </c>
      <c r="G817" s="263"/>
      <c r="H817" s="266">
        <v>487.19999999999999</v>
      </c>
      <c r="I817" s="267"/>
      <c r="J817" s="263"/>
      <c r="K817" s="263"/>
      <c r="L817" s="268"/>
      <c r="M817" s="269"/>
      <c r="N817" s="270"/>
      <c r="O817" s="270"/>
      <c r="P817" s="270"/>
      <c r="Q817" s="270"/>
      <c r="R817" s="270"/>
      <c r="S817" s="270"/>
      <c r="T817" s="271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72" t="s">
        <v>196</v>
      </c>
      <c r="AU817" s="272" t="s">
        <v>90</v>
      </c>
      <c r="AV817" s="14" t="s">
        <v>90</v>
      </c>
      <c r="AW817" s="14" t="s">
        <v>38</v>
      </c>
      <c r="AX817" s="14" t="s">
        <v>82</v>
      </c>
      <c r="AY817" s="272" t="s">
        <v>183</v>
      </c>
    </row>
    <row r="818" s="13" customFormat="1">
      <c r="A818" s="13"/>
      <c r="B818" s="252"/>
      <c r="C818" s="253"/>
      <c r="D818" s="245" t="s">
        <v>196</v>
      </c>
      <c r="E818" s="254" t="s">
        <v>1</v>
      </c>
      <c r="F818" s="255" t="s">
        <v>3816</v>
      </c>
      <c r="G818" s="253"/>
      <c r="H818" s="254" t="s">
        <v>1</v>
      </c>
      <c r="I818" s="256"/>
      <c r="J818" s="253"/>
      <c r="K818" s="253"/>
      <c r="L818" s="257"/>
      <c r="M818" s="258"/>
      <c r="N818" s="259"/>
      <c r="O818" s="259"/>
      <c r="P818" s="259"/>
      <c r="Q818" s="259"/>
      <c r="R818" s="259"/>
      <c r="S818" s="259"/>
      <c r="T818" s="26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61" t="s">
        <v>196</v>
      </c>
      <c r="AU818" s="261" t="s">
        <v>90</v>
      </c>
      <c r="AV818" s="13" t="s">
        <v>86</v>
      </c>
      <c r="AW818" s="13" t="s">
        <v>38</v>
      </c>
      <c r="AX818" s="13" t="s">
        <v>82</v>
      </c>
      <c r="AY818" s="261" t="s">
        <v>183</v>
      </c>
    </row>
    <row r="819" s="14" customFormat="1">
      <c r="A819" s="14"/>
      <c r="B819" s="262"/>
      <c r="C819" s="263"/>
      <c r="D819" s="245" t="s">
        <v>196</v>
      </c>
      <c r="E819" s="264" t="s">
        <v>1</v>
      </c>
      <c r="F819" s="265" t="s">
        <v>4159</v>
      </c>
      <c r="G819" s="263"/>
      <c r="H819" s="266">
        <v>231.59999999999999</v>
      </c>
      <c r="I819" s="267"/>
      <c r="J819" s="263"/>
      <c r="K819" s="263"/>
      <c r="L819" s="268"/>
      <c r="M819" s="269"/>
      <c r="N819" s="270"/>
      <c r="O819" s="270"/>
      <c r="P819" s="270"/>
      <c r="Q819" s="270"/>
      <c r="R819" s="270"/>
      <c r="S819" s="270"/>
      <c r="T819" s="271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72" t="s">
        <v>196</v>
      </c>
      <c r="AU819" s="272" t="s">
        <v>90</v>
      </c>
      <c r="AV819" s="14" t="s">
        <v>90</v>
      </c>
      <c r="AW819" s="14" t="s">
        <v>38</v>
      </c>
      <c r="AX819" s="14" t="s">
        <v>82</v>
      </c>
      <c r="AY819" s="272" t="s">
        <v>183</v>
      </c>
    </row>
    <row r="820" s="15" customFormat="1">
      <c r="A820" s="15"/>
      <c r="B820" s="284"/>
      <c r="C820" s="285"/>
      <c r="D820" s="245" t="s">
        <v>196</v>
      </c>
      <c r="E820" s="286" t="s">
        <v>1</v>
      </c>
      <c r="F820" s="287" t="s">
        <v>238</v>
      </c>
      <c r="G820" s="285"/>
      <c r="H820" s="288">
        <v>718.79999999999995</v>
      </c>
      <c r="I820" s="289"/>
      <c r="J820" s="285"/>
      <c r="K820" s="285"/>
      <c r="L820" s="290"/>
      <c r="M820" s="291"/>
      <c r="N820" s="292"/>
      <c r="O820" s="292"/>
      <c r="P820" s="292"/>
      <c r="Q820" s="292"/>
      <c r="R820" s="292"/>
      <c r="S820" s="292"/>
      <c r="T820" s="293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94" t="s">
        <v>196</v>
      </c>
      <c r="AU820" s="294" t="s">
        <v>90</v>
      </c>
      <c r="AV820" s="15" t="s">
        <v>101</v>
      </c>
      <c r="AW820" s="15" t="s">
        <v>38</v>
      </c>
      <c r="AX820" s="15" t="s">
        <v>86</v>
      </c>
      <c r="AY820" s="294" t="s">
        <v>183</v>
      </c>
    </row>
    <row r="821" s="2" customFormat="1" ht="24.15" customHeight="1">
      <c r="A821" s="41"/>
      <c r="B821" s="42"/>
      <c r="C821" s="232" t="s">
        <v>901</v>
      </c>
      <c r="D821" s="232" t="s">
        <v>186</v>
      </c>
      <c r="E821" s="233" t="s">
        <v>2434</v>
      </c>
      <c r="F821" s="234" t="s">
        <v>2435</v>
      </c>
      <c r="G821" s="235" t="s">
        <v>231</v>
      </c>
      <c r="H821" s="236">
        <v>17</v>
      </c>
      <c r="I821" s="237"/>
      <c r="J821" s="238">
        <f>ROUND(I821*H821,2)</f>
        <v>0</v>
      </c>
      <c r="K821" s="234" t="s">
        <v>190</v>
      </c>
      <c r="L821" s="47"/>
      <c r="M821" s="239" t="s">
        <v>1</v>
      </c>
      <c r="N821" s="240" t="s">
        <v>47</v>
      </c>
      <c r="O821" s="94"/>
      <c r="P821" s="241">
        <f>O821*H821</f>
        <v>0</v>
      </c>
      <c r="Q821" s="241">
        <v>0.00010000000000000001</v>
      </c>
      <c r="R821" s="241">
        <f>Q821*H821</f>
        <v>0.0017000000000000001</v>
      </c>
      <c r="S821" s="241">
        <v>0</v>
      </c>
      <c r="T821" s="242">
        <f>S821*H821</f>
        <v>0</v>
      </c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R821" s="243" t="s">
        <v>101</v>
      </c>
      <c r="AT821" s="243" t="s">
        <v>186</v>
      </c>
      <c r="AU821" s="243" t="s">
        <v>90</v>
      </c>
      <c r="AY821" s="19" t="s">
        <v>183</v>
      </c>
      <c r="BE821" s="244">
        <f>IF(N821="základní",J821,0)</f>
        <v>0</v>
      </c>
      <c r="BF821" s="244">
        <f>IF(N821="snížená",J821,0)</f>
        <v>0</v>
      </c>
      <c r="BG821" s="244">
        <f>IF(N821="zákl. přenesená",J821,0)</f>
        <v>0</v>
      </c>
      <c r="BH821" s="244">
        <f>IF(N821="sníž. přenesená",J821,0)</f>
        <v>0</v>
      </c>
      <c r="BI821" s="244">
        <f>IF(N821="nulová",J821,0)</f>
        <v>0</v>
      </c>
      <c r="BJ821" s="19" t="s">
        <v>86</v>
      </c>
      <c r="BK821" s="244">
        <f>ROUND(I821*H821,2)</f>
        <v>0</v>
      </c>
      <c r="BL821" s="19" t="s">
        <v>101</v>
      </c>
      <c r="BM821" s="243" t="s">
        <v>4160</v>
      </c>
    </row>
    <row r="822" s="2" customFormat="1">
      <c r="A822" s="41"/>
      <c r="B822" s="42"/>
      <c r="C822" s="43"/>
      <c r="D822" s="245" t="s">
        <v>192</v>
      </c>
      <c r="E822" s="43"/>
      <c r="F822" s="246" t="s">
        <v>2437</v>
      </c>
      <c r="G822" s="43"/>
      <c r="H822" s="43"/>
      <c r="I822" s="247"/>
      <c r="J822" s="43"/>
      <c r="K822" s="43"/>
      <c r="L822" s="47"/>
      <c r="M822" s="248"/>
      <c r="N822" s="249"/>
      <c r="O822" s="94"/>
      <c r="P822" s="94"/>
      <c r="Q822" s="94"/>
      <c r="R822" s="94"/>
      <c r="S822" s="94"/>
      <c r="T822" s="95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T822" s="19" t="s">
        <v>192</v>
      </c>
      <c r="AU822" s="19" t="s">
        <v>90</v>
      </c>
    </row>
    <row r="823" s="2" customFormat="1">
      <c r="A823" s="41"/>
      <c r="B823" s="42"/>
      <c r="C823" s="43"/>
      <c r="D823" s="250" t="s">
        <v>194</v>
      </c>
      <c r="E823" s="43"/>
      <c r="F823" s="251" t="s">
        <v>2438</v>
      </c>
      <c r="G823" s="43"/>
      <c r="H823" s="43"/>
      <c r="I823" s="247"/>
      <c r="J823" s="43"/>
      <c r="K823" s="43"/>
      <c r="L823" s="47"/>
      <c r="M823" s="248"/>
      <c r="N823" s="249"/>
      <c r="O823" s="94"/>
      <c r="P823" s="94"/>
      <c r="Q823" s="94"/>
      <c r="R823" s="94"/>
      <c r="S823" s="94"/>
      <c r="T823" s="95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T823" s="19" t="s">
        <v>194</v>
      </c>
      <c r="AU823" s="19" t="s">
        <v>90</v>
      </c>
    </row>
    <row r="824" s="14" customFormat="1">
      <c r="A824" s="14"/>
      <c r="B824" s="262"/>
      <c r="C824" s="263"/>
      <c r="D824" s="245" t="s">
        <v>196</v>
      </c>
      <c r="E824" s="264" t="s">
        <v>1</v>
      </c>
      <c r="F824" s="265" t="s">
        <v>298</v>
      </c>
      <c r="G824" s="263"/>
      <c r="H824" s="266">
        <v>17</v>
      </c>
      <c r="I824" s="267"/>
      <c r="J824" s="263"/>
      <c r="K824" s="263"/>
      <c r="L824" s="268"/>
      <c r="M824" s="269"/>
      <c r="N824" s="270"/>
      <c r="O824" s="270"/>
      <c r="P824" s="270"/>
      <c r="Q824" s="270"/>
      <c r="R824" s="270"/>
      <c r="S824" s="270"/>
      <c r="T824" s="271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72" t="s">
        <v>196</v>
      </c>
      <c r="AU824" s="272" t="s">
        <v>90</v>
      </c>
      <c r="AV824" s="14" t="s">
        <v>90</v>
      </c>
      <c r="AW824" s="14" t="s">
        <v>38</v>
      </c>
      <c r="AX824" s="14" t="s">
        <v>86</v>
      </c>
      <c r="AY824" s="272" t="s">
        <v>183</v>
      </c>
    </row>
    <row r="825" s="2" customFormat="1" ht="24.15" customHeight="1">
      <c r="A825" s="41"/>
      <c r="B825" s="42"/>
      <c r="C825" s="232" t="s">
        <v>905</v>
      </c>
      <c r="D825" s="232" t="s">
        <v>186</v>
      </c>
      <c r="E825" s="233" t="s">
        <v>2439</v>
      </c>
      <c r="F825" s="234" t="s">
        <v>2440</v>
      </c>
      <c r="G825" s="235" t="s">
        <v>231</v>
      </c>
      <c r="H825" s="236">
        <v>17</v>
      </c>
      <c r="I825" s="237"/>
      <c r="J825" s="238">
        <f>ROUND(I825*H825,2)</f>
        <v>0</v>
      </c>
      <c r="K825" s="234" t="s">
        <v>190</v>
      </c>
      <c r="L825" s="47"/>
      <c r="M825" s="239" t="s">
        <v>1</v>
      </c>
      <c r="N825" s="240" t="s">
        <v>47</v>
      </c>
      <c r="O825" s="94"/>
      <c r="P825" s="241">
        <f>O825*H825</f>
        <v>0</v>
      </c>
      <c r="Q825" s="241">
        <v>0.00033</v>
      </c>
      <c r="R825" s="241">
        <f>Q825*H825</f>
        <v>0.0056100000000000004</v>
      </c>
      <c r="S825" s="241">
        <v>0</v>
      </c>
      <c r="T825" s="242">
        <f>S825*H825</f>
        <v>0</v>
      </c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R825" s="243" t="s">
        <v>101</v>
      </c>
      <c r="AT825" s="243" t="s">
        <v>186</v>
      </c>
      <c r="AU825" s="243" t="s">
        <v>90</v>
      </c>
      <c r="AY825" s="19" t="s">
        <v>183</v>
      </c>
      <c r="BE825" s="244">
        <f>IF(N825="základní",J825,0)</f>
        <v>0</v>
      </c>
      <c r="BF825" s="244">
        <f>IF(N825="snížená",J825,0)</f>
        <v>0</v>
      </c>
      <c r="BG825" s="244">
        <f>IF(N825="zákl. přenesená",J825,0)</f>
        <v>0</v>
      </c>
      <c r="BH825" s="244">
        <f>IF(N825="sníž. přenesená",J825,0)</f>
        <v>0</v>
      </c>
      <c r="BI825" s="244">
        <f>IF(N825="nulová",J825,0)</f>
        <v>0</v>
      </c>
      <c r="BJ825" s="19" t="s">
        <v>86</v>
      </c>
      <c r="BK825" s="244">
        <f>ROUND(I825*H825,2)</f>
        <v>0</v>
      </c>
      <c r="BL825" s="19" t="s">
        <v>101</v>
      </c>
      <c r="BM825" s="243" t="s">
        <v>4161</v>
      </c>
    </row>
    <row r="826" s="2" customFormat="1">
      <c r="A826" s="41"/>
      <c r="B826" s="42"/>
      <c r="C826" s="43"/>
      <c r="D826" s="245" t="s">
        <v>192</v>
      </c>
      <c r="E826" s="43"/>
      <c r="F826" s="246" t="s">
        <v>2442</v>
      </c>
      <c r="G826" s="43"/>
      <c r="H826" s="43"/>
      <c r="I826" s="247"/>
      <c r="J826" s="43"/>
      <c r="K826" s="43"/>
      <c r="L826" s="47"/>
      <c r="M826" s="248"/>
      <c r="N826" s="249"/>
      <c r="O826" s="94"/>
      <c r="P826" s="94"/>
      <c r="Q826" s="94"/>
      <c r="R826" s="94"/>
      <c r="S826" s="94"/>
      <c r="T826" s="95"/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T826" s="19" t="s">
        <v>192</v>
      </c>
      <c r="AU826" s="19" t="s">
        <v>90</v>
      </c>
    </row>
    <row r="827" s="2" customFormat="1">
      <c r="A827" s="41"/>
      <c r="B827" s="42"/>
      <c r="C827" s="43"/>
      <c r="D827" s="250" t="s">
        <v>194</v>
      </c>
      <c r="E827" s="43"/>
      <c r="F827" s="251" t="s">
        <v>2443</v>
      </c>
      <c r="G827" s="43"/>
      <c r="H827" s="43"/>
      <c r="I827" s="247"/>
      <c r="J827" s="43"/>
      <c r="K827" s="43"/>
      <c r="L827" s="47"/>
      <c r="M827" s="248"/>
      <c r="N827" s="249"/>
      <c r="O827" s="94"/>
      <c r="P827" s="94"/>
      <c r="Q827" s="94"/>
      <c r="R827" s="94"/>
      <c r="S827" s="94"/>
      <c r="T827" s="95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T827" s="19" t="s">
        <v>194</v>
      </c>
      <c r="AU827" s="19" t="s">
        <v>90</v>
      </c>
    </row>
    <row r="828" s="14" customFormat="1">
      <c r="A828" s="14"/>
      <c r="B828" s="262"/>
      <c r="C828" s="263"/>
      <c r="D828" s="245" t="s">
        <v>196</v>
      </c>
      <c r="E828" s="264" t="s">
        <v>1</v>
      </c>
      <c r="F828" s="265" t="s">
        <v>298</v>
      </c>
      <c r="G828" s="263"/>
      <c r="H828" s="266">
        <v>17</v>
      </c>
      <c r="I828" s="267"/>
      <c r="J828" s="263"/>
      <c r="K828" s="263"/>
      <c r="L828" s="268"/>
      <c r="M828" s="269"/>
      <c r="N828" s="270"/>
      <c r="O828" s="270"/>
      <c r="P828" s="270"/>
      <c r="Q828" s="270"/>
      <c r="R828" s="270"/>
      <c r="S828" s="270"/>
      <c r="T828" s="271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72" t="s">
        <v>196</v>
      </c>
      <c r="AU828" s="272" t="s">
        <v>90</v>
      </c>
      <c r="AV828" s="14" t="s">
        <v>90</v>
      </c>
      <c r="AW828" s="14" t="s">
        <v>38</v>
      </c>
      <c r="AX828" s="14" t="s">
        <v>86</v>
      </c>
      <c r="AY828" s="272" t="s">
        <v>183</v>
      </c>
    </row>
    <row r="829" s="2" customFormat="1" ht="16.5" customHeight="1">
      <c r="A829" s="41"/>
      <c r="B829" s="42"/>
      <c r="C829" s="232" t="s">
        <v>909</v>
      </c>
      <c r="D829" s="232" t="s">
        <v>186</v>
      </c>
      <c r="E829" s="233" t="s">
        <v>2444</v>
      </c>
      <c r="F829" s="234" t="s">
        <v>2445</v>
      </c>
      <c r="G829" s="235" t="s">
        <v>231</v>
      </c>
      <c r="H829" s="236">
        <v>17</v>
      </c>
      <c r="I829" s="237"/>
      <c r="J829" s="238">
        <f>ROUND(I829*H829,2)</f>
        <v>0</v>
      </c>
      <c r="K829" s="234" t="s">
        <v>190</v>
      </c>
      <c r="L829" s="47"/>
      <c r="M829" s="239" t="s">
        <v>1</v>
      </c>
      <c r="N829" s="240" t="s">
        <v>47</v>
      </c>
      <c r="O829" s="94"/>
      <c r="P829" s="241">
        <f>O829*H829</f>
        <v>0</v>
      </c>
      <c r="Q829" s="241">
        <v>0</v>
      </c>
      <c r="R829" s="241">
        <f>Q829*H829</f>
        <v>0</v>
      </c>
      <c r="S829" s="241">
        <v>0</v>
      </c>
      <c r="T829" s="242">
        <f>S829*H829</f>
        <v>0</v>
      </c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R829" s="243" t="s">
        <v>101</v>
      </c>
      <c r="AT829" s="243" t="s">
        <v>186</v>
      </c>
      <c r="AU829" s="243" t="s">
        <v>90</v>
      </c>
      <c r="AY829" s="19" t="s">
        <v>183</v>
      </c>
      <c r="BE829" s="244">
        <f>IF(N829="základní",J829,0)</f>
        <v>0</v>
      </c>
      <c r="BF829" s="244">
        <f>IF(N829="snížená",J829,0)</f>
        <v>0</v>
      </c>
      <c r="BG829" s="244">
        <f>IF(N829="zákl. přenesená",J829,0)</f>
        <v>0</v>
      </c>
      <c r="BH829" s="244">
        <f>IF(N829="sníž. přenesená",J829,0)</f>
        <v>0</v>
      </c>
      <c r="BI829" s="244">
        <f>IF(N829="nulová",J829,0)</f>
        <v>0</v>
      </c>
      <c r="BJ829" s="19" t="s">
        <v>86</v>
      </c>
      <c r="BK829" s="244">
        <f>ROUND(I829*H829,2)</f>
        <v>0</v>
      </c>
      <c r="BL829" s="19" t="s">
        <v>101</v>
      </c>
      <c r="BM829" s="243" t="s">
        <v>4162</v>
      </c>
    </row>
    <row r="830" s="2" customFormat="1">
      <c r="A830" s="41"/>
      <c r="B830" s="42"/>
      <c r="C830" s="43"/>
      <c r="D830" s="245" t="s">
        <v>192</v>
      </c>
      <c r="E830" s="43"/>
      <c r="F830" s="246" t="s">
        <v>2447</v>
      </c>
      <c r="G830" s="43"/>
      <c r="H830" s="43"/>
      <c r="I830" s="247"/>
      <c r="J830" s="43"/>
      <c r="K830" s="43"/>
      <c r="L830" s="47"/>
      <c r="M830" s="248"/>
      <c r="N830" s="249"/>
      <c r="O830" s="94"/>
      <c r="P830" s="94"/>
      <c r="Q830" s="94"/>
      <c r="R830" s="94"/>
      <c r="S830" s="94"/>
      <c r="T830" s="95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T830" s="19" t="s">
        <v>192</v>
      </c>
      <c r="AU830" s="19" t="s">
        <v>90</v>
      </c>
    </row>
    <row r="831" s="2" customFormat="1">
      <c r="A831" s="41"/>
      <c r="B831" s="42"/>
      <c r="C831" s="43"/>
      <c r="D831" s="250" t="s">
        <v>194</v>
      </c>
      <c r="E831" s="43"/>
      <c r="F831" s="251" t="s">
        <v>2448</v>
      </c>
      <c r="G831" s="43"/>
      <c r="H831" s="43"/>
      <c r="I831" s="247"/>
      <c r="J831" s="43"/>
      <c r="K831" s="43"/>
      <c r="L831" s="47"/>
      <c r="M831" s="248"/>
      <c r="N831" s="249"/>
      <c r="O831" s="94"/>
      <c r="P831" s="94"/>
      <c r="Q831" s="94"/>
      <c r="R831" s="94"/>
      <c r="S831" s="94"/>
      <c r="T831" s="95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T831" s="19" t="s">
        <v>194</v>
      </c>
      <c r="AU831" s="19" t="s">
        <v>90</v>
      </c>
    </row>
    <row r="832" s="14" customFormat="1">
      <c r="A832" s="14"/>
      <c r="B832" s="262"/>
      <c r="C832" s="263"/>
      <c r="D832" s="245" t="s">
        <v>196</v>
      </c>
      <c r="E832" s="264" t="s">
        <v>1</v>
      </c>
      <c r="F832" s="265" t="s">
        <v>298</v>
      </c>
      <c r="G832" s="263"/>
      <c r="H832" s="266">
        <v>17</v>
      </c>
      <c r="I832" s="267"/>
      <c r="J832" s="263"/>
      <c r="K832" s="263"/>
      <c r="L832" s="268"/>
      <c r="M832" s="269"/>
      <c r="N832" s="270"/>
      <c r="O832" s="270"/>
      <c r="P832" s="270"/>
      <c r="Q832" s="270"/>
      <c r="R832" s="270"/>
      <c r="S832" s="270"/>
      <c r="T832" s="271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72" t="s">
        <v>196</v>
      </c>
      <c r="AU832" s="272" t="s">
        <v>90</v>
      </c>
      <c r="AV832" s="14" t="s">
        <v>90</v>
      </c>
      <c r="AW832" s="14" t="s">
        <v>38</v>
      </c>
      <c r="AX832" s="14" t="s">
        <v>82</v>
      </c>
      <c r="AY832" s="272" t="s">
        <v>183</v>
      </c>
    </row>
    <row r="833" s="12" customFormat="1" ht="22.8" customHeight="1">
      <c r="A833" s="12"/>
      <c r="B833" s="216"/>
      <c r="C833" s="217"/>
      <c r="D833" s="218" t="s">
        <v>81</v>
      </c>
      <c r="E833" s="230" t="s">
        <v>1131</v>
      </c>
      <c r="F833" s="230" t="s">
        <v>1132</v>
      </c>
      <c r="G833" s="217"/>
      <c r="H833" s="217"/>
      <c r="I833" s="220"/>
      <c r="J833" s="231">
        <f>BK833</f>
        <v>0</v>
      </c>
      <c r="K833" s="217"/>
      <c r="L833" s="222"/>
      <c r="M833" s="223"/>
      <c r="N833" s="224"/>
      <c r="O833" s="224"/>
      <c r="P833" s="225">
        <v>0</v>
      </c>
      <c r="Q833" s="224"/>
      <c r="R833" s="225">
        <v>0</v>
      </c>
      <c r="S833" s="224"/>
      <c r="T833" s="226">
        <v>0</v>
      </c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2"/>
      <c r="AR833" s="227" t="s">
        <v>90</v>
      </c>
      <c r="AT833" s="228" t="s">
        <v>81</v>
      </c>
      <c r="AU833" s="228" t="s">
        <v>86</v>
      </c>
      <c r="AY833" s="227" t="s">
        <v>183</v>
      </c>
      <c r="BK833" s="229">
        <v>0</v>
      </c>
    </row>
    <row r="834" s="12" customFormat="1" ht="22.8" customHeight="1">
      <c r="A834" s="12"/>
      <c r="B834" s="216"/>
      <c r="C834" s="217"/>
      <c r="D834" s="218" t="s">
        <v>81</v>
      </c>
      <c r="E834" s="230" t="s">
        <v>2167</v>
      </c>
      <c r="F834" s="230" t="s">
        <v>2168</v>
      </c>
      <c r="G834" s="217"/>
      <c r="H834" s="217"/>
      <c r="I834" s="220"/>
      <c r="J834" s="231">
        <f>BK834</f>
        <v>0</v>
      </c>
      <c r="K834" s="217"/>
      <c r="L834" s="222"/>
      <c r="M834" s="223"/>
      <c r="N834" s="224"/>
      <c r="O834" s="224"/>
      <c r="P834" s="225">
        <f>SUM(P835:P843)</f>
        <v>0</v>
      </c>
      <c r="Q834" s="224"/>
      <c r="R834" s="225">
        <f>SUM(R835:R843)</f>
        <v>0</v>
      </c>
      <c r="S834" s="224"/>
      <c r="T834" s="226">
        <f>SUM(T835:T843)</f>
        <v>0</v>
      </c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R834" s="227" t="s">
        <v>90</v>
      </c>
      <c r="AT834" s="228" t="s">
        <v>81</v>
      </c>
      <c r="AU834" s="228" t="s">
        <v>86</v>
      </c>
      <c r="AY834" s="227" t="s">
        <v>183</v>
      </c>
      <c r="BK834" s="229">
        <f>SUM(BK835:BK843)</f>
        <v>0</v>
      </c>
    </row>
    <row r="835" s="2" customFormat="1" ht="24.15" customHeight="1">
      <c r="A835" s="41"/>
      <c r="B835" s="42"/>
      <c r="C835" s="232" t="s">
        <v>915</v>
      </c>
      <c r="D835" s="232" t="s">
        <v>186</v>
      </c>
      <c r="E835" s="233" t="s">
        <v>2169</v>
      </c>
      <c r="F835" s="234" t="s">
        <v>2170</v>
      </c>
      <c r="G835" s="235" t="s">
        <v>189</v>
      </c>
      <c r="H835" s="236">
        <v>406</v>
      </c>
      <c r="I835" s="237"/>
      <c r="J835" s="238">
        <f>ROUND(I835*H835,2)</f>
        <v>0</v>
      </c>
      <c r="K835" s="234" t="s">
        <v>190</v>
      </c>
      <c r="L835" s="47"/>
      <c r="M835" s="239" t="s">
        <v>1</v>
      </c>
      <c r="N835" s="240" t="s">
        <v>47</v>
      </c>
      <c r="O835" s="94"/>
      <c r="P835" s="241">
        <f>O835*H835</f>
        <v>0</v>
      </c>
      <c r="Q835" s="241">
        <v>0</v>
      </c>
      <c r="R835" s="241">
        <f>Q835*H835</f>
        <v>0</v>
      </c>
      <c r="S835" s="241">
        <v>0</v>
      </c>
      <c r="T835" s="242">
        <f>S835*H835</f>
        <v>0</v>
      </c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R835" s="243" t="s">
        <v>291</v>
      </c>
      <c r="AT835" s="243" t="s">
        <v>186</v>
      </c>
      <c r="AU835" s="243" t="s">
        <v>90</v>
      </c>
      <c r="AY835" s="19" t="s">
        <v>183</v>
      </c>
      <c r="BE835" s="244">
        <f>IF(N835="základní",J835,0)</f>
        <v>0</v>
      </c>
      <c r="BF835" s="244">
        <f>IF(N835="snížená",J835,0)</f>
        <v>0</v>
      </c>
      <c r="BG835" s="244">
        <f>IF(N835="zákl. přenesená",J835,0)</f>
        <v>0</v>
      </c>
      <c r="BH835" s="244">
        <f>IF(N835="sníž. přenesená",J835,0)</f>
        <v>0</v>
      </c>
      <c r="BI835" s="244">
        <f>IF(N835="nulová",J835,0)</f>
        <v>0</v>
      </c>
      <c r="BJ835" s="19" t="s">
        <v>86</v>
      </c>
      <c r="BK835" s="244">
        <f>ROUND(I835*H835,2)</f>
        <v>0</v>
      </c>
      <c r="BL835" s="19" t="s">
        <v>291</v>
      </c>
      <c r="BM835" s="243" t="s">
        <v>4163</v>
      </c>
    </row>
    <row r="836" s="2" customFormat="1">
      <c r="A836" s="41"/>
      <c r="B836" s="42"/>
      <c r="C836" s="43"/>
      <c r="D836" s="245" t="s">
        <v>192</v>
      </c>
      <c r="E836" s="43"/>
      <c r="F836" s="246" t="s">
        <v>4164</v>
      </c>
      <c r="G836" s="43"/>
      <c r="H836" s="43"/>
      <c r="I836" s="247"/>
      <c r="J836" s="43"/>
      <c r="K836" s="43"/>
      <c r="L836" s="47"/>
      <c r="M836" s="248"/>
      <c r="N836" s="249"/>
      <c r="O836" s="94"/>
      <c r="P836" s="94"/>
      <c r="Q836" s="94"/>
      <c r="R836" s="94"/>
      <c r="S836" s="94"/>
      <c r="T836" s="95"/>
      <c r="U836" s="41"/>
      <c r="V836" s="41"/>
      <c r="W836" s="41"/>
      <c r="X836" s="41"/>
      <c r="Y836" s="41"/>
      <c r="Z836" s="41"/>
      <c r="AA836" s="41"/>
      <c r="AB836" s="41"/>
      <c r="AC836" s="41"/>
      <c r="AD836" s="41"/>
      <c r="AE836" s="41"/>
      <c r="AT836" s="19" t="s">
        <v>192</v>
      </c>
      <c r="AU836" s="19" t="s">
        <v>90</v>
      </c>
    </row>
    <row r="837" s="2" customFormat="1">
      <c r="A837" s="41"/>
      <c r="B837" s="42"/>
      <c r="C837" s="43"/>
      <c r="D837" s="250" t="s">
        <v>194</v>
      </c>
      <c r="E837" s="43"/>
      <c r="F837" s="251" t="s">
        <v>2173</v>
      </c>
      <c r="G837" s="43"/>
      <c r="H837" s="43"/>
      <c r="I837" s="247"/>
      <c r="J837" s="43"/>
      <c r="K837" s="43"/>
      <c r="L837" s="47"/>
      <c r="M837" s="248"/>
      <c r="N837" s="249"/>
      <c r="O837" s="94"/>
      <c r="P837" s="94"/>
      <c r="Q837" s="94"/>
      <c r="R837" s="94"/>
      <c r="S837" s="94"/>
      <c r="T837" s="95"/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T837" s="19" t="s">
        <v>194</v>
      </c>
      <c r="AU837" s="19" t="s">
        <v>90</v>
      </c>
    </row>
    <row r="838" s="13" customFormat="1">
      <c r="A838" s="13"/>
      <c r="B838" s="252"/>
      <c r="C838" s="253"/>
      <c r="D838" s="245" t="s">
        <v>196</v>
      </c>
      <c r="E838" s="254" t="s">
        <v>1</v>
      </c>
      <c r="F838" s="255" t="s">
        <v>2174</v>
      </c>
      <c r="G838" s="253"/>
      <c r="H838" s="254" t="s">
        <v>1</v>
      </c>
      <c r="I838" s="256"/>
      <c r="J838" s="253"/>
      <c r="K838" s="253"/>
      <c r="L838" s="257"/>
      <c r="M838" s="258"/>
      <c r="N838" s="259"/>
      <c r="O838" s="259"/>
      <c r="P838" s="259"/>
      <c r="Q838" s="259"/>
      <c r="R838" s="259"/>
      <c r="S838" s="259"/>
      <c r="T838" s="26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61" t="s">
        <v>196</v>
      </c>
      <c r="AU838" s="261" t="s">
        <v>90</v>
      </c>
      <c r="AV838" s="13" t="s">
        <v>86</v>
      </c>
      <c r="AW838" s="13" t="s">
        <v>38</v>
      </c>
      <c r="AX838" s="13" t="s">
        <v>82</v>
      </c>
      <c r="AY838" s="261" t="s">
        <v>183</v>
      </c>
    </row>
    <row r="839" s="14" customFormat="1">
      <c r="A839" s="14"/>
      <c r="B839" s="262"/>
      <c r="C839" s="263"/>
      <c r="D839" s="245" t="s">
        <v>196</v>
      </c>
      <c r="E839" s="264" t="s">
        <v>1</v>
      </c>
      <c r="F839" s="265" t="s">
        <v>3797</v>
      </c>
      <c r="G839" s="263"/>
      <c r="H839" s="266">
        <v>406</v>
      </c>
      <c r="I839" s="267"/>
      <c r="J839" s="263"/>
      <c r="K839" s="263"/>
      <c r="L839" s="268"/>
      <c r="M839" s="269"/>
      <c r="N839" s="270"/>
      <c r="O839" s="270"/>
      <c r="P839" s="270"/>
      <c r="Q839" s="270"/>
      <c r="R839" s="270"/>
      <c r="S839" s="270"/>
      <c r="T839" s="271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72" t="s">
        <v>196</v>
      </c>
      <c r="AU839" s="272" t="s">
        <v>90</v>
      </c>
      <c r="AV839" s="14" t="s">
        <v>90</v>
      </c>
      <c r="AW839" s="14" t="s">
        <v>38</v>
      </c>
      <c r="AX839" s="14" t="s">
        <v>86</v>
      </c>
      <c r="AY839" s="272" t="s">
        <v>183</v>
      </c>
    </row>
    <row r="840" s="2" customFormat="1" ht="16.5" customHeight="1">
      <c r="A840" s="41"/>
      <c r="B840" s="42"/>
      <c r="C840" s="274" t="s">
        <v>919</v>
      </c>
      <c r="D840" s="274" t="s">
        <v>222</v>
      </c>
      <c r="E840" s="275" t="s">
        <v>2176</v>
      </c>
      <c r="F840" s="276" t="s">
        <v>2177</v>
      </c>
      <c r="G840" s="277" t="s">
        <v>189</v>
      </c>
      <c r="H840" s="278">
        <v>466.89999999999998</v>
      </c>
      <c r="I840" s="279"/>
      <c r="J840" s="280">
        <f>ROUND(I840*H840,2)</f>
        <v>0</v>
      </c>
      <c r="K840" s="276" t="s">
        <v>1</v>
      </c>
      <c r="L840" s="281"/>
      <c r="M840" s="282" t="s">
        <v>1</v>
      </c>
      <c r="N840" s="283" t="s">
        <v>47</v>
      </c>
      <c r="O840" s="94"/>
      <c r="P840" s="241">
        <f>O840*H840</f>
        <v>0</v>
      </c>
      <c r="Q840" s="241">
        <v>0</v>
      </c>
      <c r="R840" s="241">
        <f>Q840*H840</f>
        <v>0</v>
      </c>
      <c r="S840" s="241">
        <v>0</v>
      </c>
      <c r="T840" s="242">
        <f>S840*H840</f>
        <v>0</v>
      </c>
      <c r="U840" s="41"/>
      <c r="V840" s="41"/>
      <c r="W840" s="41"/>
      <c r="X840" s="41"/>
      <c r="Y840" s="41"/>
      <c r="Z840" s="41"/>
      <c r="AA840" s="41"/>
      <c r="AB840" s="41"/>
      <c r="AC840" s="41"/>
      <c r="AD840" s="41"/>
      <c r="AE840" s="41"/>
      <c r="AR840" s="243" t="s">
        <v>518</v>
      </c>
      <c r="AT840" s="243" t="s">
        <v>222</v>
      </c>
      <c r="AU840" s="243" t="s">
        <v>90</v>
      </c>
      <c r="AY840" s="19" t="s">
        <v>183</v>
      </c>
      <c r="BE840" s="244">
        <f>IF(N840="základní",J840,0)</f>
        <v>0</v>
      </c>
      <c r="BF840" s="244">
        <f>IF(N840="snížená",J840,0)</f>
        <v>0</v>
      </c>
      <c r="BG840" s="244">
        <f>IF(N840="zákl. přenesená",J840,0)</f>
        <v>0</v>
      </c>
      <c r="BH840" s="244">
        <f>IF(N840="sníž. přenesená",J840,0)</f>
        <v>0</v>
      </c>
      <c r="BI840" s="244">
        <f>IF(N840="nulová",J840,0)</f>
        <v>0</v>
      </c>
      <c r="BJ840" s="19" t="s">
        <v>86</v>
      </c>
      <c r="BK840" s="244">
        <f>ROUND(I840*H840,2)</f>
        <v>0</v>
      </c>
      <c r="BL840" s="19" t="s">
        <v>291</v>
      </c>
      <c r="BM840" s="243" t="s">
        <v>4165</v>
      </c>
    </row>
    <row r="841" s="2" customFormat="1">
      <c r="A841" s="41"/>
      <c r="B841" s="42"/>
      <c r="C841" s="43"/>
      <c r="D841" s="245" t="s">
        <v>192</v>
      </c>
      <c r="E841" s="43"/>
      <c r="F841" s="246" t="s">
        <v>2179</v>
      </c>
      <c r="G841" s="43"/>
      <c r="H841" s="43"/>
      <c r="I841" s="247"/>
      <c r="J841" s="43"/>
      <c r="K841" s="43"/>
      <c r="L841" s="47"/>
      <c r="M841" s="248"/>
      <c r="N841" s="249"/>
      <c r="O841" s="94"/>
      <c r="P841" s="94"/>
      <c r="Q841" s="94"/>
      <c r="R841" s="94"/>
      <c r="S841" s="94"/>
      <c r="T841" s="95"/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T841" s="19" t="s">
        <v>192</v>
      </c>
      <c r="AU841" s="19" t="s">
        <v>90</v>
      </c>
    </row>
    <row r="842" s="13" customFormat="1">
      <c r="A842" s="13"/>
      <c r="B842" s="252"/>
      <c r="C842" s="253"/>
      <c r="D842" s="245" t="s">
        <v>196</v>
      </c>
      <c r="E842" s="254" t="s">
        <v>1</v>
      </c>
      <c r="F842" s="255" t="s">
        <v>2174</v>
      </c>
      <c r="G842" s="253"/>
      <c r="H842" s="254" t="s">
        <v>1</v>
      </c>
      <c r="I842" s="256"/>
      <c r="J842" s="253"/>
      <c r="K842" s="253"/>
      <c r="L842" s="257"/>
      <c r="M842" s="258"/>
      <c r="N842" s="259"/>
      <c r="O842" s="259"/>
      <c r="P842" s="259"/>
      <c r="Q842" s="259"/>
      <c r="R842" s="259"/>
      <c r="S842" s="259"/>
      <c r="T842" s="26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61" t="s">
        <v>196</v>
      </c>
      <c r="AU842" s="261" t="s">
        <v>90</v>
      </c>
      <c r="AV842" s="13" t="s">
        <v>86</v>
      </c>
      <c r="AW842" s="13" t="s">
        <v>38</v>
      </c>
      <c r="AX842" s="13" t="s">
        <v>82</v>
      </c>
      <c r="AY842" s="261" t="s">
        <v>183</v>
      </c>
    </row>
    <row r="843" s="14" customFormat="1">
      <c r="A843" s="14"/>
      <c r="B843" s="262"/>
      <c r="C843" s="263"/>
      <c r="D843" s="245" t="s">
        <v>196</v>
      </c>
      <c r="E843" s="264" t="s">
        <v>1</v>
      </c>
      <c r="F843" s="265" t="s">
        <v>4166</v>
      </c>
      <c r="G843" s="263"/>
      <c r="H843" s="266">
        <v>466.89999999999998</v>
      </c>
      <c r="I843" s="267"/>
      <c r="J843" s="263"/>
      <c r="K843" s="263"/>
      <c r="L843" s="268"/>
      <c r="M843" s="269"/>
      <c r="N843" s="270"/>
      <c r="O843" s="270"/>
      <c r="P843" s="270"/>
      <c r="Q843" s="270"/>
      <c r="R843" s="270"/>
      <c r="S843" s="270"/>
      <c r="T843" s="271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72" t="s">
        <v>196</v>
      </c>
      <c r="AU843" s="272" t="s">
        <v>90</v>
      </c>
      <c r="AV843" s="14" t="s">
        <v>90</v>
      </c>
      <c r="AW843" s="14" t="s">
        <v>38</v>
      </c>
      <c r="AX843" s="14" t="s">
        <v>86</v>
      </c>
      <c r="AY843" s="272" t="s">
        <v>183</v>
      </c>
    </row>
    <row r="844" s="12" customFormat="1" ht="22.8" customHeight="1">
      <c r="A844" s="12"/>
      <c r="B844" s="216"/>
      <c r="C844" s="217"/>
      <c r="D844" s="218" t="s">
        <v>81</v>
      </c>
      <c r="E844" s="230" t="s">
        <v>222</v>
      </c>
      <c r="F844" s="230" t="s">
        <v>1693</v>
      </c>
      <c r="G844" s="217"/>
      <c r="H844" s="217"/>
      <c r="I844" s="220"/>
      <c r="J844" s="231">
        <f>BK844</f>
        <v>0</v>
      </c>
      <c r="K844" s="217"/>
      <c r="L844" s="222"/>
      <c r="M844" s="223"/>
      <c r="N844" s="224"/>
      <c r="O844" s="224"/>
      <c r="P844" s="225">
        <v>0</v>
      </c>
      <c r="Q844" s="224"/>
      <c r="R844" s="225">
        <v>0</v>
      </c>
      <c r="S844" s="224"/>
      <c r="T844" s="226">
        <v>0</v>
      </c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R844" s="227" t="s">
        <v>98</v>
      </c>
      <c r="AT844" s="228" t="s">
        <v>81</v>
      </c>
      <c r="AU844" s="228" t="s">
        <v>86</v>
      </c>
      <c r="AY844" s="227" t="s">
        <v>183</v>
      </c>
      <c r="BK844" s="229">
        <v>0</v>
      </c>
    </row>
    <row r="845" s="12" customFormat="1" ht="22.8" customHeight="1">
      <c r="A845" s="12"/>
      <c r="B845" s="216"/>
      <c r="C845" s="217"/>
      <c r="D845" s="218" t="s">
        <v>81</v>
      </c>
      <c r="E845" s="230" t="s">
        <v>1694</v>
      </c>
      <c r="F845" s="230" t="s">
        <v>1695</v>
      </c>
      <c r="G845" s="217"/>
      <c r="H845" s="217"/>
      <c r="I845" s="220"/>
      <c r="J845" s="231">
        <f>BK845</f>
        <v>0</v>
      </c>
      <c r="K845" s="217"/>
      <c r="L845" s="222"/>
      <c r="M845" s="223"/>
      <c r="N845" s="224"/>
      <c r="O845" s="224"/>
      <c r="P845" s="225">
        <f>SUM(P846:P883)</f>
        <v>0</v>
      </c>
      <c r="Q845" s="224"/>
      <c r="R845" s="225">
        <f>SUM(R846:R883)</f>
        <v>4.2507000000000001</v>
      </c>
      <c r="S845" s="224"/>
      <c r="T845" s="226">
        <f>SUM(T846:T883)</f>
        <v>0</v>
      </c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2"/>
      <c r="AR845" s="227" t="s">
        <v>98</v>
      </c>
      <c r="AT845" s="228" t="s">
        <v>81</v>
      </c>
      <c r="AU845" s="228" t="s">
        <v>86</v>
      </c>
      <c r="AY845" s="227" t="s">
        <v>183</v>
      </c>
      <c r="BK845" s="229">
        <f>SUM(BK846:BK883)</f>
        <v>0</v>
      </c>
    </row>
    <row r="846" s="2" customFormat="1" ht="24.15" customHeight="1">
      <c r="A846" s="41"/>
      <c r="B846" s="42"/>
      <c r="C846" s="232" t="s">
        <v>925</v>
      </c>
      <c r="D846" s="232" t="s">
        <v>186</v>
      </c>
      <c r="E846" s="233" t="s">
        <v>3179</v>
      </c>
      <c r="F846" s="234" t="s">
        <v>3180</v>
      </c>
      <c r="G846" s="235" t="s">
        <v>231</v>
      </c>
      <c r="H846" s="236">
        <v>15</v>
      </c>
      <c r="I846" s="237"/>
      <c r="J846" s="238">
        <f>ROUND(I846*H846,2)</f>
        <v>0</v>
      </c>
      <c r="K846" s="234" t="s">
        <v>190</v>
      </c>
      <c r="L846" s="47"/>
      <c r="M846" s="239" t="s">
        <v>1</v>
      </c>
      <c r="N846" s="240" t="s">
        <v>47</v>
      </c>
      <c r="O846" s="94"/>
      <c r="P846" s="241">
        <f>O846*H846</f>
        <v>0</v>
      </c>
      <c r="Q846" s="241">
        <v>0</v>
      </c>
      <c r="R846" s="241">
        <f>Q846*H846</f>
        <v>0</v>
      </c>
      <c r="S846" s="241">
        <v>0</v>
      </c>
      <c r="T846" s="242">
        <f>S846*H846</f>
        <v>0</v>
      </c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R846" s="243" t="s">
        <v>684</v>
      </c>
      <c r="AT846" s="243" t="s">
        <v>186</v>
      </c>
      <c r="AU846" s="243" t="s">
        <v>90</v>
      </c>
      <c r="AY846" s="19" t="s">
        <v>183</v>
      </c>
      <c r="BE846" s="244">
        <f>IF(N846="základní",J846,0)</f>
        <v>0</v>
      </c>
      <c r="BF846" s="244">
        <f>IF(N846="snížená",J846,0)</f>
        <v>0</v>
      </c>
      <c r="BG846" s="244">
        <f>IF(N846="zákl. přenesená",J846,0)</f>
        <v>0</v>
      </c>
      <c r="BH846" s="244">
        <f>IF(N846="sníž. přenesená",J846,0)</f>
        <v>0</v>
      </c>
      <c r="BI846" s="244">
        <f>IF(N846="nulová",J846,0)</f>
        <v>0</v>
      </c>
      <c r="BJ846" s="19" t="s">
        <v>86</v>
      </c>
      <c r="BK846" s="244">
        <f>ROUND(I846*H846,2)</f>
        <v>0</v>
      </c>
      <c r="BL846" s="19" t="s">
        <v>684</v>
      </c>
      <c r="BM846" s="243" t="s">
        <v>4167</v>
      </c>
    </row>
    <row r="847" s="2" customFormat="1">
      <c r="A847" s="41"/>
      <c r="B847" s="42"/>
      <c r="C847" s="43"/>
      <c r="D847" s="245" t="s">
        <v>192</v>
      </c>
      <c r="E847" s="43"/>
      <c r="F847" s="246" t="s">
        <v>3182</v>
      </c>
      <c r="G847" s="43"/>
      <c r="H847" s="43"/>
      <c r="I847" s="247"/>
      <c r="J847" s="43"/>
      <c r="K847" s="43"/>
      <c r="L847" s="47"/>
      <c r="M847" s="248"/>
      <c r="N847" s="249"/>
      <c r="O847" s="94"/>
      <c r="P847" s="94"/>
      <c r="Q847" s="94"/>
      <c r="R847" s="94"/>
      <c r="S847" s="94"/>
      <c r="T847" s="95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T847" s="19" t="s">
        <v>192</v>
      </c>
      <c r="AU847" s="19" t="s">
        <v>90</v>
      </c>
    </row>
    <row r="848" s="2" customFormat="1">
      <c r="A848" s="41"/>
      <c r="B848" s="42"/>
      <c r="C848" s="43"/>
      <c r="D848" s="250" t="s">
        <v>194</v>
      </c>
      <c r="E848" s="43"/>
      <c r="F848" s="251" t="s">
        <v>3183</v>
      </c>
      <c r="G848" s="43"/>
      <c r="H848" s="43"/>
      <c r="I848" s="247"/>
      <c r="J848" s="43"/>
      <c r="K848" s="43"/>
      <c r="L848" s="47"/>
      <c r="M848" s="248"/>
      <c r="N848" s="249"/>
      <c r="O848" s="94"/>
      <c r="P848" s="94"/>
      <c r="Q848" s="94"/>
      <c r="R848" s="94"/>
      <c r="S848" s="94"/>
      <c r="T848" s="95"/>
      <c r="U848" s="41"/>
      <c r="V848" s="41"/>
      <c r="W848" s="41"/>
      <c r="X848" s="41"/>
      <c r="Y848" s="41"/>
      <c r="Z848" s="41"/>
      <c r="AA848" s="41"/>
      <c r="AB848" s="41"/>
      <c r="AC848" s="41"/>
      <c r="AD848" s="41"/>
      <c r="AE848" s="41"/>
      <c r="AT848" s="19" t="s">
        <v>194</v>
      </c>
      <c r="AU848" s="19" t="s">
        <v>90</v>
      </c>
    </row>
    <row r="849" s="13" customFormat="1">
      <c r="A849" s="13"/>
      <c r="B849" s="252"/>
      <c r="C849" s="253"/>
      <c r="D849" s="245" t="s">
        <v>196</v>
      </c>
      <c r="E849" s="254" t="s">
        <v>1</v>
      </c>
      <c r="F849" s="255" t="s">
        <v>4168</v>
      </c>
      <c r="G849" s="253"/>
      <c r="H849" s="254" t="s">
        <v>1</v>
      </c>
      <c r="I849" s="256"/>
      <c r="J849" s="253"/>
      <c r="K849" s="253"/>
      <c r="L849" s="257"/>
      <c r="M849" s="258"/>
      <c r="N849" s="259"/>
      <c r="O849" s="259"/>
      <c r="P849" s="259"/>
      <c r="Q849" s="259"/>
      <c r="R849" s="259"/>
      <c r="S849" s="259"/>
      <c r="T849" s="26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61" t="s">
        <v>196</v>
      </c>
      <c r="AU849" s="261" t="s">
        <v>90</v>
      </c>
      <c r="AV849" s="13" t="s">
        <v>86</v>
      </c>
      <c r="AW849" s="13" t="s">
        <v>38</v>
      </c>
      <c r="AX849" s="13" t="s">
        <v>82</v>
      </c>
      <c r="AY849" s="261" t="s">
        <v>183</v>
      </c>
    </row>
    <row r="850" s="13" customFormat="1">
      <c r="A850" s="13"/>
      <c r="B850" s="252"/>
      <c r="C850" s="253"/>
      <c r="D850" s="245" t="s">
        <v>196</v>
      </c>
      <c r="E850" s="254" t="s">
        <v>1</v>
      </c>
      <c r="F850" s="255" t="s">
        <v>296</v>
      </c>
      <c r="G850" s="253"/>
      <c r="H850" s="254" t="s">
        <v>1</v>
      </c>
      <c r="I850" s="256"/>
      <c r="J850" s="253"/>
      <c r="K850" s="253"/>
      <c r="L850" s="257"/>
      <c r="M850" s="258"/>
      <c r="N850" s="259"/>
      <c r="O850" s="259"/>
      <c r="P850" s="259"/>
      <c r="Q850" s="259"/>
      <c r="R850" s="259"/>
      <c r="S850" s="259"/>
      <c r="T850" s="26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61" t="s">
        <v>196</v>
      </c>
      <c r="AU850" s="261" t="s">
        <v>90</v>
      </c>
      <c r="AV850" s="13" t="s">
        <v>86</v>
      </c>
      <c r="AW850" s="13" t="s">
        <v>38</v>
      </c>
      <c r="AX850" s="13" t="s">
        <v>82</v>
      </c>
      <c r="AY850" s="261" t="s">
        <v>183</v>
      </c>
    </row>
    <row r="851" s="14" customFormat="1">
      <c r="A851" s="14"/>
      <c r="B851" s="262"/>
      <c r="C851" s="263"/>
      <c r="D851" s="245" t="s">
        <v>196</v>
      </c>
      <c r="E851" s="264" t="s">
        <v>1</v>
      </c>
      <c r="F851" s="265" t="s">
        <v>281</v>
      </c>
      <c r="G851" s="263"/>
      <c r="H851" s="266">
        <v>15</v>
      </c>
      <c r="I851" s="267"/>
      <c r="J851" s="263"/>
      <c r="K851" s="263"/>
      <c r="L851" s="268"/>
      <c r="M851" s="269"/>
      <c r="N851" s="270"/>
      <c r="O851" s="270"/>
      <c r="P851" s="270"/>
      <c r="Q851" s="270"/>
      <c r="R851" s="270"/>
      <c r="S851" s="270"/>
      <c r="T851" s="271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72" t="s">
        <v>196</v>
      </c>
      <c r="AU851" s="272" t="s">
        <v>90</v>
      </c>
      <c r="AV851" s="14" t="s">
        <v>90</v>
      </c>
      <c r="AW851" s="14" t="s">
        <v>38</v>
      </c>
      <c r="AX851" s="14" t="s">
        <v>86</v>
      </c>
      <c r="AY851" s="272" t="s">
        <v>183</v>
      </c>
    </row>
    <row r="852" s="2" customFormat="1" ht="24.15" customHeight="1">
      <c r="A852" s="41"/>
      <c r="B852" s="42"/>
      <c r="C852" s="232" t="s">
        <v>929</v>
      </c>
      <c r="D852" s="232" t="s">
        <v>186</v>
      </c>
      <c r="E852" s="233" t="s">
        <v>3185</v>
      </c>
      <c r="F852" s="234" t="s">
        <v>3186</v>
      </c>
      <c r="G852" s="235" t="s">
        <v>231</v>
      </c>
      <c r="H852" s="236">
        <v>15</v>
      </c>
      <c r="I852" s="237"/>
      <c r="J852" s="238">
        <f>ROUND(I852*H852,2)</f>
        <v>0</v>
      </c>
      <c r="K852" s="234" t="s">
        <v>190</v>
      </c>
      <c r="L852" s="47"/>
      <c r="M852" s="239" t="s">
        <v>1</v>
      </c>
      <c r="N852" s="240" t="s">
        <v>47</v>
      </c>
      <c r="O852" s="94"/>
      <c r="P852" s="241">
        <f>O852*H852</f>
        <v>0</v>
      </c>
      <c r="Q852" s="241">
        <v>0</v>
      </c>
      <c r="R852" s="241">
        <f>Q852*H852</f>
        <v>0</v>
      </c>
      <c r="S852" s="241">
        <v>0</v>
      </c>
      <c r="T852" s="242">
        <f>S852*H852</f>
        <v>0</v>
      </c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R852" s="243" t="s">
        <v>684</v>
      </c>
      <c r="AT852" s="243" t="s">
        <v>186</v>
      </c>
      <c r="AU852" s="243" t="s">
        <v>90</v>
      </c>
      <c r="AY852" s="19" t="s">
        <v>183</v>
      </c>
      <c r="BE852" s="244">
        <f>IF(N852="základní",J852,0)</f>
        <v>0</v>
      </c>
      <c r="BF852" s="244">
        <f>IF(N852="snížená",J852,0)</f>
        <v>0</v>
      </c>
      <c r="BG852" s="244">
        <f>IF(N852="zákl. přenesená",J852,0)</f>
        <v>0</v>
      </c>
      <c r="BH852" s="244">
        <f>IF(N852="sníž. přenesená",J852,0)</f>
        <v>0</v>
      </c>
      <c r="BI852" s="244">
        <f>IF(N852="nulová",J852,0)</f>
        <v>0</v>
      </c>
      <c r="BJ852" s="19" t="s">
        <v>86</v>
      </c>
      <c r="BK852" s="244">
        <f>ROUND(I852*H852,2)</f>
        <v>0</v>
      </c>
      <c r="BL852" s="19" t="s">
        <v>684</v>
      </c>
      <c r="BM852" s="243" t="s">
        <v>4169</v>
      </c>
    </row>
    <row r="853" s="2" customFormat="1">
      <c r="A853" s="41"/>
      <c r="B853" s="42"/>
      <c r="C853" s="43"/>
      <c r="D853" s="245" t="s">
        <v>192</v>
      </c>
      <c r="E853" s="43"/>
      <c r="F853" s="246" t="s">
        <v>3188</v>
      </c>
      <c r="G853" s="43"/>
      <c r="H853" s="43"/>
      <c r="I853" s="247"/>
      <c r="J853" s="43"/>
      <c r="K853" s="43"/>
      <c r="L853" s="47"/>
      <c r="M853" s="248"/>
      <c r="N853" s="249"/>
      <c r="O853" s="94"/>
      <c r="P853" s="94"/>
      <c r="Q853" s="94"/>
      <c r="R853" s="94"/>
      <c r="S853" s="94"/>
      <c r="T853" s="95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T853" s="19" t="s">
        <v>192</v>
      </c>
      <c r="AU853" s="19" t="s">
        <v>90</v>
      </c>
    </row>
    <row r="854" s="2" customFormat="1">
      <c r="A854" s="41"/>
      <c r="B854" s="42"/>
      <c r="C854" s="43"/>
      <c r="D854" s="250" t="s">
        <v>194</v>
      </c>
      <c r="E854" s="43"/>
      <c r="F854" s="251" t="s">
        <v>3189</v>
      </c>
      <c r="G854" s="43"/>
      <c r="H854" s="43"/>
      <c r="I854" s="247"/>
      <c r="J854" s="43"/>
      <c r="K854" s="43"/>
      <c r="L854" s="47"/>
      <c r="M854" s="248"/>
      <c r="N854" s="249"/>
      <c r="O854" s="94"/>
      <c r="P854" s="94"/>
      <c r="Q854" s="94"/>
      <c r="R854" s="94"/>
      <c r="S854" s="94"/>
      <c r="T854" s="95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T854" s="19" t="s">
        <v>194</v>
      </c>
      <c r="AU854" s="19" t="s">
        <v>90</v>
      </c>
    </row>
    <row r="855" s="13" customFormat="1">
      <c r="A855" s="13"/>
      <c r="B855" s="252"/>
      <c r="C855" s="253"/>
      <c r="D855" s="245" t="s">
        <v>196</v>
      </c>
      <c r="E855" s="254" t="s">
        <v>1</v>
      </c>
      <c r="F855" s="255" t="s">
        <v>4168</v>
      </c>
      <c r="G855" s="253"/>
      <c r="H855" s="254" t="s">
        <v>1</v>
      </c>
      <c r="I855" s="256"/>
      <c r="J855" s="253"/>
      <c r="K855" s="253"/>
      <c r="L855" s="257"/>
      <c r="M855" s="258"/>
      <c r="N855" s="259"/>
      <c r="O855" s="259"/>
      <c r="P855" s="259"/>
      <c r="Q855" s="259"/>
      <c r="R855" s="259"/>
      <c r="S855" s="259"/>
      <c r="T855" s="26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61" t="s">
        <v>196</v>
      </c>
      <c r="AU855" s="261" t="s">
        <v>90</v>
      </c>
      <c r="AV855" s="13" t="s">
        <v>86</v>
      </c>
      <c r="AW855" s="13" t="s">
        <v>38</v>
      </c>
      <c r="AX855" s="13" t="s">
        <v>82</v>
      </c>
      <c r="AY855" s="261" t="s">
        <v>183</v>
      </c>
    </row>
    <row r="856" s="13" customFormat="1">
      <c r="A856" s="13"/>
      <c r="B856" s="252"/>
      <c r="C856" s="253"/>
      <c r="D856" s="245" t="s">
        <v>196</v>
      </c>
      <c r="E856" s="254" t="s">
        <v>1</v>
      </c>
      <c r="F856" s="255" t="s">
        <v>296</v>
      </c>
      <c r="G856" s="253"/>
      <c r="H856" s="254" t="s">
        <v>1</v>
      </c>
      <c r="I856" s="256"/>
      <c r="J856" s="253"/>
      <c r="K856" s="253"/>
      <c r="L856" s="257"/>
      <c r="M856" s="258"/>
      <c r="N856" s="259"/>
      <c r="O856" s="259"/>
      <c r="P856" s="259"/>
      <c r="Q856" s="259"/>
      <c r="R856" s="259"/>
      <c r="S856" s="259"/>
      <c r="T856" s="26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61" t="s">
        <v>196</v>
      </c>
      <c r="AU856" s="261" t="s">
        <v>90</v>
      </c>
      <c r="AV856" s="13" t="s">
        <v>86</v>
      </c>
      <c r="AW856" s="13" t="s">
        <v>38</v>
      </c>
      <c r="AX856" s="13" t="s">
        <v>82</v>
      </c>
      <c r="AY856" s="261" t="s">
        <v>183</v>
      </c>
    </row>
    <row r="857" s="14" customFormat="1">
      <c r="A857" s="14"/>
      <c r="B857" s="262"/>
      <c r="C857" s="263"/>
      <c r="D857" s="245" t="s">
        <v>196</v>
      </c>
      <c r="E857" s="264" t="s">
        <v>1</v>
      </c>
      <c r="F857" s="265" t="s">
        <v>281</v>
      </c>
      <c r="G857" s="263"/>
      <c r="H857" s="266">
        <v>15</v>
      </c>
      <c r="I857" s="267"/>
      <c r="J857" s="263"/>
      <c r="K857" s="263"/>
      <c r="L857" s="268"/>
      <c r="M857" s="269"/>
      <c r="N857" s="270"/>
      <c r="O857" s="270"/>
      <c r="P857" s="270"/>
      <c r="Q857" s="270"/>
      <c r="R857" s="270"/>
      <c r="S857" s="270"/>
      <c r="T857" s="271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72" t="s">
        <v>196</v>
      </c>
      <c r="AU857" s="272" t="s">
        <v>90</v>
      </c>
      <c r="AV857" s="14" t="s">
        <v>90</v>
      </c>
      <c r="AW857" s="14" t="s">
        <v>38</v>
      </c>
      <c r="AX857" s="14" t="s">
        <v>86</v>
      </c>
      <c r="AY857" s="272" t="s">
        <v>183</v>
      </c>
    </row>
    <row r="858" s="2" customFormat="1" ht="24.15" customHeight="1">
      <c r="A858" s="41"/>
      <c r="B858" s="42"/>
      <c r="C858" s="232" t="s">
        <v>935</v>
      </c>
      <c r="D858" s="232" t="s">
        <v>186</v>
      </c>
      <c r="E858" s="233" t="s">
        <v>1721</v>
      </c>
      <c r="F858" s="234" t="s">
        <v>1722</v>
      </c>
      <c r="G858" s="235" t="s">
        <v>231</v>
      </c>
      <c r="H858" s="236">
        <v>30</v>
      </c>
      <c r="I858" s="237"/>
      <c r="J858" s="238">
        <f>ROUND(I858*H858,2)</f>
        <v>0</v>
      </c>
      <c r="K858" s="234" t="s">
        <v>190</v>
      </c>
      <c r="L858" s="47"/>
      <c r="M858" s="239" t="s">
        <v>1</v>
      </c>
      <c r="N858" s="240" t="s">
        <v>47</v>
      </c>
      <c r="O858" s="94"/>
      <c r="P858" s="241">
        <f>O858*H858</f>
        <v>0</v>
      </c>
      <c r="Q858" s="241">
        <v>0.14000000000000001</v>
      </c>
      <c r="R858" s="241">
        <f>Q858*H858</f>
        <v>4.2000000000000002</v>
      </c>
      <c r="S858" s="241">
        <v>0</v>
      </c>
      <c r="T858" s="242">
        <f>S858*H858</f>
        <v>0</v>
      </c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R858" s="243" t="s">
        <v>684</v>
      </c>
      <c r="AT858" s="243" t="s">
        <v>186</v>
      </c>
      <c r="AU858" s="243" t="s">
        <v>90</v>
      </c>
      <c r="AY858" s="19" t="s">
        <v>183</v>
      </c>
      <c r="BE858" s="244">
        <f>IF(N858="základní",J858,0)</f>
        <v>0</v>
      </c>
      <c r="BF858" s="244">
        <f>IF(N858="snížená",J858,0)</f>
        <v>0</v>
      </c>
      <c r="BG858" s="244">
        <f>IF(N858="zákl. přenesená",J858,0)</f>
        <v>0</v>
      </c>
      <c r="BH858" s="244">
        <f>IF(N858="sníž. přenesená",J858,0)</f>
        <v>0</v>
      </c>
      <c r="BI858" s="244">
        <f>IF(N858="nulová",J858,0)</f>
        <v>0</v>
      </c>
      <c r="BJ858" s="19" t="s">
        <v>86</v>
      </c>
      <c r="BK858" s="244">
        <f>ROUND(I858*H858,2)</f>
        <v>0</v>
      </c>
      <c r="BL858" s="19" t="s">
        <v>684</v>
      </c>
      <c r="BM858" s="243" t="s">
        <v>4170</v>
      </c>
    </row>
    <row r="859" s="2" customFormat="1">
      <c r="A859" s="41"/>
      <c r="B859" s="42"/>
      <c r="C859" s="43"/>
      <c r="D859" s="245" t="s">
        <v>192</v>
      </c>
      <c r="E859" s="43"/>
      <c r="F859" s="246" t="s">
        <v>1724</v>
      </c>
      <c r="G859" s="43"/>
      <c r="H859" s="43"/>
      <c r="I859" s="247"/>
      <c r="J859" s="43"/>
      <c r="K859" s="43"/>
      <c r="L859" s="47"/>
      <c r="M859" s="248"/>
      <c r="N859" s="249"/>
      <c r="O859" s="94"/>
      <c r="P859" s="94"/>
      <c r="Q859" s="94"/>
      <c r="R859" s="94"/>
      <c r="S859" s="94"/>
      <c r="T859" s="95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T859" s="19" t="s">
        <v>192</v>
      </c>
      <c r="AU859" s="19" t="s">
        <v>90</v>
      </c>
    </row>
    <row r="860" s="2" customFormat="1">
      <c r="A860" s="41"/>
      <c r="B860" s="42"/>
      <c r="C860" s="43"/>
      <c r="D860" s="250" t="s">
        <v>194</v>
      </c>
      <c r="E860" s="43"/>
      <c r="F860" s="251" t="s">
        <v>1725</v>
      </c>
      <c r="G860" s="43"/>
      <c r="H860" s="43"/>
      <c r="I860" s="247"/>
      <c r="J860" s="43"/>
      <c r="K860" s="43"/>
      <c r="L860" s="47"/>
      <c r="M860" s="248"/>
      <c r="N860" s="249"/>
      <c r="O860" s="94"/>
      <c r="P860" s="94"/>
      <c r="Q860" s="94"/>
      <c r="R860" s="94"/>
      <c r="S860" s="94"/>
      <c r="T860" s="95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T860" s="19" t="s">
        <v>194</v>
      </c>
      <c r="AU860" s="19" t="s">
        <v>90</v>
      </c>
    </row>
    <row r="861" s="13" customFormat="1">
      <c r="A861" s="13"/>
      <c r="B861" s="252"/>
      <c r="C861" s="253"/>
      <c r="D861" s="245" t="s">
        <v>196</v>
      </c>
      <c r="E861" s="254" t="s">
        <v>1</v>
      </c>
      <c r="F861" s="255" t="s">
        <v>4168</v>
      </c>
      <c r="G861" s="253"/>
      <c r="H861" s="254" t="s">
        <v>1</v>
      </c>
      <c r="I861" s="256"/>
      <c r="J861" s="253"/>
      <c r="K861" s="253"/>
      <c r="L861" s="257"/>
      <c r="M861" s="258"/>
      <c r="N861" s="259"/>
      <c r="O861" s="259"/>
      <c r="P861" s="259"/>
      <c r="Q861" s="259"/>
      <c r="R861" s="259"/>
      <c r="S861" s="259"/>
      <c r="T861" s="26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61" t="s">
        <v>196</v>
      </c>
      <c r="AU861" s="261" t="s">
        <v>90</v>
      </c>
      <c r="AV861" s="13" t="s">
        <v>86</v>
      </c>
      <c r="AW861" s="13" t="s">
        <v>38</v>
      </c>
      <c r="AX861" s="13" t="s">
        <v>82</v>
      </c>
      <c r="AY861" s="261" t="s">
        <v>183</v>
      </c>
    </row>
    <row r="862" s="13" customFormat="1">
      <c r="A862" s="13"/>
      <c r="B862" s="252"/>
      <c r="C862" s="253"/>
      <c r="D862" s="245" t="s">
        <v>196</v>
      </c>
      <c r="E862" s="254" t="s">
        <v>1</v>
      </c>
      <c r="F862" s="255" t="s">
        <v>296</v>
      </c>
      <c r="G862" s="253"/>
      <c r="H862" s="254" t="s">
        <v>1</v>
      </c>
      <c r="I862" s="256"/>
      <c r="J862" s="253"/>
      <c r="K862" s="253"/>
      <c r="L862" s="257"/>
      <c r="M862" s="258"/>
      <c r="N862" s="259"/>
      <c r="O862" s="259"/>
      <c r="P862" s="259"/>
      <c r="Q862" s="259"/>
      <c r="R862" s="259"/>
      <c r="S862" s="259"/>
      <c r="T862" s="26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61" t="s">
        <v>196</v>
      </c>
      <c r="AU862" s="261" t="s">
        <v>90</v>
      </c>
      <c r="AV862" s="13" t="s">
        <v>86</v>
      </c>
      <c r="AW862" s="13" t="s">
        <v>38</v>
      </c>
      <c r="AX862" s="13" t="s">
        <v>82</v>
      </c>
      <c r="AY862" s="261" t="s">
        <v>183</v>
      </c>
    </row>
    <row r="863" s="14" customFormat="1">
      <c r="A863" s="14"/>
      <c r="B863" s="262"/>
      <c r="C863" s="263"/>
      <c r="D863" s="245" t="s">
        <v>196</v>
      </c>
      <c r="E863" s="264" t="s">
        <v>1</v>
      </c>
      <c r="F863" s="265" t="s">
        <v>4171</v>
      </c>
      <c r="G863" s="263"/>
      <c r="H863" s="266">
        <v>30</v>
      </c>
      <c r="I863" s="267"/>
      <c r="J863" s="263"/>
      <c r="K863" s="263"/>
      <c r="L863" s="268"/>
      <c r="M863" s="269"/>
      <c r="N863" s="270"/>
      <c r="O863" s="270"/>
      <c r="P863" s="270"/>
      <c r="Q863" s="270"/>
      <c r="R863" s="270"/>
      <c r="S863" s="270"/>
      <c r="T863" s="271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72" t="s">
        <v>196</v>
      </c>
      <c r="AU863" s="272" t="s">
        <v>90</v>
      </c>
      <c r="AV863" s="14" t="s">
        <v>90</v>
      </c>
      <c r="AW863" s="14" t="s">
        <v>38</v>
      </c>
      <c r="AX863" s="14" t="s">
        <v>86</v>
      </c>
      <c r="AY863" s="272" t="s">
        <v>183</v>
      </c>
    </row>
    <row r="864" s="2" customFormat="1" ht="33" customHeight="1">
      <c r="A864" s="41"/>
      <c r="B864" s="42"/>
      <c r="C864" s="232" t="s">
        <v>939</v>
      </c>
      <c r="D864" s="232" t="s">
        <v>186</v>
      </c>
      <c r="E864" s="233" t="s">
        <v>4172</v>
      </c>
      <c r="F864" s="234" t="s">
        <v>4173</v>
      </c>
      <c r="G864" s="235" t="s">
        <v>231</v>
      </c>
      <c r="H864" s="236">
        <v>20</v>
      </c>
      <c r="I864" s="237"/>
      <c r="J864" s="238">
        <f>ROUND(I864*H864,2)</f>
        <v>0</v>
      </c>
      <c r="K864" s="234" t="s">
        <v>190</v>
      </c>
      <c r="L864" s="47"/>
      <c r="M864" s="239" t="s">
        <v>1</v>
      </c>
      <c r="N864" s="240" t="s">
        <v>47</v>
      </c>
      <c r="O864" s="94"/>
      <c r="P864" s="241">
        <f>O864*H864</f>
        <v>0</v>
      </c>
      <c r="Q864" s="241">
        <v>0</v>
      </c>
      <c r="R864" s="241">
        <f>Q864*H864</f>
        <v>0</v>
      </c>
      <c r="S864" s="241">
        <v>0</v>
      </c>
      <c r="T864" s="242">
        <f>S864*H864</f>
        <v>0</v>
      </c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R864" s="243" t="s">
        <v>684</v>
      </c>
      <c r="AT864" s="243" t="s">
        <v>186</v>
      </c>
      <c r="AU864" s="243" t="s">
        <v>90</v>
      </c>
      <c r="AY864" s="19" t="s">
        <v>183</v>
      </c>
      <c r="BE864" s="244">
        <f>IF(N864="základní",J864,0)</f>
        <v>0</v>
      </c>
      <c r="BF864" s="244">
        <f>IF(N864="snížená",J864,0)</f>
        <v>0</v>
      </c>
      <c r="BG864" s="244">
        <f>IF(N864="zákl. přenesená",J864,0)</f>
        <v>0</v>
      </c>
      <c r="BH864" s="244">
        <f>IF(N864="sníž. přenesená",J864,0)</f>
        <v>0</v>
      </c>
      <c r="BI864" s="244">
        <f>IF(N864="nulová",J864,0)</f>
        <v>0</v>
      </c>
      <c r="BJ864" s="19" t="s">
        <v>86</v>
      </c>
      <c r="BK864" s="244">
        <f>ROUND(I864*H864,2)</f>
        <v>0</v>
      </c>
      <c r="BL864" s="19" t="s">
        <v>684</v>
      </c>
      <c r="BM864" s="243" t="s">
        <v>4174</v>
      </c>
    </row>
    <row r="865" s="2" customFormat="1">
      <c r="A865" s="41"/>
      <c r="B865" s="42"/>
      <c r="C865" s="43"/>
      <c r="D865" s="245" t="s">
        <v>192</v>
      </c>
      <c r="E865" s="43"/>
      <c r="F865" s="246" t="s">
        <v>4175</v>
      </c>
      <c r="G865" s="43"/>
      <c r="H865" s="43"/>
      <c r="I865" s="247"/>
      <c r="J865" s="43"/>
      <c r="K865" s="43"/>
      <c r="L865" s="47"/>
      <c r="M865" s="248"/>
      <c r="N865" s="249"/>
      <c r="O865" s="94"/>
      <c r="P865" s="94"/>
      <c r="Q865" s="94"/>
      <c r="R865" s="94"/>
      <c r="S865" s="94"/>
      <c r="T865" s="95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T865" s="19" t="s">
        <v>192</v>
      </c>
      <c r="AU865" s="19" t="s">
        <v>90</v>
      </c>
    </row>
    <row r="866" s="2" customFormat="1">
      <c r="A866" s="41"/>
      <c r="B866" s="42"/>
      <c r="C866" s="43"/>
      <c r="D866" s="250" t="s">
        <v>194</v>
      </c>
      <c r="E866" s="43"/>
      <c r="F866" s="251" t="s">
        <v>4176</v>
      </c>
      <c r="G866" s="43"/>
      <c r="H866" s="43"/>
      <c r="I866" s="247"/>
      <c r="J866" s="43"/>
      <c r="K866" s="43"/>
      <c r="L866" s="47"/>
      <c r="M866" s="248"/>
      <c r="N866" s="249"/>
      <c r="O866" s="94"/>
      <c r="P866" s="94"/>
      <c r="Q866" s="94"/>
      <c r="R866" s="94"/>
      <c r="S866" s="94"/>
      <c r="T866" s="95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T866" s="19" t="s">
        <v>194</v>
      </c>
      <c r="AU866" s="19" t="s">
        <v>90</v>
      </c>
    </row>
    <row r="867" s="13" customFormat="1">
      <c r="A867" s="13"/>
      <c r="B867" s="252"/>
      <c r="C867" s="253"/>
      <c r="D867" s="245" t="s">
        <v>196</v>
      </c>
      <c r="E867" s="254" t="s">
        <v>1</v>
      </c>
      <c r="F867" s="255" t="s">
        <v>3812</v>
      </c>
      <c r="G867" s="253"/>
      <c r="H867" s="254" t="s">
        <v>1</v>
      </c>
      <c r="I867" s="256"/>
      <c r="J867" s="253"/>
      <c r="K867" s="253"/>
      <c r="L867" s="257"/>
      <c r="M867" s="258"/>
      <c r="N867" s="259"/>
      <c r="O867" s="259"/>
      <c r="P867" s="259"/>
      <c r="Q867" s="259"/>
      <c r="R867" s="259"/>
      <c r="S867" s="259"/>
      <c r="T867" s="26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61" t="s">
        <v>196</v>
      </c>
      <c r="AU867" s="261" t="s">
        <v>90</v>
      </c>
      <c r="AV867" s="13" t="s">
        <v>86</v>
      </c>
      <c r="AW867" s="13" t="s">
        <v>38</v>
      </c>
      <c r="AX867" s="13" t="s">
        <v>82</v>
      </c>
      <c r="AY867" s="261" t="s">
        <v>183</v>
      </c>
    </row>
    <row r="868" s="14" customFormat="1">
      <c r="A868" s="14"/>
      <c r="B868" s="262"/>
      <c r="C868" s="263"/>
      <c r="D868" s="245" t="s">
        <v>196</v>
      </c>
      <c r="E868" s="264" t="s">
        <v>1</v>
      </c>
      <c r="F868" s="265" t="s">
        <v>252</v>
      </c>
      <c r="G868" s="263"/>
      <c r="H868" s="266">
        <v>20</v>
      </c>
      <c r="I868" s="267"/>
      <c r="J868" s="263"/>
      <c r="K868" s="263"/>
      <c r="L868" s="268"/>
      <c r="M868" s="269"/>
      <c r="N868" s="270"/>
      <c r="O868" s="270"/>
      <c r="P868" s="270"/>
      <c r="Q868" s="270"/>
      <c r="R868" s="270"/>
      <c r="S868" s="270"/>
      <c r="T868" s="271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72" t="s">
        <v>196</v>
      </c>
      <c r="AU868" s="272" t="s">
        <v>90</v>
      </c>
      <c r="AV868" s="14" t="s">
        <v>90</v>
      </c>
      <c r="AW868" s="14" t="s">
        <v>38</v>
      </c>
      <c r="AX868" s="14" t="s">
        <v>86</v>
      </c>
      <c r="AY868" s="272" t="s">
        <v>183</v>
      </c>
    </row>
    <row r="869" s="2" customFormat="1" ht="24.15" customHeight="1">
      <c r="A869" s="41"/>
      <c r="B869" s="42"/>
      <c r="C869" s="274" t="s">
        <v>945</v>
      </c>
      <c r="D869" s="274" t="s">
        <v>222</v>
      </c>
      <c r="E869" s="275" t="s">
        <v>1288</v>
      </c>
      <c r="F869" s="276" t="s">
        <v>1289</v>
      </c>
      <c r="G869" s="277" t="s">
        <v>231</v>
      </c>
      <c r="H869" s="278">
        <v>21</v>
      </c>
      <c r="I869" s="279"/>
      <c r="J869" s="280">
        <f>ROUND(I869*H869,2)</f>
        <v>0</v>
      </c>
      <c r="K869" s="276" t="s">
        <v>190</v>
      </c>
      <c r="L869" s="281"/>
      <c r="M869" s="282" t="s">
        <v>1</v>
      </c>
      <c r="N869" s="283" t="s">
        <v>47</v>
      </c>
      <c r="O869" s="94"/>
      <c r="P869" s="241">
        <f>O869*H869</f>
        <v>0</v>
      </c>
      <c r="Q869" s="241">
        <v>0.0011000000000000001</v>
      </c>
      <c r="R869" s="241">
        <f>Q869*H869</f>
        <v>0.023100000000000002</v>
      </c>
      <c r="S869" s="241">
        <v>0</v>
      </c>
      <c r="T869" s="242">
        <f>S869*H869</f>
        <v>0</v>
      </c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R869" s="243" t="s">
        <v>1733</v>
      </c>
      <c r="AT869" s="243" t="s">
        <v>222</v>
      </c>
      <c r="AU869" s="243" t="s">
        <v>90</v>
      </c>
      <c r="AY869" s="19" t="s">
        <v>183</v>
      </c>
      <c r="BE869" s="244">
        <f>IF(N869="základní",J869,0)</f>
        <v>0</v>
      </c>
      <c r="BF869" s="244">
        <f>IF(N869="snížená",J869,0)</f>
        <v>0</v>
      </c>
      <c r="BG869" s="244">
        <f>IF(N869="zákl. přenesená",J869,0)</f>
        <v>0</v>
      </c>
      <c r="BH869" s="244">
        <f>IF(N869="sníž. přenesená",J869,0)</f>
        <v>0</v>
      </c>
      <c r="BI869" s="244">
        <f>IF(N869="nulová",J869,0)</f>
        <v>0</v>
      </c>
      <c r="BJ869" s="19" t="s">
        <v>86</v>
      </c>
      <c r="BK869" s="244">
        <f>ROUND(I869*H869,2)</f>
        <v>0</v>
      </c>
      <c r="BL869" s="19" t="s">
        <v>684</v>
      </c>
      <c r="BM869" s="243" t="s">
        <v>4177</v>
      </c>
    </row>
    <row r="870" s="2" customFormat="1">
      <c r="A870" s="41"/>
      <c r="B870" s="42"/>
      <c r="C870" s="43"/>
      <c r="D870" s="245" t="s">
        <v>192</v>
      </c>
      <c r="E870" s="43"/>
      <c r="F870" s="246" t="s">
        <v>1289</v>
      </c>
      <c r="G870" s="43"/>
      <c r="H870" s="43"/>
      <c r="I870" s="247"/>
      <c r="J870" s="43"/>
      <c r="K870" s="43"/>
      <c r="L870" s="47"/>
      <c r="M870" s="248"/>
      <c r="N870" s="249"/>
      <c r="O870" s="94"/>
      <c r="P870" s="94"/>
      <c r="Q870" s="94"/>
      <c r="R870" s="94"/>
      <c r="S870" s="94"/>
      <c r="T870" s="95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T870" s="19" t="s">
        <v>192</v>
      </c>
      <c r="AU870" s="19" t="s">
        <v>90</v>
      </c>
    </row>
    <row r="871" s="13" customFormat="1">
      <c r="A871" s="13"/>
      <c r="B871" s="252"/>
      <c r="C871" s="253"/>
      <c r="D871" s="245" t="s">
        <v>196</v>
      </c>
      <c r="E871" s="254" t="s">
        <v>1</v>
      </c>
      <c r="F871" s="255" t="s">
        <v>3812</v>
      </c>
      <c r="G871" s="253"/>
      <c r="H871" s="254" t="s">
        <v>1</v>
      </c>
      <c r="I871" s="256"/>
      <c r="J871" s="253"/>
      <c r="K871" s="253"/>
      <c r="L871" s="257"/>
      <c r="M871" s="258"/>
      <c r="N871" s="259"/>
      <c r="O871" s="259"/>
      <c r="P871" s="259"/>
      <c r="Q871" s="259"/>
      <c r="R871" s="259"/>
      <c r="S871" s="259"/>
      <c r="T871" s="26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61" t="s">
        <v>196</v>
      </c>
      <c r="AU871" s="261" t="s">
        <v>90</v>
      </c>
      <c r="AV871" s="13" t="s">
        <v>86</v>
      </c>
      <c r="AW871" s="13" t="s">
        <v>38</v>
      </c>
      <c r="AX871" s="13" t="s">
        <v>82</v>
      </c>
      <c r="AY871" s="261" t="s">
        <v>183</v>
      </c>
    </row>
    <row r="872" s="14" customFormat="1">
      <c r="A872" s="14"/>
      <c r="B872" s="262"/>
      <c r="C872" s="263"/>
      <c r="D872" s="245" t="s">
        <v>196</v>
      </c>
      <c r="E872" s="264" t="s">
        <v>1</v>
      </c>
      <c r="F872" s="265" t="s">
        <v>4178</v>
      </c>
      <c r="G872" s="263"/>
      <c r="H872" s="266">
        <v>21</v>
      </c>
      <c r="I872" s="267"/>
      <c r="J872" s="263"/>
      <c r="K872" s="263"/>
      <c r="L872" s="268"/>
      <c r="M872" s="269"/>
      <c r="N872" s="270"/>
      <c r="O872" s="270"/>
      <c r="P872" s="270"/>
      <c r="Q872" s="270"/>
      <c r="R872" s="270"/>
      <c r="S872" s="270"/>
      <c r="T872" s="271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72" t="s">
        <v>196</v>
      </c>
      <c r="AU872" s="272" t="s">
        <v>90</v>
      </c>
      <c r="AV872" s="14" t="s">
        <v>90</v>
      </c>
      <c r="AW872" s="14" t="s">
        <v>38</v>
      </c>
      <c r="AX872" s="14" t="s">
        <v>86</v>
      </c>
      <c r="AY872" s="272" t="s">
        <v>183</v>
      </c>
    </row>
    <row r="873" s="2" customFormat="1" ht="24.15" customHeight="1">
      <c r="A873" s="41"/>
      <c r="B873" s="42"/>
      <c r="C873" s="232" t="s">
        <v>949</v>
      </c>
      <c r="D873" s="232" t="s">
        <v>186</v>
      </c>
      <c r="E873" s="233" t="s">
        <v>1726</v>
      </c>
      <c r="F873" s="234" t="s">
        <v>1727</v>
      </c>
      <c r="G873" s="235" t="s">
        <v>231</v>
      </c>
      <c r="H873" s="236">
        <v>30</v>
      </c>
      <c r="I873" s="237"/>
      <c r="J873" s="238">
        <f>ROUND(I873*H873,2)</f>
        <v>0</v>
      </c>
      <c r="K873" s="234" t="s">
        <v>190</v>
      </c>
      <c r="L873" s="47"/>
      <c r="M873" s="239" t="s">
        <v>1</v>
      </c>
      <c r="N873" s="240" t="s">
        <v>47</v>
      </c>
      <c r="O873" s="94"/>
      <c r="P873" s="241">
        <f>O873*H873</f>
        <v>0</v>
      </c>
      <c r="Q873" s="241">
        <v>0</v>
      </c>
      <c r="R873" s="241">
        <f>Q873*H873</f>
        <v>0</v>
      </c>
      <c r="S873" s="241">
        <v>0</v>
      </c>
      <c r="T873" s="242">
        <f>S873*H873</f>
        <v>0</v>
      </c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R873" s="243" t="s">
        <v>684</v>
      </c>
      <c r="AT873" s="243" t="s">
        <v>186</v>
      </c>
      <c r="AU873" s="243" t="s">
        <v>90</v>
      </c>
      <c r="AY873" s="19" t="s">
        <v>183</v>
      </c>
      <c r="BE873" s="244">
        <f>IF(N873="základní",J873,0)</f>
        <v>0</v>
      </c>
      <c r="BF873" s="244">
        <f>IF(N873="snížená",J873,0)</f>
        <v>0</v>
      </c>
      <c r="BG873" s="244">
        <f>IF(N873="zákl. přenesená",J873,0)</f>
        <v>0</v>
      </c>
      <c r="BH873" s="244">
        <f>IF(N873="sníž. přenesená",J873,0)</f>
        <v>0</v>
      </c>
      <c r="BI873" s="244">
        <f>IF(N873="nulová",J873,0)</f>
        <v>0</v>
      </c>
      <c r="BJ873" s="19" t="s">
        <v>86</v>
      </c>
      <c r="BK873" s="244">
        <f>ROUND(I873*H873,2)</f>
        <v>0</v>
      </c>
      <c r="BL873" s="19" t="s">
        <v>684</v>
      </c>
      <c r="BM873" s="243" t="s">
        <v>4179</v>
      </c>
    </row>
    <row r="874" s="2" customFormat="1">
      <c r="A874" s="41"/>
      <c r="B874" s="42"/>
      <c r="C874" s="43"/>
      <c r="D874" s="245" t="s">
        <v>192</v>
      </c>
      <c r="E874" s="43"/>
      <c r="F874" s="246" t="s">
        <v>1729</v>
      </c>
      <c r="G874" s="43"/>
      <c r="H874" s="43"/>
      <c r="I874" s="247"/>
      <c r="J874" s="43"/>
      <c r="K874" s="43"/>
      <c r="L874" s="47"/>
      <c r="M874" s="248"/>
      <c r="N874" s="249"/>
      <c r="O874" s="94"/>
      <c r="P874" s="94"/>
      <c r="Q874" s="94"/>
      <c r="R874" s="94"/>
      <c r="S874" s="94"/>
      <c r="T874" s="95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T874" s="19" t="s">
        <v>192</v>
      </c>
      <c r="AU874" s="19" t="s">
        <v>90</v>
      </c>
    </row>
    <row r="875" s="2" customFormat="1">
      <c r="A875" s="41"/>
      <c r="B875" s="42"/>
      <c r="C875" s="43"/>
      <c r="D875" s="250" t="s">
        <v>194</v>
      </c>
      <c r="E875" s="43"/>
      <c r="F875" s="251" t="s">
        <v>1730</v>
      </c>
      <c r="G875" s="43"/>
      <c r="H875" s="43"/>
      <c r="I875" s="247"/>
      <c r="J875" s="43"/>
      <c r="K875" s="43"/>
      <c r="L875" s="47"/>
      <c r="M875" s="248"/>
      <c r="N875" s="249"/>
      <c r="O875" s="94"/>
      <c r="P875" s="94"/>
      <c r="Q875" s="94"/>
      <c r="R875" s="94"/>
      <c r="S875" s="94"/>
      <c r="T875" s="95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T875" s="19" t="s">
        <v>194</v>
      </c>
      <c r="AU875" s="19" t="s">
        <v>90</v>
      </c>
    </row>
    <row r="876" s="13" customFormat="1">
      <c r="A876" s="13"/>
      <c r="B876" s="252"/>
      <c r="C876" s="253"/>
      <c r="D876" s="245" t="s">
        <v>196</v>
      </c>
      <c r="E876" s="254" t="s">
        <v>1</v>
      </c>
      <c r="F876" s="255" t="s">
        <v>4168</v>
      </c>
      <c r="G876" s="253"/>
      <c r="H876" s="254" t="s">
        <v>1</v>
      </c>
      <c r="I876" s="256"/>
      <c r="J876" s="253"/>
      <c r="K876" s="253"/>
      <c r="L876" s="257"/>
      <c r="M876" s="258"/>
      <c r="N876" s="259"/>
      <c r="O876" s="259"/>
      <c r="P876" s="259"/>
      <c r="Q876" s="259"/>
      <c r="R876" s="259"/>
      <c r="S876" s="259"/>
      <c r="T876" s="26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61" t="s">
        <v>196</v>
      </c>
      <c r="AU876" s="261" t="s">
        <v>90</v>
      </c>
      <c r="AV876" s="13" t="s">
        <v>86</v>
      </c>
      <c r="AW876" s="13" t="s">
        <v>38</v>
      </c>
      <c r="AX876" s="13" t="s">
        <v>82</v>
      </c>
      <c r="AY876" s="261" t="s">
        <v>183</v>
      </c>
    </row>
    <row r="877" s="13" customFormat="1">
      <c r="A877" s="13"/>
      <c r="B877" s="252"/>
      <c r="C877" s="253"/>
      <c r="D877" s="245" t="s">
        <v>196</v>
      </c>
      <c r="E877" s="254" t="s">
        <v>1</v>
      </c>
      <c r="F877" s="255" t="s">
        <v>296</v>
      </c>
      <c r="G877" s="253"/>
      <c r="H877" s="254" t="s">
        <v>1</v>
      </c>
      <c r="I877" s="256"/>
      <c r="J877" s="253"/>
      <c r="K877" s="253"/>
      <c r="L877" s="257"/>
      <c r="M877" s="258"/>
      <c r="N877" s="259"/>
      <c r="O877" s="259"/>
      <c r="P877" s="259"/>
      <c r="Q877" s="259"/>
      <c r="R877" s="259"/>
      <c r="S877" s="259"/>
      <c r="T877" s="26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61" t="s">
        <v>196</v>
      </c>
      <c r="AU877" s="261" t="s">
        <v>90</v>
      </c>
      <c r="AV877" s="13" t="s">
        <v>86</v>
      </c>
      <c r="AW877" s="13" t="s">
        <v>38</v>
      </c>
      <c r="AX877" s="13" t="s">
        <v>82</v>
      </c>
      <c r="AY877" s="261" t="s">
        <v>183</v>
      </c>
    </row>
    <row r="878" s="14" customFormat="1">
      <c r="A878" s="14"/>
      <c r="B878" s="262"/>
      <c r="C878" s="263"/>
      <c r="D878" s="245" t="s">
        <v>196</v>
      </c>
      <c r="E878" s="264" t="s">
        <v>1</v>
      </c>
      <c r="F878" s="265" t="s">
        <v>4171</v>
      </c>
      <c r="G878" s="263"/>
      <c r="H878" s="266">
        <v>30</v>
      </c>
      <c r="I878" s="267"/>
      <c r="J878" s="263"/>
      <c r="K878" s="263"/>
      <c r="L878" s="268"/>
      <c r="M878" s="269"/>
      <c r="N878" s="270"/>
      <c r="O878" s="270"/>
      <c r="P878" s="270"/>
      <c r="Q878" s="270"/>
      <c r="R878" s="270"/>
      <c r="S878" s="270"/>
      <c r="T878" s="271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72" t="s">
        <v>196</v>
      </c>
      <c r="AU878" s="272" t="s">
        <v>90</v>
      </c>
      <c r="AV878" s="14" t="s">
        <v>90</v>
      </c>
      <c r="AW878" s="14" t="s">
        <v>38</v>
      </c>
      <c r="AX878" s="14" t="s">
        <v>86</v>
      </c>
      <c r="AY878" s="272" t="s">
        <v>183</v>
      </c>
    </row>
    <row r="879" s="2" customFormat="1" ht="24.15" customHeight="1">
      <c r="A879" s="41"/>
      <c r="B879" s="42"/>
      <c r="C879" s="274" t="s">
        <v>953</v>
      </c>
      <c r="D879" s="274" t="s">
        <v>222</v>
      </c>
      <c r="E879" s="275" t="s">
        <v>1731</v>
      </c>
      <c r="F879" s="276" t="s">
        <v>1732</v>
      </c>
      <c r="G879" s="277" t="s">
        <v>231</v>
      </c>
      <c r="H879" s="278">
        <v>30</v>
      </c>
      <c r="I879" s="279"/>
      <c r="J879" s="280">
        <f>ROUND(I879*H879,2)</f>
        <v>0</v>
      </c>
      <c r="K879" s="276" t="s">
        <v>190</v>
      </c>
      <c r="L879" s="281"/>
      <c r="M879" s="282" t="s">
        <v>1</v>
      </c>
      <c r="N879" s="283" t="s">
        <v>47</v>
      </c>
      <c r="O879" s="94"/>
      <c r="P879" s="241">
        <f>O879*H879</f>
        <v>0</v>
      </c>
      <c r="Q879" s="241">
        <v>0.00092000000000000003</v>
      </c>
      <c r="R879" s="241">
        <f>Q879*H879</f>
        <v>0.0276</v>
      </c>
      <c r="S879" s="241">
        <v>0</v>
      </c>
      <c r="T879" s="242">
        <f>S879*H879</f>
        <v>0</v>
      </c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R879" s="243" t="s">
        <v>1733</v>
      </c>
      <c r="AT879" s="243" t="s">
        <v>222</v>
      </c>
      <c r="AU879" s="243" t="s">
        <v>90</v>
      </c>
      <c r="AY879" s="19" t="s">
        <v>183</v>
      </c>
      <c r="BE879" s="244">
        <f>IF(N879="základní",J879,0)</f>
        <v>0</v>
      </c>
      <c r="BF879" s="244">
        <f>IF(N879="snížená",J879,0)</f>
        <v>0</v>
      </c>
      <c r="BG879" s="244">
        <f>IF(N879="zákl. přenesená",J879,0)</f>
        <v>0</v>
      </c>
      <c r="BH879" s="244">
        <f>IF(N879="sníž. přenesená",J879,0)</f>
        <v>0</v>
      </c>
      <c r="BI879" s="244">
        <f>IF(N879="nulová",J879,0)</f>
        <v>0</v>
      </c>
      <c r="BJ879" s="19" t="s">
        <v>86</v>
      </c>
      <c r="BK879" s="244">
        <f>ROUND(I879*H879,2)</f>
        <v>0</v>
      </c>
      <c r="BL879" s="19" t="s">
        <v>684</v>
      </c>
      <c r="BM879" s="243" t="s">
        <v>4180</v>
      </c>
    </row>
    <row r="880" s="2" customFormat="1">
      <c r="A880" s="41"/>
      <c r="B880" s="42"/>
      <c r="C880" s="43"/>
      <c r="D880" s="245" t="s">
        <v>192</v>
      </c>
      <c r="E880" s="43"/>
      <c r="F880" s="246" t="s">
        <v>1732</v>
      </c>
      <c r="G880" s="43"/>
      <c r="H880" s="43"/>
      <c r="I880" s="247"/>
      <c r="J880" s="43"/>
      <c r="K880" s="43"/>
      <c r="L880" s="47"/>
      <c r="M880" s="248"/>
      <c r="N880" s="249"/>
      <c r="O880" s="94"/>
      <c r="P880" s="94"/>
      <c r="Q880" s="94"/>
      <c r="R880" s="94"/>
      <c r="S880" s="94"/>
      <c r="T880" s="95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T880" s="19" t="s">
        <v>192</v>
      </c>
      <c r="AU880" s="19" t="s">
        <v>90</v>
      </c>
    </row>
    <row r="881" s="13" customFormat="1">
      <c r="A881" s="13"/>
      <c r="B881" s="252"/>
      <c r="C881" s="253"/>
      <c r="D881" s="245" t="s">
        <v>196</v>
      </c>
      <c r="E881" s="254" t="s">
        <v>1</v>
      </c>
      <c r="F881" s="255" t="s">
        <v>4168</v>
      </c>
      <c r="G881" s="253"/>
      <c r="H881" s="254" t="s">
        <v>1</v>
      </c>
      <c r="I881" s="256"/>
      <c r="J881" s="253"/>
      <c r="K881" s="253"/>
      <c r="L881" s="257"/>
      <c r="M881" s="258"/>
      <c r="N881" s="259"/>
      <c r="O881" s="259"/>
      <c r="P881" s="259"/>
      <c r="Q881" s="259"/>
      <c r="R881" s="259"/>
      <c r="S881" s="259"/>
      <c r="T881" s="26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61" t="s">
        <v>196</v>
      </c>
      <c r="AU881" s="261" t="s">
        <v>90</v>
      </c>
      <c r="AV881" s="13" t="s">
        <v>86</v>
      </c>
      <c r="AW881" s="13" t="s">
        <v>38</v>
      </c>
      <c r="AX881" s="13" t="s">
        <v>82</v>
      </c>
      <c r="AY881" s="261" t="s">
        <v>183</v>
      </c>
    </row>
    <row r="882" s="13" customFormat="1">
      <c r="A882" s="13"/>
      <c r="B882" s="252"/>
      <c r="C882" s="253"/>
      <c r="D882" s="245" t="s">
        <v>196</v>
      </c>
      <c r="E882" s="254" t="s">
        <v>1</v>
      </c>
      <c r="F882" s="255" t="s">
        <v>296</v>
      </c>
      <c r="G882" s="253"/>
      <c r="H882" s="254" t="s">
        <v>1</v>
      </c>
      <c r="I882" s="256"/>
      <c r="J882" s="253"/>
      <c r="K882" s="253"/>
      <c r="L882" s="257"/>
      <c r="M882" s="258"/>
      <c r="N882" s="259"/>
      <c r="O882" s="259"/>
      <c r="P882" s="259"/>
      <c r="Q882" s="259"/>
      <c r="R882" s="259"/>
      <c r="S882" s="259"/>
      <c r="T882" s="26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61" t="s">
        <v>196</v>
      </c>
      <c r="AU882" s="261" t="s">
        <v>90</v>
      </c>
      <c r="AV882" s="13" t="s">
        <v>86</v>
      </c>
      <c r="AW882" s="13" t="s">
        <v>38</v>
      </c>
      <c r="AX882" s="13" t="s">
        <v>82</v>
      </c>
      <c r="AY882" s="261" t="s">
        <v>183</v>
      </c>
    </row>
    <row r="883" s="14" customFormat="1">
      <c r="A883" s="14"/>
      <c r="B883" s="262"/>
      <c r="C883" s="263"/>
      <c r="D883" s="245" t="s">
        <v>196</v>
      </c>
      <c r="E883" s="264" t="s">
        <v>1</v>
      </c>
      <c r="F883" s="265" t="s">
        <v>4171</v>
      </c>
      <c r="G883" s="263"/>
      <c r="H883" s="266">
        <v>30</v>
      </c>
      <c r="I883" s="267"/>
      <c r="J883" s="263"/>
      <c r="K883" s="263"/>
      <c r="L883" s="268"/>
      <c r="M883" s="269"/>
      <c r="N883" s="270"/>
      <c r="O883" s="270"/>
      <c r="P883" s="270"/>
      <c r="Q883" s="270"/>
      <c r="R883" s="270"/>
      <c r="S883" s="270"/>
      <c r="T883" s="271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72" t="s">
        <v>196</v>
      </c>
      <c r="AU883" s="272" t="s">
        <v>90</v>
      </c>
      <c r="AV883" s="14" t="s">
        <v>90</v>
      </c>
      <c r="AW883" s="14" t="s">
        <v>38</v>
      </c>
      <c r="AX883" s="14" t="s">
        <v>86</v>
      </c>
      <c r="AY883" s="272" t="s">
        <v>183</v>
      </c>
    </row>
    <row r="884" s="12" customFormat="1" ht="25.92" customHeight="1">
      <c r="A884" s="12"/>
      <c r="B884" s="216"/>
      <c r="C884" s="217"/>
      <c r="D884" s="218" t="s">
        <v>81</v>
      </c>
      <c r="E884" s="219" t="s">
        <v>2181</v>
      </c>
      <c r="F884" s="219" t="s">
        <v>4181</v>
      </c>
      <c r="G884" s="217"/>
      <c r="H884" s="217"/>
      <c r="I884" s="220"/>
      <c r="J884" s="221">
        <f>BK884</f>
        <v>0</v>
      </c>
      <c r="K884" s="217"/>
      <c r="L884" s="222"/>
      <c r="M884" s="223"/>
      <c r="N884" s="224"/>
      <c r="O884" s="224"/>
      <c r="P884" s="225">
        <f>P885</f>
        <v>0</v>
      </c>
      <c r="Q884" s="224"/>
      <c r="R884" s="225">
        <f>R885</f>
        <v>42.170960000000001</v>
      </c>
      <c r="S884" s="224"/>
      <c r="T884" s="226">
        <f>T885</f>
        <v>3.4100000000000001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227" t="s">
        <v>86</v>
      </c>
      <c r="AT884" s="228" t="s">
        <v>81</v>
      </c>
      <c r="AU884" s="228" t="s">
        <v>82</v>
      </c>
      <c r="AY884" s="227" t="s">
        <v>183</v>
      </c>
      <c r="BK884" s="229">
        <f>BK885</f>
        <v>0</v>
      </c>
    </row>
    <row r="885" s="12" customFormat="1" ht="22.8" customHeight="1">
      <c r="A885" s="12"/>
      <c r="B885" s="216"/>
      <c r="C885" s="217"/>
      <c r="D885" s="218" t="s">
        <v>81</v>
      </c>
      <c r="E885" s="230" t="s">
        <v>3159</v>
      </c>
      <c r="F885" s="230" t="s">
        <v>3160</v>
      </c>
      <c r="G885" s="217"/>
      <c r="H885" s="217"/>
      <c r="I885" s="220"/>
      <c r="J885" s="231">
        <f>BK885</f>
        <v>0</v>
      </c>
      <c r="K885" s="217"/>
      <c r="L885" s="222"/>
      <c r="M885" s="223"/>
      <c r="N885" s="224"/>
      <c r="O885" s="224"/>
      <c r="P885" s="225">
        <f>SUM(P886:P1001)</f>
        <v>0</v>
      </c>
      <c r="Q885" s="224"/>
      <c r="R885" s="225">
        <f>SUM(R886:R1001)</f>
        <v>42.170960000000001</v>
      </c>
      <c r="S885" s="224"/>
      <c r="T885" s="226">
        <f>SUM(T886:T1001)</f>
        <v>3.4100000000000001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27" t="s">
        <v>98</v>
      </c>
      <c r="AT885" s="228" t="s">
        <v>81</v>
      </c>
      <c r="AU885" s="228" t="s">
        <v>86</v>
      </c>
      <c r="AY885" s="227" t="s">
        <v>183</v>
      </c>
      <c r="BK885" s="229">
        <f>SUM(BK886:BK1001)</f>
        <v>0</v>
      </c>
    </row>
    <row r="886" s="2" customFormat="1" ht="62.7" customHeight="1">
      <c r="A886" s="41"/>
      <c r="B886" s="42"/>
      <c r="C886" s="232" t="s">
        <v>959</v>
      </c>
      <c r="D886" s="232" t="s">
        <v>186</v>
      </c>
      <c r="E886" s="233" t="s">
        <v>4182</v>
      </c>
      <c r="F886" s="234" t="s">
        <v>4183</v>
      </c>
      <c r="G886" s="235" t="s">
        <v>231</v>
      </c>
      <c r="H886" s="236">
        <v>17</v>
      </c>
      <c r="I886" s="237"/>
      <c r="J886" s="238">
        <f>ROUND(I886*H886,2)</f>
        <v>0</v>
      </c>
      <c r="K886" s="234" t="s">
        <v>190</v>
      </c>
      <c r="L886" s="47"/>
      <c r="M886" s="239" t="s">
        <v>1</v>
      </c>
      <c r="N886" s="240" t="s">
        <v>47</v>
      </c>
      <c r="O886" s="94"/>
      <c r="P886" s="241">
        <f>O886*H886</f>
        <v>0</v>
      </c>
      <c r="Q886" s="241">
        <v>0</v>
      </c>
      <c r="R886" s="241">
        <f>Q886*H886</f>
        <v>0</v>
      </c>
      <c r="S886" s="241">
        <v>0</v>
      </c>
      <c r="T886" s="242">
        <f>S886*H886</f>
        <v>0</v>
      </c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R886" s="243" t="s">
        <v>684</v>
      </c>
      <c r="AT886" s="243" t="s">
        <v>186</v>
      </c>
      <c r="AU886" s="243" t="s">
        <v>90</v>
      </c>
      <c r="AY886" s="19" t="s">
        <v>183</v>
      </c>
      <c r="BE886" s="244">
        <f>IF(N886="základní",J886,0)</f>
        <v>0</v>
      </c>
      <c r="BF886" s="244">
        <f>IF(N886="snížená",J886,0)</f>
        <v>0</v>
      </c>
      <c r="BG886" s="244">
        <f>IF(N886="zákl. přenesená",J886,0)</f>
        <v>0</v>
      </c>
      <c r="BH886" s="244">
        <f>IF(N886="sníž. přenesená",J886,0)</f>
        <v>0</v>
      </c>
      <c r="BI886" s="244">
        <f>IF(N886="nulová",J886,0)</f>
        <v>0</v>
      </c>
      <c r="BJ886" s="19" t="s">
        <v>86</v>
      </c>
      <c r="BK886" s="244">
        <f>ROUND(I886*H886,2)</f>
        <v>0</v>
      </c>
      <c r="BL886" s="19" t="s">
        <v>684</v>
      </c>
      <c r="BM886" s="243" t="s">
        <v>4184</v>
      </c>
    </row>
    <row r="887" s="2" customFormat="1">
      <c r="A887" s="41"/>
      <c r="B887" s="42"/>
      <c r="C887" s="43"/>
      <c r="D887" s="245" t="s">
        <v>192</v>
      </c>
      <c r="E887" s="43"/>
      <c r="F887" s="246" t="s">
        <v>4183</v>
      </c>
      <c r="G887" s="43"/>
      <c r="H887" s="43"/>
      <c r="I887" s="247"/>
      <c r="J887" s="43"/>
      <c r="K887" s="43"/>
      <c r="L887" s="47"/>
      <c r="M887" s="248"/>
      <c r="N887" s="249"/>
      <c r="O887" s="94"/>
      <c r="P887" s="94"/>
      <c r="Q887" s="94"/>
      <c r="R887" s="94"/>
      <c r="S887" s="94"/>
      <c r="T887" s="95"/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T887" s="19" t="s">
        <v>192</v>
      </c>
      <c r="AU887" s="19" t="s">
        <v>90</v>
      </c>
    </row>
    <row r="888" s="2" customFormat="1">
      <c r="A888" s="41"/>
      <c r="B888" s="42"/>
      <c r="C888" s="43"/>
      <c r="D888" s="250" t="s">
        <v>194</v>
      </c>
      <c r="E888" s="43"/>
      <c r="F888" s="251" t="s">
        <v>4185</v>
      </c>
      <c r="G888" s="43"/>
      <c r="H888" s="43"/>
      <c r="I888" s="247"/>
      <c r="J888" s="43"/>
      <c r="K888" s="43"/>
      <c r="L888" s="47"/>
      <c r="M888" s="248"/>
      <c r="N888" s="249"/>
      <c r="O888" s="94"/>
      <c r="P888" s="94"/>
      <c r="Q888" s="94"/>
      <c r="R888" s="94"/>
      <c r="S888" s="94"/>
      <c r="T888" s="95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T888" s="19" t="s">
        <v>194</v>
      </c>
      <c r="AU888" s="19" t="s">
        <v>90</v>
      </c>
    </row>
    <row r="889" s="2" customFormat="1">
      <c r="A889" s="41"/>
      <c r="B889" s="42"/>
      <c r="C889" s="43"/>
      <c r="D889" s="245" t="s">
        <v>227</v>
      </c>
      <c r="E889" s="43"/>
      <c r="F889" s="273" t="s">
        <v>4186</v>
      </c>
      <c r="G889" s="43"/>
      <c r="H889" s="43"/>
      <c r="I889" s="247"/>
      <c r="J889" s="43"/>
      <c r="K889" s="43"/>
      <c r="L889" s="47"/>
      <c r="M889" s="248"/>
      <c r="N889" s="249"/>
      <c r="O889" s="94"/>
      <c r="P889" s="94"/>
      <c r="Q889" s="94"/>
      <c r="R889" s="94"/>
      <c r="S889" s="94"/>
      <c r="T889" s="95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T889" s="19" t="s">
        <v>227</v>
      </c>
      <c r="AU889" s="19" t="s">
        <v>90</v>
      </c>
    </row>
    <row r="890" s="2" customFormat="1" ht="24.15" customHeight="1">
      <c r="A890" s="41"/>
      <c r="B890" s="42"/>
      <c r="C890" s="232" t="s">
        <v>963</v>
      </c>
      <c r="D890" s="232" t="s">
        <v>186</v>
      </c>
      <c r="E890" s="233" t="s">
        <v>4187</v>
      </c>
      <c r="F890" s="234" t="s">
        <v>4188</v>
      </c>
      <c r="G890" s="235" t="s">
        <v>294</v>
      </c>
      <c r="H890" s="236">
        <v>8</v>
      </c>
      <c r="I890" s="237"/>
      <c r="J890" s="238">
        <f>ROUND(I890*H890,2)</f>
        <v>0</v>
      </c>
      <c r="K890" s="234" t="s">
        <v>190</v>
      </c>
      <c r="L890" s="47"/>
      <c r="M890" s="239" t="s">
        <v>1</v>
      </c>
      <c r="N890" s="240" t="s">
        <v>47</v>
      </c>
      <c r="O890" s="94"/>
      <c r="P890" s="241">
        <f>O890*H890</f>
        <v>0</v>
      </c>
      <c r="Q890" s="241">
        <v>0</v>
      </c>
      <c r="R890" s="241">
        <f>Q890*H890</f>
        <v>0</v>
      </c>
      <c r="S890" s="241">
        <v>0</v>
      </c>
      <c r="T890" s="242">
        <f>S890*H890</f>
        <v>0</v>
      </c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R890" s="243" t="s">
        <v>684</v>
      </c>
      <c r="AT890" s="243" t="s">
        <v>186</v>
      </c>
      <c r="AU890" s="243" t="s">
        <v>90</v>
      </c>
      <c r="AY890" s="19" t="s">
        <v>183</v>
      </c>
      <c r="BE890" s="244">
        <f>IF(N890="základní",J890,0)</f>
        <v>0</v>
      </c>
      <c r="BF890" s="244">
        <f>IF(N890="snížená",J890,0)</f>
        <v>0</v>
      </c>
      <c r="BG890" s="244">
        <f>IF(N890="zákl. přenesená",J890,0)</f>
        <v>0</v>
      </c>
      <c r="BH890" s="244">
        <f>IF(N890="sníž. přenesená",J890,0)</f>
        <v>0</v>
      </c>
      <c r="BI890" s="244">
        <f>IF(N890="nulová",J890,0)</f>
        <v>0</v>
      </c>
      <c r="BJ890" s="19" t="s">
        <v>86</v>
      </c>
      <c r="BK890" s="244">
        <f>ROUND(I890*H890,2)</f>
        <v>0</v>
      </c>
      <c r="BL890" s="19" t="s">
        <v>684</v>
      </c>
      <c r="BM890" s="243" t="s">
        <v>4189</v>
      </c>
    </row>
    <row r="891" s="2" customFormat="1">
      <c r="A891" s="41"/>
      <c r="B891" s="42"/>
      <c r="C891" s="43"/>
      <c r="D891" s="245" t="s">
        <v>192</v>
      </c>
      <c r="E891" s="43"/>
      <c r="F891" s="246" t="s">
        <v>4188</v>
      </c>
      <c r="G891" s="43"/>
      <c r="H891" s="43"/>
      <c r="I891" s="247"/>
      <c r="J891" s="43"/>
      <c r="K891" s="43"/>
      <c r="L891" s="47"/>
      <c r="M891" s="248"/>
      <c r="N891" s="249"/>
      <c r="O891" s="94"/>
      <c r="P891" s="94"/>
      <c r="Q891" s="94"/>
      <c r="R891" s="94"/>
      <c r="S891" s="94"/>
      <c r="T891" s="95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T891" s="19" t="s">
        <v>192</v>
      </c>
      <c r="AU891" s="19" t="s">
        <v>90</v>
      </c>
    </row>
    <row r="892" s="2" customFormat="1">
      <c r="A892" s="41"/>
      <c r="B892" s="42"/>
      <c r="C892" s="43"/>
      <c r="D892" s="250" t="s">
        <v>194</v>
      </c>
      <c r="E892" s="43"/>
      <c r="F892" s="251" t="s">
        <v>4190</v>
      </c>
      <c r="G892" s="43"/>
      <c r="H892" s="43"/>
      <c r="I892" s="247"/>
      <c r="J892" s="43"/>
      <c r="K892" s="43"/>
      <c r="L892" s="47"/>
      <c r="M892" s="248"/>
      <c r="N892" s="249"/>
      <c r="O892" s="94"/>
      <c r="P892" s="94"/>
      <c r="Q892" s="94"/>
      <c r="R892" s="94"/>
      <c r="S892" s="94"/>
      <c r="T892" s="95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T892" s="19" t="s">
        <v>194</v>
      </c>
      <c r="AU892" s="19" t="s">
        <v>90</v>
      </c>
    </row>
    <row r="893" s="2" customFormat="1" ht="49.05" customHeight="1">
      <c r="A893" s="41"/>
      <c r="B893" s="42"/>
      <c r="C893" s="232" t="s">
        <v>969</v>
      </c>
      <c r="D893" s="232" t="s">
        <v>186</v>
      </c>
      <c r="E893" s="233" t="s">
        <v>4191</v>
      </c>
      <c r="F893" s="234" t="s">
        <v>4192</v>
      </c>
      <c r="G893" s="235" t="s">
        <v>231</v>
      </c>
      <c r="H893" s="236">
        <v>100</v>
      </c>
      <c r="I893" s="237"/>
      <c r="J893" s="238">
        <f>ROUND(I893*H893,2)</f>
        <v>0</v>
      </c>
      <c r="K893" s="234" t="s">
        <v>190</v>
      </c>
      <c r="L893" s="47"/>
      <c r="M893" s="239" t="s">
        <v>1</v>
      </c>
      <c r="N893" s="240" t="s">
        <v>47</v>
      </c>
      <c r="O893" s="94"/>
      <c r="P893" s="241">
        <f>O893*H893</f>
        <v>0</v>
      </c>
      <c r="Q893" s="241">
        <v>0</v>
      </c>
      <c r="R893" s="241">
        <f>Q893*H893</f>
        <v>0</v>
      </c>
      <c r="S893" s="241">
        <v>0.0018</v>
      </c>
      <c r="T893" s="242">
        <f>S893*H893</f>
        <v>0.17999999999999999</v>
      </c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R893" s="243" t="s">
        <v>684</v>
      </c>
      <c r="AT893" s="243" t="s">
        <v>186</v>
      </c>
      <c r="AU893" s="243" t="s">
        <v>90</v>
      </c>
      <c r="AY893" s="19" t="s">
        <v>183</v>
      </c>
      <c r="BE893" s="244">
        <f>IF(N893="základní",J893,0)</f>
        <v>0</v>
      </c>
      <c r="BF893" s="244">
        <f>IF(N893="snížená",J893,0)</f>
        <v>0</v>
      </c>
      <c r="BG893" s="244">
        <f>IF(N893="zákl. přenesená",J893,0)</f>
        <v>0</v>
      </c>
      <c r="BH893" s="244">
        <f>IF(N893="sníž. přenesená",J893,0)</f>
        <v>0</v>
      </c>
      <c r="BI893" s="244">
        <f>IF(N893="nulová",J893,0)</f>
        <v>0</v>
      </c>
      <c r="BJ893" s="19" t="s">
        <v>86</v>
      </c>
      <c r="BK893" s="244">
        <f>ROUND(I893*H893,2)</f>
        <v>0</v>
      </c>
      <c r="BL893" s="19" t="s">
        <v>684</v>
      </c>
      <c r="BM893" s="243" t="s">
        <v>4193</v>
      </c>
    </row>
    <row r="894" s="2" customFormat="1">
      <c r="A894" s="41"/>
      <c r="B894" s="42"/>
      <c r="C894" s="43"/>
      <c r="D894" s="245" t="s">
        <v>192</v>
      </c>
      <c r="E894" s="43"/>
      <c r="F894" s="246" t="s">
        <v>4192</v>
      </c>
      <c r="G894" s="43"/>
      <c r="H894" s="43"/>
      <c r="I894" s="247"/>
      <c r="J894" s="43"/>
      <c r="K894" s="43"/>
      <c r="L894" s="47"/>
      <c r="M894" s="248"/>
      <c r="N894" s="249"/>
      <c r="O894" s="94"/>
      <c r="P894" s="94"/>
      <c r="Q894" s="94"/>
      <c r="R894" s="94"/>
      <c r="S894" s="94"/>
      <c r="T894" s="95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T894" s="19" t="s">
        <v>192</v>
      </c>
      <c r="AU894" s="19" t="s">
        <v>90</v>
      </c>
    </row>
    <row r="895" s="2" customFormat="1">
      <c r="A895" s="41"/>
      <c r="B895" s="42"/>
      <c r="C895" s="43"/>
      <c r="D895" s="250" t="s">
        <v>194</v>
      </c>
      <c r="E895" s="43"/>
      <c r="F895" s="251" t="s">
        <v>4194</v>
      </c>
      <c r="G895" s="43"/>
      <c r="H895" s="43"/>
      <c r="I895" s="247"/>
      <c r="J895" s="43"/>
      <c r="K895" s="43"/>
      <c r="L895" s="47"/>
      <c r="M895" s="248"/>
      <c r="N895" s="249"/>
      <c r="O895" s="94"/>
      <c r="P895" s="94"/>
      <c r="Q895" s="94"/>
      <c r="R895" s="94"/>
      <c r="S895" s="94"/>
      <c r="T895" s="95"/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T895" s="19" t="s">
        <v>194</v>
      </c>
      <c r="AU895" s="19" t="s">
        <v>90</v>
      </c>
    </row>
    <row r="896" s="14" customFormat="1">
      <c r="A896" s="14"/>
      <c r="B896" s="262"/>
      <c r="C896" s="263"/>
      <c r="D896" s="245" t="s">
        <v>196</v>
      </c>
      <c r="E896" s="264" t="s">
        <v>1</v>
      </c>
      <c r="F896" s="265" t="s">
        <v>4195</v>
      </c>
      <c r="G896" s="263"/>
      <c r="H896" s="266">
        <v>100</v>
      </c>
      <c r="I896" s="267"/>
      <c r="J896" s="263"/>
      <c r="K896" s="263"/>
      <c r="L896" s="268"/>
      <c r="M896" s="269"/>
      <c r="N896" s="270"/>
      <c r="O896" s="270"/>
      <c r="P896" s="270"/>
      <c r="Q896" s="270"/>
      <c r="R896" s="270"/>
      <c r="S896" s="270"/>
      <c r="T896" s="271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72" t="s">
        <v>196</v>
      </c>
      <c r="AU896" s="272" t="s">
        <v>90</v>
      </c>
      <c r="AV896" s="14" t="s">
        <v>90</v>
      </c>
      <c r="AW896" s="14" t="s">
        <v>38</v>
      </c>
      <c r="AX896" s="14" t="s">
        <v>86</v>
      </c>
      <c r="AY896" s="272" t="s">
        <v>183</v>
      </c>
    </row>
    <row r="897" s="2" customFormat="1" ht="24.15" customHeight="1">
      <c r="A897" s="41"/>
      <c r="B897" s="42"/>
      <c r="C897" s="232" t="s">
        <v>973</v>
      </c>
      <c r="D897" s="232" t="s">
        <v>186</v>
      </c>
      <c r="E897" s="233" t="s">
        <v>4196</v>
      </c>
      <c r="F897" s="234" t="s">
        <v>4197</v>
      </c>
      <c r="G897" s="235" t="s">
        <v>231</v>
      </c>
      <c r="H897" s="236">
        <v>17</v>
      </c>
      <c r="I897" s="237"/>
      <c r="J897" s="238">
        <f>ROUND(I897*H897,2)</f>
        <v>0</v>
      </c>
      <c r="K897" s="234" t="s">
        <v>190</v>
      </c>
      <c r="L897" s="47"/>
      <c r="M897" s="239" t="s">
        <v>1</v>
      </c>
      <c r="N897" s="240" t="s">
        <v>47</v>
      </c>
      <c r="O897" s="94"/>
      <c r="P897" s="241">
        <f>O897*H897</f>
        <v>0</v>
      </c>
      <c r="Q897" s="241">
        <v>0</v>
      </c>
      <c r="R897" s="241">
        <f>Q897*H897</f>
        <v>0</v>
      </c>
      <c r="S897" s="241">
        <v>0.19</v>
      </c>
      <c r="T897" s="242">
        <f>S897*H897</f>
        <v>3.23</v>
      </c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R897" s="243" t="s">
        <v>684</v>
      </c>
      <c r="AT897" s="243" t="s">
        <v>186</v>
      </c>
      <c r="AU897" s="243" t="s">
        <v>90</v>
      </c>
      <c r="AY897" s="19" t="s">
        <v>183</v>
      </c>
      <c r="BE897" s="244">
        <f>IF(N897="základní",J897,0)</f>
        <v>0</v>
      </c>
      <c r="BF897" s="244">
        <f>IF(N897="snížená",J897,0)</f>
        <v>0</v>
      </c>
      <c r="BG897" s="244">
        <f>IF(N897="zákl. přenesená",J897,0)</f>
        <v>0</v>
      </c>
      <c r="BH897" s="244">
        <f>IF(N897="sníž. přenesená",J897,0)</f>
        <v>0</v>
      </c>
      <c r="BI897" s="244">
        <f>IF(N897="nulová",J897,0)</f>
        <v>0</v>
      </c>
      <c r="BJ897" s="19" t="s">
        <v>86</v>
      </c>
      <c r="BK897" s="244">
        <f>ROUND(I897*H897,2)</f>
        <v>0</v>
      </c>
      <c r="BL897" s="19" t="s">
        <v>684</v>
      </c>
      <c r="BM897" s="243" t="s">
        <v>4198</v>
      </c>
    </row>
    <row r="898" s="2" customFormat="1">
      <c r="A898" s="41"/>
      <c r="B898" s="42"/>
      <c r="C898" s="43"/>
      <c r="D898" s="245" t="s">
        <v>192</v>
      </c>
      <c r="E898" s="43"/>
      <c r="F898" s="246" t="s">
        <v>4197</v>
      </c>
      <c r="G898" s="43"/>
      <c r="H898" s="43"/>
      <c r="I898" s="247"/>
      <c r="J898" s="43"/>
      <c r="K898" s="43"/>
      <c r="L898" s="47"/>
      <c r="M898" s="248"/>
      <c r="N898" s="249"/>
      <c r="O898" s="94"/>
      <c r="P898" s="94"/>
      <c r="Q898" s="94"/>
      <c r="R898" s="94"/>
      <c r="S898" s="94"/>
      <c r="T898" s="95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T898" s="19" t="s">
        <v>192</v>
      </c>
      <c r="AU898" s="19" t="s">
        <v>90</v>
      </c>
    </row>
    <row r="899" s="2" customFormat="1">
      <c r="A899" s="41"/>
      <c r="B899" s="42"/>
      <c r="C899" s="43"/>
      <c r="D899" s="250" t="s">
        <v>194</v>
      </c>
      <c r="E899" s="43"/>
      <c r="F899" s="251" t="s">
        <v>4199</v>
      </c>
      <c r="G899" s="43"/>
      <c r="H899" s="43"/>
      <c r="I899" s="247"/>
      <c r="J899" s="43"/>
      <c r="K899" s="43"/>
      <c r="L899" s="47"/>
      <c r="M899" s="248"/>
      <c r="N899" s="249"/>
      <c r="O899" s="94"/>
      <c r="P899" s="94"/>
      <c r="Q899" s="94"/>
      <c r="R899" s="94"/>
      <c r="S899" s="94"/>
      <c r="T899" s="95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T899" s="19" t="s">
        <v>194</v>
      </c>
      <c r="AU899" s="19" t="s">
        <v>90</v>
      </c>
    </row>
    <row r="900" s="2" customFormat="1">
      <c r="A900" s="41"/>
      <c r="B900" s="42"/>
      <c r="C900" s="43"/>
      <c r="D900" s="245" t="s">
        <v>227</v>
      </c>
      <c r="E900" s="43"/>
      <c r="F900" s="273" t="s">
        <v>4200</v>
      </c>
      <c r="G900" s="43"/>
      <c r="H900" s="43"/>
      <c r="I900" s="247"/>
      <c r="J900" s="43"/>
      <c r="K900" s="43"/>
      <c r="L900" s="47"/>
      <c r="M900" s="248"/>
      <c r="N900" s="249"/>
      <c r="O900" s="94"/>
      <c r="P900" s="94"/>
      <c r="Q900" s="94"/>
      <c r="R900" s="94"/>
      <c r="S900" s="94"/>
      <c r="T900" s="95"/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T900" s="19" t="s">
        <v>227</v>
      </c>
      <c r="AU900" s="19" t="s">
        <v>90</v>
      </c>
    </row>
    <row r="901" s="2" customFormat="1" ht="37.8" customHeight="1">
      <c r="A901" s="41"/>
      <c r="B901" s="42"/>
      <c r="C901" s="232" t="s">
        <v>977</v>
      </c>
      <c r="D901" s="232" t="s">
        <v>186</v>
      </c>
      <c r="E901" s="233" t="s">
        <v>4201</v>
      </c>
      <c r="F901" s="234" t="s">
        <v>4202</v>
      </c>
      <c r="G901" s="235" t="s">
        <v>231</v>
      </c>
      <c r="H901" s="236">
        <v>17</v>
      </c>
      <c r="I901" s="237"/>
      <c r="J901" s="238">
        <f>ROUND(I901*H901,2)</f>
        <v>0</v>
      </c>
      <c r="K901" s="234" t="s">
        <v>190</v>
      </c>
      <c r="L901" s="47"/>
      <c r="M901" s="239" t="s">
        <v>1</v>
      </c>
      <c r="N901" s="240" t="s">
        <v>47</v>
      </c>
      <c r="O901" s="94"/>
      <c r="P901" s="241">
        <f>O901*H901</f>
        <v>0</v>
      </c>
      <c r="Q901" s="241">
        <v>0.40000000000000002</v>
      </c>
      <c r="R901" s="241">
        <f>Q901*H901</f>
        <v>6.8000000000000007</v>
      </c>
      <c r="S901" s="241">
        <v>0</v>
      </c>
      <c r="T901" s="242">
        <f>S901*H901</f>
        <v>0</v>
      </c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R901" s="243" t="s">
        <v>684</v>
      </c>
      <c r="AT901" s="243" t="s">
        <v>186</v>
      </c>
      <c r="AU901" s="243" t="s">
        <v>90</v>
      </c>
      <c r="AY901" s="19" t="s">
        <v>183</v>
      </c>
      <c r="BE901" s="244">
        <f>IF(N901="základní",J901,0)</f>
        <v>0</v>
      </c>
      <c r="BF901" s="244">
        <f>IF(N901="snížená",J901,0)</f>
        <v>0</v>
      </c>
      <c r="BG901" s="244">
        <f>IF(N901="zákl. přenesená",J901,0)</f>
        <v>0</v>
      </c>
      <c r="BH901" s="244">
        <f>IF(N901="sníž. přenesená",J901,0)</f>
        <v>0</v>
      </c>
      <c r="BI901" s="244">
        <f>IF(N901="nulová",J901,0)</f>
        <v>0</v>
      </c>
      <c r="BJ901" s="19" t="s">
        <v>86</v>
      </c>
      <c r="BK901" s="244">
        <f>ROUND(I901*H901,2)</f>
        <v>0</v>
      </c>
      <c r="BL901" s="19" t="s">
        <v>684</v>
      </c>
      <c r="BM901" s="243" t="s">
        <v>4203</v>
      </c>
    </row>
    <row r="902" s="2" customFormat="1">
      <c r="A902" s="41"/>
      <c r="B902" s="42"/>
      <c r="C902" s="43"/>
      <c r="D902" s="245" t="s">
        <v>192</v>
      </c>
      <c r="E902" s="43"/>
      <c r="F902" s="246" t="s">
        <v>4202</v>
      </c>
      <c r="G902" s="43"/>
      <c r="H902" s="43"/>
      <c r="I902" s="247"/>
      <c r="J902" s="43"/>
      <c r="K902" s="43"/>
      <c r="L902" s="47"/>
      <c r="M902" s="248"/>
      <c r="N902" s="249"/>
      <c r="O902" s="94"/>
      <c r="P902" s="94"/>
      <c r="Q902" s="94"/>
      <c r="R902" s="94"/>
      <c r="S902" s="94"/>
      <c r="T902" s="95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T902" s="19" t="s">
        <v>192</v>
      </c>
      <c r="AU902" s="19" t="s">
        <v>90</v>
      </c>
    </row>
    <row r="903" s="2" customFormat="1">
      <c r="A903" s="41"/>
      <c r="B903" s="42"/>
      <c r="C903" s="43"/>
      <c r="D903" s="250" t="s">
        <v>194</v>
      </c>
      <c r="E903" s="43"/>
      <c r="F903" s="251" t="s">
        <v>4204</v>
      </c>
      <c r="G903" s="43"/>
      <c r="H903" s="43"/>
      <c r="I903" s="247"/>
      <c r="J903" s="43"/>
      <c r="K903" s="43"/>
      <c r="L903" s="47"/>
      <c r="M903" s="248"/>
      <c r="N903" s="249"/>
      <c r="O903" s="94"/>
      <c r="P903" s="94"/>
      <c r="Q903" s="94"/>
      <c r="R903" s="94"/>
      <c r="S903" s="94"/>
      <c r="T903" s="95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T903" s="19" t="s">
        <v>194</v>
      </c>
      <c r="AU903" s="19" t="s">
        <v>90</v>
      </c>
    </row>
    <row r="904" s="2" customFormat="1" ht="16.5" customHeight="1">
      <c r="A904" s="41"/>
      <c r="B904" s="42"/>
      <c r="C904" s="274" t="s">
        <v>981</v>
      </c>
      <c r="D904" s="274" t="s">
        <v>222</v>
      </c>
      <c r="E904" s="275" t="s">
        <v>4205</v>
      </c>
      <c r="F904" s="276" t="s">
        <v>4206</v>
      </c>
      <c r="G904" s="277" t="s">
        <v>209</v>
      </c>
      <c r="H904" s="278">
        <v>0.40000000000000002</v>
      </c>
      <c r="I904" s="279"/>
      <c r="J904" s="280">
        <f>ROUND(I904*H904,2)</f>
        <v>0</v>
      </c>
      <c r="K904" s="276" t="s">
        <v>190</v>
      </c>
      <c r="L904" s="281"/>
      <c r="M904" s="282" t="s">
        <v>1</v>
      </c>
      <c r="N904" s="283" t="s">
        <v>47</v>
      </c>
      <c r="O904" s="94"/>
      <c r="P904" s="241">
        <f>O904*H904</f>
        <v>0</v>
      </c>
      <c r="Q904" s="241">
        <v>1</v>
      </c>
      <c r="R904" s="241">
        <f>Q904*H904</f>
        <v>0.40000000000000002</v>
      </c>
      <c r="S904" s="241">
        <v>0</v>
      </c>
      <c r="T904" s="242">
        <f>S904*H904</f>
        <v>0</v>
      </c>
      <c r="U904" s="41"/>
      <c r="V904" s="41"/>
      <c r="W904" s="41"/>
      <c r="X904" s="41"/>
      <c r="Y904" s="41"/>
      <c r="Z904" s="41"/>
      <c r="AA904" s="41"/>
      <c r="AB904" s="41"/>
      <c r="AC904" s="41"/>
      <c r="AD904" s="41"/>
      <c r="AE904" s="41"/>
      <c r="AR904" s="243" t="s">
        <v>1733</v>
      </c>
      <c r="AT904" s="243" t="s">
        <v>222</v>
      </c>
      <c r="AU904" s="243" t="s">
        <v>90</v>
      </c>
      <c r="AY904" s="19" t="s">
        <v>183</v>
      </c>
      <c r="BE904" s="244">
        <f>IF(N904="základní",J904,0)</f>
        <v>0</v>
      </c>
      <c r="BF904" s="244">
        <f>IF(N904="snížená",J904,0)</f>
        <v>0</v>
      </c>
      <c r="BG904" s="244">
        <f>IF(N904="zákl. přenesená",J904,0)</f>
        <v>0</v>
      </c>
      <c r="BH904" s="244">
        <f>IF(N904="sníž. přenesená",J904,0)</f>
        <v>0</v>
      </c>
      <c r="BI904" s="244">
        <f>IF(N904="nulová",J904,0)</f>
        <v>0</v>
      </c>
      <c r="BJ904" s="19" t="s">
        <v>86</v>
      </c>
      <c r="BK904" s="244">
        <f>ROUND(I904*H904,2)</f>
        <v>0</v>
      </c>
      <c r="BL904" s="19" t="s">
        <v>684</v>
      </c>
      <c r="BM904" s="243" t="s">
        <v>4207</v>
      </c>
    </row>
    <row r="905" s="2" customFormat="1">
      <c r="A905" s="41"/>
      <c r="B905" s="42"/>
      <c r="C905" s="43"/>
      <c r="D905" s="245" t="s">
        <v>192</v>
      </c>
      <c r="E905" s="43"/>
      <c r="F905" s="246" t="s">
        <v>4206</v>
      </c>
      <c r="G905" s="43"/>
      <c r="H905" s="43"/>
      <c r="I905" s="247"/>
      <c r="J905" s="43"/>
      <c r="K905" s="43"/>
      <c r="L905" s="47"/>
      <c r="M905" s="248"/>
      <c r="N905" s="249"/>
      <c r="O905" s="94"/>
      <c r="P905" s="94"/>
      <c r="Q905" s="94"/>
      <c r="R905" s="94"/>
      <c r="S905" s="94"/>
      <c r="T905" s="95"/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T905" s="19" t="s">
        <v>192</v>
      </c>
      <c r="AU905" s="19" t="s">
        <v>90</v>
      </c>
    </row>
    <row r="906" s="2" customFormat="1" ht="37.8" customHeight="1">
      <c r="A906" s="41"/>
      <c r="B906" s="42"/>
      <c r="C906" s="232" t="s">
        <v>985</v>
      </c>
      <c r="D906" s="232" t="s">
        <v>186</v>
      </c>
      <c r="E906" s="233" t="s">
        <v>4208</v>
      </c>
      <c r="F906" s="234" t="s">
        <v>4209</v>
      </c>
      <c r="G906" s="235" t="s">
        <v>231</v>
      </c>
      <c r="H906" s="236">
        <v>80</v>
      </c>
      <c r="I906" s="237"/>
      <c r="J906" s="238">
        <f>ROUND(I906*H906,2)</f>
        <v>0</v>
      </c>
      <c r="K906" s="234" t="s">
        <v>190</v>
      </c>
      <c r="L906" s="47"/>
      <c r="M906" s="239" t="s">
        <v>1</v>
      </c>
      <c r="N906" s="240" t="s">
        <v>47</v>
      </c>
      <c r="O906" s="94"/>
      <c r="P906" s="241">
        <f>O906*H906</f>
        <v>0</v>
      </c>
      <c r="Q906" s="241">
        <v>0</v>
      </c>
      <c r="R906" s="241">
        <f>Q906*H906</f>
        <v>0</v>
      </c>
      <c r="S906" s="241">
        <v>0</v>
      </c>
      <c r="T906" s="242">
        <f>S906*H906</f>
        <v>0</v>
      </c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R906" s="243" t="s">
        <v>684</v>
      </c>
      <c r="AT906" s="243" t="s">
        <v>186</v>
      </c>
      <c r="AU906" s="243" t="s">
        <v>90</v>
      </c>
      <c r="AY906" s="19" t="s">
        <v>183</v>
      </c>
      <c r="BE906" s="244">
        <f>IF(N906="základní",J906,0)</f>
        <v>0</v>
      </c>
      <c r="BF906" s="244">
        <f>IF(N906="snížená",J906,0)</f>
        <v>0</v>
      </c>
      <c r="BG906" s="244">
        <f>IF(N906="zákl. přenesená",J906,0)</f>
        <v>0</v>
      </c>
      <c r="BH906" s="244">
        <f>IF(N906="sníž. přenesená",J906,0)</f>
        <v>0</v>
      </c>
      <c r="BI906" s="244">
        <f>IF(N906="nulová",J906,0)</f>
        <v>0</v>
      </c>
      <c r="BJ906" s="19" t="s">
        <v>86</v>
      </c>
      <c r="BK906" s="244">
        <f>ROUND(I906*H906,2)</f>
        <v>0</v>
      </c>
      <c r="BL906" s="19" t="s">
        <v>684</v>
      </c>
      <c r="BM906" s="243" t="s">
        <v>4210</v>
      </c>
    </row>
    <row r="907" s="2" customFormat="1">
      <c r="A907" s="41"/>
      <c r="B907" s="42"/>
      <c r="C907" s="43"/>
      <c r="D907" s="245" t="s">
        <v>192</v>
      </c>
      <c r="E907" s="43"/>
      <c r="F907" s="246" t="s">
        <v>4209</v>
      </c>
      <c r="G907" s="43"/>
      <c r="H907" s="43"/>
      <c r="I907" s="247"/>
      <c r="J907" s="43"/>
      <c r="K907" s="43"/>
      <c r="L907" s="47"/>
      <c r="M907" s="248"/>
      <c r="N907" s="249"/>
      <c r="O907" s="94"/>
      <c r="P907" s="94"/>
      <c r="Q907" s="94"/>
      <c r="R907" s="94"/>
      <c r="S907" s="94"/>
      <c r="T907" s="95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T907" s="19" t="s">
        <v>192</v>
      </c>
      <c r="AU907" s="19" t="s">
        <v>90</v>
      </c>
    </row>
    <row r="908" s="2" customFormat="1">
      <c r="A908" s="41"/>
      <c r="B908" s="42"/>
      <c r="C908" s="43"/>
      <c r="D908" s="250" t="s">
        <v>194</v>
      </c>
      <c r="E908" s="43"/>
      <c r="F908" s="251" t="s">
        <v>4211</v>
      </c>
      <c r="G908" s="43"/>
      <c r="H908" s="43"/>
      <c r="I908" s="247"/>
      <c r="J908" s="43"/>
      <c r="K908" s="43"/>
      <c r="L908" s="47"/>
      <c r="M908" s="248"/>
      <c r="N908" s="249"/>
      <c r="O908" s="94"/>
      <c r="P908" s="94"/>
      <c r="Q908" s="94"/>
      <c r="R908" s="94"/>
      <c r="S908" s="94"/>
      <c r="T908" s="95"/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T908" s="19" t="s">
        <v>194</v>
      </c>
      <c r="AU908" s="19" t="s">
        <v>90</v>
      </c>
    </row>
    <row r="909" s="2" customFormat="1">
      <c r="A909" s="41"/>
      <c r="B909" s="42"/>
      <c r="C909" s="43"/>
      <c r="D909" s="245" t="s">
        <v>227</v>
      </c>
      <c r="E909" s="43"/>
      <c r="F909" s="273" t="s">
        <v>4212</v>
      </c>
      <c r="G909" s="43"/>
      <c r="H909" s="43"/>
      <c r="I909" s="247"/>
      <c r="J909" s="43"/>
      <c r="K909" s="43"/>
      <c r="L909" s="47"/>
      <c r="M909" s="248"/>
      <c r="N909" s="249"/>
      <c r="O909" s="94"/>
      <c r="P909" s="94"/>
      <c r="Q909" s="94"/>
      <c r="R909" s="94"/>
      <c r="S909" s="94"/>
      <c r="T909" s="95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T909" s="19" t="s">
        <v>227</v>
      </c>
      <c r="AU909" s="19" t="s">
        <v>90</v>
      </c>
    </row>
    <row r="910" s="14" customFormat="1">
      <c r="A910" s="14"/>
      <c r="B910" s="262"/>
      <c r="C910" s="263"/>
      <c r="D910" s="245" t="s">
        <v>196</v>
      </c>
      <c r="E910" s="264" t="s">
        <v>1</v>
      </c>
      <c r="F910" s="265" t="s">
        <v>4213</v>
      </c>
      <c r="G910" s="263"/>
      <c r="H910" s="266">
        <v>80</v>
      </c>
      <c r="I910" s="267"/>
      <c r="J910" s="263"/>
      <c r="K910" s="263"/>
      <c r="L910" s="268"/>
      <c r="M910" s="269"/>
      <c r="N910" s="270"/>
      <c r="O910" s="270"/>
      <c r="P910" s="270"/>
      <c r="Q910" s="270"/>
      <c r="R910" s="270"/>
      <c r="S910" s="270"/>
      <c r="T910" s="271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72" t="s">
        <v>196</v>
      </c>
      <c r="AU910" s="272" t="s">
        <v>90</v>
      </c>
      <c r="AV910" s="14" t="s">
        <v>90</v>
      </c>
      <c r="AW910" s="14" t="s">
        <v>38</v>
      </c>
      <c r="AX910" s="14" t="s">
        <v>86</v>
      </c>
      <c r="AY910" s="272" t="s">
        <v>183</v>
      </c>
    </row>
    <row r="911" s="2" customFormat="1" ht="24.15" customHeight="1">
      <c r="A911" s="41"/>
      <c r="B911" s="42"/>
      <c r="C911" s="274" t="s">
        <v>989</v>
      </c>
      <c r="D911" s="274" t="s">
        <v>222</v>
      </c>
      <c r="E911" s="275" t="s">
        <v>4214</v>
      </c>
      <c r="F911" s="276" t="s">
        <v>4215</v>
      </c>
      <c r="G911" s="277" t="s">
        <v>231</v>
      </c>
      <c r="H911" s="278">
        <v>80</v>
      </c>
      <c r="I911" s="279"/>
      <c r="J911" s="280">
        <f>ROUND(I911*H911,2)</f>
        <v>0</v>
      </c>
      <c r="K911" s="276" t="s">
        <v>190</v>
      </c>
      <c r="L911" s="281"/>
      <c r="M911" s="282" t="s">
        <v>1</v>
      </c>
      <c r="N911" s="283" t="s">
        <v>47</v>
      </c>
      <c r="O911" s="94"/>
      <c r="P911" s="241">
        <f>O911*H911</f>
        <v>0</v>
      </c>
      <c r="Q911" s="241">
        <v>0.00042999999999999999</v>
      </c>
      <c r="R911" s="241">
        <f>Q911*H911</f>
        <v>0.0344</v>
      </c>
      <c r="S911" s="241">
        <v>0</v>
      </c>
      <c r="T911" s="242">
        <f>S911*H911</f>
        <v>0</v>
      </c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R911" s="243" t="s">
        <v>1733</v>
      </c>
      <c r="AT911" s="243" t="s">
        <v>222</v>
      </c>
      <c r="AU911" s="243" t="s">
        <v>90</v>
      </c>
      <c r="AY911" s="19" t="s">
        <v>183</v>
      </c>
      <c r="BE911" s="244">
        <f>IF(N911="základní",J911,0)</f>
        <v>0</v>
      </c>
      <c r="BF911" s="244">
        <f>IF(N911="snížená",J911,0)</f>
        <v>0</v>
      </c>
      <c r="BG911" s="244">
        <f>IF(N911="zákl. přenesená",J911,0)</f>
        <v>0</v>
      </c>
      <c r="BH911" s="244">
        <f>IF(N911="sníž. přenesená",J911,0)</f>
        <v>0</v>
      </c>
      <c r="BI911" s="244">
        <f>IF(N911="nulová",J911,0)</f>
        <v>0</v>
      </c>
      <c r="BJ911" s="19" t="s">
        <v>86</v>
      </c>
      <c r="BK911" s="244">
        <f>ROUND(I911*H911,2)</f>
        <v>0</v>
      </c>
      <c r="BL911" s="19" t="s">
        <v>684</v>
      </c>
      <c r="BM911" s="243" t="s">
        <v>4216</v>
      </c>
    </row>
    <row r="912" s="2" customFormat="1">
      <c r="A912" s="41"/>
      <c r="B912" s="42"/>
      <c r="C912" s="43"/>
      <c r="D912" s="245" t="s">
        <v>192</v>
      </c>
      <c r="E912" s="43"/>
      <c r="F912" s="246" t="s">
        <v>4215</v>
      </c>
      <c r="G912" s="43"/>
      <c r="H912" s="43"/>
      <c r="I912" s="247"/>
      <c r="J912" s="43"/>
      <c r="K912" s="43"/>
      <c r="L912" s="47"/>
      <c r="M912" s="248"/>
      <c r="N912" s="249"/>
      <c r="O912" s="94"/>
      <c r="P912" s="94"/>
      <c r="Q912" s="94"/>
      <c r="R912" s="94"/>
      <c r="S912" s="94"/>
      <c r="T912" s="95"/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T912" s="19" t="s">
        <v>192</v>
      </c>
      <c r="AU912" s="19" t="s">
        <v>90</v>
      </c>
    </row>
    <row r="913" s="2" customFormat="1" ht="37.8" customHeight="1">
      <c r="A913" s="41"/>
      <c r="B913" s="42"/>
      <c r="C913" s="232" t="s">
        <v>993</v>
      </c>
      <c r="D913" s="232" t="s">
        <v>186</v>
      </c>
      <c r="E913" s="233" t="s">
        <v>4217</v>
      </c>
      <c r="F913" s="234" t="s">
        <v>4218</v>
      </c>
      <c r="G913" s="235" t="s">
        <v>231</v>
      </c>
      <c r="H913" s="236">
        <v>88</v>
      </c>
      <c r="I913" s="237"/>
      <c r="J913" s="238">
        <f>ROUND(I913*H913,2)</f>
        <v>0</v>
      </c>
      <c r="K913" s="234" t="s">
        <v>190</v>
      </c>
      <c r="L913" s="47"/>
      <c r="M913" s="239" t="s">
        <v>1</v>
      </c>
      <c r="N913" s="240" t="s">
        <v>47</v>
      </c>
      <c r="O913" s="94"/>
      <c r="P913" s="241">
        <f>O913*H913</f>
        <v>0</v>
      </c>
      <c r="Q913" s="241">
        <v>0</v>
      </c>
      <c r="R913" s="241">
        <f>Q913*H913</f>
        <v>0</v>
      </c>
      <c r="S913" s="241">
        <v>0</v>
      </c>
      <c r="T913" s="242">
        <f>S913*H913</f>
        <v>0</v>
      </c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R913" s="243" t="s">
        <v>684</v>
      </c>
      <c r="AT913" s="243" t="s">
        <v>186</v>
      </c>
      <c r="AU913" s="243" t="s">
        <v>90</v>
      </c>
      <c r="AY913" s="19" t="s">
        <v>183</v>
      </c>
      <c r="BE913" s="244">
        <f>IF(N913="základní",J913,0)</f>
        <v>0</v>
      </c>
      <c r="BF913" s="244">
        <f>IF(N913="snížená",J913,0)</f>
        <v>0</v>
      </c>
      <c r="BG913" s="244">
        <f>IF(N913="zákl. přenesená",J913,0)</f>
        <v>0</v>
      </c>
      <c r="BH913" s="244">
        <f>IF(N913="sníž. přenesená",J913,0)</f>
        <v>0</v>
      </c>
      <c r="BI913" s="244">
        <f>IF(N913="nulová",J913,0)</f>
        <v>0</v>
      </c>
      <c r="BJ913" s="19" t="s">
        <v>86</v>
      </c>
      <c r="BK913" s="244">
        <f>ROUND(I913*H913,2)</f>
        <v>0</v>
      </c>
      <c r="BL913" s="19" t="s">
        <v>684</v>
      </c>
      <c r="BM913" s="243" t="s">
        <v>4219</v>
      </c>
    </row>
    <row r="914" s="2" customFormat="1">
      <c r="A914" s="41"/>
      <c r="B914" s="42"/>
      <c r="C914" s="43"/>
      <c r="D914" s="245" t="s">
        <v>192</v>
      </c>
      <c r="E914" s="43"/>
      <c r="F914" s="246" t="s">
        <v>4218</v>
      </c>
      <c r="G914" s="43"/>
      <c r="H914" s="43"/>
      <c r="I914" s="247"/>
      <c r="J914" s="43"/>
      <c r="K914" s="43"/>
      <c r="L914" s="47"/>
      <c r="M914" s="248"/>
      <c r="N914" s="249"/>
      <c r="O914" s="94"/>
      <c r="P914" s="94"/>
      <c r="Q914" s="94"/>
      <c r="R914" s="94"/>
      <c r="S914" s="94"/>
      <c r="T914" s="95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T914" s="19" t="s">
        <v>192</v>
      </c>
      <c r="AU914" s="19" t="s">
        <v>90</v>
      </c>
    </row>
    <row r="915" s="2" customFormat="1">
      <c r="A915" s="41"/>
      <c r="B915" s="42"/>
      <c r="C915" s="43"/>
      <c r="D915" s="250" t="s">
        <v>194</v>
      </c>
      <c r="E915" s="43"/>
      <c r="F915" s="251" t="s">
        <v>4220</v>
      </c>
      <c r="G915" s="43"/>
      <c r="H915" s="43"/>
      <c r="I915" s="247"/>
      <c r="J915" s="43"/>
      <c r="K915" s="43"/>
      <c r="L915" s="47"/>
      <c r="M915" s="248"/>
      <c r="N915" s="249"/>
      <c r="O915" s="94"/>
      <c r="P915" s="94"/>
      <c r="Q915" s="94"/>
      <c r="R915" s="94"/>
      <c r="S915" s="94"/>
      <c r="T915" s="95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T915" s="19" t="s">
        <v>194</v>
      </c>
      <c r="AU915" s="19" t="s">
        <v>90</v>
      </c>
    </row>
    <row r="916" s="2" customFormat="1">
      <c r="A916" s="41"/>
      <c r="B916" s="42"/>
      <c r="C916" s="43"/>
      <c r="D916" s="245" t="s">
        <v>227</v>
      </c>
      <c r="E916" s="43"/>
      <c r="F916" s="273" t="s">
        <v>4221</v>
      </c>
      <c r="G916" s="43"/>
      <c r="H916" s="43"/>
      <c r="I916" s="247"/>
      <c r="J916" s="43"/>
      <c r="K916" s="43"/>
      <c r="L916" s="47"/>
      <c r="M916" s="248"/>
      <c r="N916" s="249"/>
      <c r="O916" s="94"/>
      <c r="P916" s="94"/>
      <c r="Q916" s="94"/>
      <c r="R916" s="94"/>
      <c r="S916" s="94"/>
      <c r="T916" s="95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T916" s="19" t="s">
        <v>227</v>
      </c>
      <c r="AU916" s="19" t="s">
        <v>90</v>
      </c>
    </row>
    <row r="917" s="14" customFormat="1">
      <c r="A917" s="14"/>
      <c r="B917" s="262"/>
      <c r="C917" s="263"/>
      <c r="D917" s="245" t="s">
        <v>196</v>
      </c>
      <c r="E917" s="264" t="s">
        <v>1</v>
      </c>
      <c r="F917" s="265" t="s">
        <v>4222</v>
      </c>
      <c r="G917" s="263"/>
      <c r="H917" s="266">
        <v>88</v>
      </c>
      <c r="I917" s="267"/>
      <c r="J917" s="263"/>
      <c r="K917" s="263"/>
      <c r="L917" s="268"/>
      <c r="M917" s="269"/>
      <c r="N917" s="270"/>
      <c r="O917" s="270"/>
      <c r="P917" s="270"/>
      <c r="Q917" s="270"/>
      <c r="R917" s="270"/>
      <c r="S917" s="270"/>
      <c r="T917" s="271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72" t="s">
        <v>196</v>
      </c>
      <c r="AU917" s="272" t="s">
        <v>90</v>
      </c>
      <c r="AV917" s="14" t="s">
        <v>90</v>
      </c>
      <c r="AW917" s="14" t="s">
        <v>38</v>
      </c>
      <c r="AX917" s="14" t="s">
        <v>86</v>
      </c>
      <c r="AY917" s="272" t="s">
        <v>183</v>
      </c>
    </row>
    <row r="918" s="2" customFormat="1" ht="66.75" customHeight="1">
      <c r="A918" s="41"/>
      <c r="B918" s="42"/>
      <c r="C918" s="232" t="s">
        <v>997</v>
      </c>
      <c r="D918" s="232" t="s">
        <v>186</v>
      </c>
      <c r="E918" s="233" t="s">
        <v>4223</v>
      </c>
      <c r="F918" s="234" t="s">
        <v>4224</v>
      </c>
      <c r="G918" s="235" t="s">
        <v>231</v>
      </c>
      <c r="H918" s="236">
        <v>100</v>
      </c>
      <c r="I918" s="237"/>
      <c r="J918" s="238">
        <f>ROUND(I918*H918,2)</f>
        <v>0</v>
      </c>
      <c r="K918" s="234" t="s">
        <v>190</v>
      </c>
      <c r="L918" s="47"/>
      <c r="M918" s="239" t="s">
        <v>1</v>
      </c>
      <c r="N918" s="240" t="s">
        <v>47</v>
      </c>
      <c r="O918" s="94"/>
      <c r="P918" s="241">
        <f>O918*H918</f>
        <v>0</v>
      </c>
      <c r="Q918" s="241">
        <v>0</v>
      </c>
      <c r="R918" s="241">
        <f>Q918*H918</f>
        <v>0</v>
      </c>
      <c r="S918" s="241">
        <v>0</v>
      </c>
      <c r="T918" s="242">
        <f>S918*H918</f>
        <v>0</v>
      </c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R918" s="243" t="s">
        <v>684</v>
      </c>
      <c r="AT918" s="243" t="s">
        <v>186</v>
      </c>
      <c r="AU918" s="243" t="s">
        <v>90</v>
      </c>
      <c r="AY918" s="19" t="s">
        <v>183</v>
      </c>
      <c r="BE918" s="244">
        <f>IF(N918="základní",J918,0)</f>
        <v>0</v>
      </c>
      <c r="BF918" s="244">
        <f>IF(N918="snížená",J918,0)</f>
        <v>0</v>
      </c>
      <c r="BG918" s="244">
        <f>IF(N918="zákl. přenesená",J918,0)</f>
        <v>0</v>
      </c>
      <c r="BH918" s="244">
        <f>IF(N918="sníž. přenesená",J918,0)</f>
        <v>0</v>
      </c>
      <c r="BI918" s="244">
        <f>IF(N918="nulová",J918,0)</f>
        <v>0</v>
      </c>
      <c r="BJ918" s="19" t="s">
        <v>86</v>
      </c>
      <c r="BK918" s="244">
        <f>ROUND(I918*H918,2)</f>
        <v>0</v>
      </c>
      <c r="BL918" s="19" t="s">
        <v>684</v>
      </c>
      <c r="BM918" s="243" t="s">
        <v>4225</v>
      </c>
    </row>
    <row r="919" s="2" customFormat="1">
      <c r="A919" s="41"/>
      <c r="B919" s="42"/>
      <c r="C919" s="43"/>
      <c r="D919" s="245" t="s">
        <v>192</v>
      </c>
      <c r="E919" s="43"/>
      <c r="F919" s="246" t="s">
        <v>4226</v>
      </c>
      <c r="G919" s="43"/>
      <c r="H919" s="43"/>
      <c r="I919" s="247"/>
      <c r="J919" s="43"/>
      <c r="K919" s="43"/>
      <c r="L919" s="47"/>
      <c r="M919" s="248"/>
      <c r="N919" s="249"/>
      <c r="O919" s="94"/>
      <c r="P919" s="94"/>
      <c r="Q919" s="94"/>
      <c r="R919" s="94"/>
      <c r="S919" s="94"/>
      <c r="T919" s="95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T919" s="19" t="s">
        <v>192</v>
      </c>
      <c r="AU919" s="19" t="s">
        <v>90</v>
      </c>
    </row>
    <row r="920" s="2" customFormat="1">
      <c r="A920" s="41"/>
      <c r="B920" s="42"/>
      <c r="C920" s="43"/>
      <c r="D920" s="250" t="s">
        <v>194</v>
      </c>
      <c r="E920" s="43"/>
      <c r="F920" s="251" t="s">
        <v>4227</v>
      </c>
      <c r="G920" s="43"/>
      <c r="H920" s="43"/>
      <c r="I920" s="247"/>
      <c r="J920" s="43"/>
      <c r="K920" s="43"/>
      <c r="L920" s="47"/>
      <c r="M920" s="248"/>
      <c r="N920" s="249"/>
      <c r="O920" s="94"/>
      <c r="P920" s="94"/>
      <c r="Q920" s="94"/>
      <c r="R920" s="94"/>
      <c r="S920" s="94"/>
      <c r="T920" s="95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T920" s="19" t="s">
        <v>194</v>
      </c>
      <c r="AU920" s="19" t="s">
        <v>90</v>
      </c>
    </row>
    <row r="921" s="2" customFormat="1">
      <c r="A921" s="41"/>
      <c r="B921" s="42"/>
      <c r="C921" s="43"/>
      <c r="D921" s="245" t="s">
        <v>227</v>
      </c>
      <c r="E921" s="43"/>
      <c r="F921" s="273" t="s">
        <v>4228</v>
      </c>
      <c r="G921" s="43"/>
      <c r="H921" s="43"/>
      <c r="I921" s="247"/>
      <c r="J921" s="43"/>
      <c r="K921" s="43"/>
      <c r="L921" s="47"/>
      <c r="M921" s="248"/>
      <c r="N921" s="249"/>
      <c r="O921" s="94"/>
      <c r="P921" s="94"/>
      <c r="Q921" s="94"/>
      <c r="R921" s="94"/>
      <c r="S921" s="94"/>
      <c r="T921" s="95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T921" s="19" t="s">
        <v>227</v>
      </c>
      <c r="AU921" s="19" t="s">
        <v>90</v>
      </c>
    </row>
    <row r="922" s="14" customFormat="1">
      <c r="A922" s="14"/>
      <c r="B922" s="262"/>
      <c r="C922" s="263"/>
      <c r="D922" s="245" t="s">
        <v>196</v>
      </c>
      <c r="E922" s="264" t="s">
        <v>1</v>
      </c>
      <c r="F922" s="265" t="s">
        <v>4195</v>
      </c>
      <c r="G922" s="263"/>
      <c r="H922" s="266">
        <v>100</v>
      </c>
      <c r="I922" s="267"/>
      <c r="J922" s="263"/>
      <c r="K922" s="263"/>
      <c r="L922" s="268"/>
      <c r="M922" s="269"/>
      <c r="N922" s="270"/>
      <c r="O922" s="270"/>
      <c r="P922" s="270"/>
      <c r="Q922" s="270"/>
      <c r="R922" s="270"/>
      <c r="S922" s="270"/>
      <c r="T922" s="271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72" t="s">
        <v>196</v>
      </c>
      <c r="AU922" s="272" t="s">
        <v>90</v>
      </c>
      <c r="AV922" s="14" t="s">
        <v>90</v>
      </c>
      <c r="AW922" s="14" t="s">
        <v>38</v>
      </c>
      <c r="AX922" s="14" t="s">
        <v>86</v>
      </c>
      <c r="AY922" s="272" t="s">
        <v>183</v>
      </c>
    </row>
    <row r="923" s="2" customFormat="1" ht="16.5" customHeight="1">
      <c r="A923" s="41"/>
      <c r="B923" s="42"/>
      <c r="C923" s="274" t="s">
        <v>1001</v>
      </c>
      <c r="D923" s="274" t="s">
        <v>222</v>
      </c>
      <c r="E923" s="275" t="s">
        <v>4229</v>
      </c>
      <c r="F923" s="276" t="s">
        <v>4230</v>
      </c>
      <c r="G923" s="277" t="s">
        <v>1277</v>
      </c>
      <c r="H923" s="278">
        <v>0.10000000000000001</v>
      </c>
      <c r="I923" s="279"/>
      <c r="J923" s="280">
        <f>ROUND(I923*H923,2)</f>
        <v>0</v>
      </c>
      <c r="K923" s="276" t="s">
        <v>1</v>
      </c>
      <c r="L923" s="281"/>
      <c r="M923" s="282" t="s">
        <v>1</v>
      </c>
      <c r="N923" s="283" t="s">
        <v>47</v>
      </c>
      <c r="O923" s="94"/>
      <c r="P923" s="241">
        <f>O923*H923</f>
        <v>0</v>
      </c>
      <c r="Q923" s="241">
        <v>2.5600000000000001</v>
      </c>
      <c r="R923" s="241">
        <f>Q923*H923</f>
        <v>0.25600000000000001</v>
      </c>
      <c r="S923" s="241">
        <v>0</v>
      </c>
      <c r="T923" s="242">
        <f>S923*H923</f>
        <v>0</v>
      </c>
      <c r="U923" s="41"/>
      <c r="V923" s="41"/>
      <c r="W923" s="41"/>
      <c r="X923" s="41"/>
      <c r="Y923" s="41"/>
      <c r="Z923" s="41"/>
      <c r="AA923" s="41"/>
      <c r="AB923" s="41"/>
      <c r="AC923" s="41"/>
      <c r="AD923" s="41"/>
      <c r="AE923" s="41"/>
      <c r="AR923" s="243" t="s">
        <v>1733</v>
      </c>
      <c r="AT923" s="243" t="s">
        <v>222</v>
      </c>
      <c r="AU923" s="243" t="s">
        <v>90</v>
      </c>
      <c r="AY923" s="19" t="s">
        <v>183</v>
      </c>
      <c r="BE923" s="244">
        <f>IF(N923="základní",J923,0)</f>
        <v>0</v>
      </c>
      <c r="BF923" s="244">
        <f>IF(N923="snížená",J923,0)</f>
        <v>0</v>
      </c>
      <c r="BG923" s="244">
        <f>IF(N923="zákl. přenesená",J923,0)</f>
        <v>0</v>
      </c>
      <c r="BH923" s="244">
        <f>IF(N923="sníž. přenesená",J923,0)</f>
        <v>0</v>
      </c>
      <c r="BI923" s="244">
        <f>IF(N923="nulová",J923,0)</f>
        <v>0</v>
      </c>
      <c r="BJ923" s="19" t="s">
        <v>86</v>
      </c>
      <c r="BK923" s="244">
        <f>ROUND(I923*H923,2)</f>
        <v>0</v>
      </c>
      <c r="BL923" s="19" t="s">
        <v>684</v>
      </c>
      <c r="BM923" s="243" t="s">
        <v>4231</v>
      </c>
    </row>
    <row r="924" s="2" customFormat="1">
      <c r="A924" s="41"/>
      <c r="B924" s="42"/>
      <c r="C924" s="43"/>
      <c r="D924" s="245" t="s">
        <v>192</v>
      </c>
      <c r="E924" s="43"/>
      <c r="F924" s="246" t="s">
        <v>4230</v>
      </c>
      <c r="G924" s="43"/>
      <c r="H924" s="43"/>
      <c r="I924" s="247"/>
      <c r="J924" s="43"/>
      <c r="K924" s="43"/>
      <c r="L924" s="47"/>
      <c r="M924" s="248"/>
      <c r="N924" s="249"/>
      <c r="O924" s="94"/>
      <c r="P924" s="94"/>
      <c r="Q924" s="94"/>
      <c r="R924" s="94"/>
      <c r="S924" s="94"/>
      <c r="T924" s="95"/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T924" s="19" t="s">
        <v>192</v>
      </c>
      <c r="AU924" s="19" t="s">
        <v>90</v>
      </c>
    </row>
    <row r="925" s="14" customFormat="1">
      <c r="A925" s="14"/>
      <c r="B925" s="262"/>
      <c r="C925" s="263"/>
      <c r="D925" s="245" t="s">
        <v>196</v>
      </c>
      <c r="E925" s="264" t="s">
        <v>1</v>
      </c>
      <c r="F925" s="265" t="s">
        <v>4232</v>
      </c>
      <c r="G925" s="263"/>
      <c r="H925" s="266">
        <v>0.10000000000000001</v>
      </c>
      <c r="I925" s="267"/>
      <c r="J925" s="263"/>
      <c r="K925" s="263"/>
      <c r="L925" s="268"/>
      <c r="M925" s="269"/>
      <c r="N925" s="270"/>
      <c r="O925" s="270"/>
      <c r="P925" s="270"/>
      <c r="Q925" s="270"/>
      <c r="R925" s="270"/>
      <c r="S925" s="270"/>
      <c r="T925" s="271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72" t="s">
        <v>196</v>
      </c>
      <c r="AU925" s="272" t="s">
        <v>90</v>
      </c>
      <c r="AV925" s="14" t="s">
        <v>90</v>
      </c>
      <c r="AW925" s="14" t="s">
        <v>38</v>
      </c>
      <c r="AX925" s="14" t="s">
        <v>86</v>
      </c>
      <c r="AY925" s="272" t="s">
        <v>183</v>
      </c>
    </row>
    <row r="926" s="2" customFormat="1" ht="44.25" customHeight="1">
      <c r="A926" s="41"/>
      <c r="B926" s="42"/>
      <c r="C926" s="232" t="s">
        <v>1005</v>
      </c>
      <c r="D926" s="232" t="s">
        <v>186</v>
      </c>
      <c r="E926" s="233" t="s">
        <v>4233</v>
      </c>
      <c r="F926" s="234" t="s">
        <v>4234</v>
      </c>
      <c r="G926" s="235" t="s">
        <v>294</v>
      </c>
      <c r="H926" s="236">
        <v>8</v>
      </c>
      <c r="I926" s="237"/>
      <c r="J926" s="238">
        <f>ROUND(I926*H926,2)</f>
        <v>0</v>
      </c>
      <c r="K926" s="234" t="s">
        <v>190</v>
      </c>
      <c r="L926" s="47"/>
      <c r="M926" s="239" t="s">
        <v>1</v>
      </c>
      <c r="N926" s="240" t="s">
        <v>47</v>
      </c>
      <c r="O926" s="94"/>
      <c r="P926" s="241">
        <f>O926*H926</f>
        <v>0</v>
      </c>
      <c r="Q926" s="241">
        <v>0</v>
      </c>
      <c r="R926" s="241">
        <f>Q926*H926</f>
        <v>0</v>
      </c>
      <c r="S926" s="241">
        <v>0</v>
      </c>
      <c r="T926" s="242">
        <f>S926*H926</f>
        <v>0</v>
      </c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R926" s="243" t="s">
        <v>684</v>
      </c>
      <c r="AT926" s="243" t="s">
        <v>186</v>
      </c>
      <c r="AU926" s="243" t="s">
        <v>90</v>
      </c>
      <c r="AY926" s="19" t="s">
        <v>183</v>
      </c>
      <c r="BE926" s="244">
        <f>IF(N926="základní",J926,0)</f>
        <v>0</v>
      </c>
      <c r="BF926" s="244">
        <f>IF(N926="snížená",J926,0)</f>
        <v>0</v>
      </c>
      <c r="BG926" s="244">
        <f>IF(N926="zákl. přenesená",J926,0)</f>
        <v>0</v>
      </c>
      <c r="BH926" s="244">
        <f>IF(N926="sníž. přenesená",J926,0)</f>
        <v>0</v>
      </c>
      <c r="BI926" s="244">
        <f>IF(N926="nulová",J926,0)</f>
        <v>0</v>
      </c>
      <c r="BJ926" s="19" t="s">
        <v>86</v>
      </c>
      <c r="BK926" s="244">
        <f>ROUND(I926*H926,2)</f>
        <v>0</v>
      </c>
      <c r="BL926" s="19" t="s">
        <v>684</v>
      </c>
      <c r="BM926" s="243" t="s">
        <v>4235</v>
      </c>
    </row>
    <row r="927" s="2" customFormat="1">
      <c r="A927" s="41"/>
      <c r="B927" s="42"/>
      <c r="C927" s="43"/>
      <c r="D927" s="245" t="s">
        <v>192</v>
      </c>
      <c r="E927" s="43"/>
      <c r="F927" s="246" t="s">
        <v>4234</v>
      </c>
      <c r="G927" s="43"/>
      <c r="H927" s="43"/>
      <c r="I927" s="247"/>
      <c r="J927" s="43"/>
      <c r="K927" s="43"/>
      <c r="L927" s="47"/>
      <c r="M927" s="248"/>
      <c r="N927" s="249"/>
      <c r="O927" s="94"/>
      <c r="P927" s="94"/>
      <c r="Q927" s="94"/>
      <c r="R927" s="94"/>
      <c r="S927" s="94"/>
      <c r="T927" s="95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T927" s="19" t="s">
        <v>192</v>
      </c>
      <c r="AU927" s="19" t="s">
        <v>90</v>
      </c>
    </row>
    <row r="928" s="2" customFormat="1">
      <c r="A928" s="41"/>
      <c r="B928" s="42"/>
      <c r="C928" s="43"/>
      <c r="D928" s="250" t="s">
        <v>194</v>
      </c>
      <c r="E928" s="43"/>
      <c r="F928" s="251" t="s">
        <v>4236</v>
      </c>
      <c r="G928" s="43"/>
      <c r="H928" s="43"/>
      <c r="I928" s="247"/>
      <c r="J928" s="43"/>
      <c r="K928" s="43"/>
      <c r="L928" s="47"/>
      <c r="M928" s="248"/>
      <c r="N928" s="249"/>
      <c r="O928" s="94"/>
      <c r="P928" s="94"/>
      <c r="Q928" s="94"/>
      <c r="R928" s="94"/>
      <c r="S928" s="94"/>
      <c r="T928" s="95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T928" s="19" t="s">
        <v>194</v>
      </c>
      <c r="AU928" s="19" t="s">
        <v>90</v>
      </c>
    </row>
    <row r="929" s="2" customFormat="1">
      <c r="A929" s="41"/>
      <c r="B929" s="42"/>
      <c r="C929" s="43"/>
      <c r="D929" s="245" t="s">
        <v>227</v>
      </c>
      <c r="E929" s="43"/>
      <c r="F929" s="273" t="s">
        <v>4237</v>
      </c>
      <c r="G929" s="43"/>
      <c r="H929" s="43"/>
      <c r="I929" s="247"/>
      <c r="J929" s="43"/>
      <c r="K929" s="43"/>
      <c r="L929" s="47"/>
      <c r="M929" s="248"/>
      <c r="N929" s="249"/>
      <c r="O929" s="94"/>
      <c r="P929" s="94"/>
      <c r="Q929" s="94"/>
      <c r="R929" s="94"/>
      <c r="S929" s="94"/>
      <c r="T929" s="95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T929" s="19" t="s">
        <v>227</v>
      </c>
      <c r="AU929" s="19" t="s">
        <v>90</v>
      </c>
    </row>
    <row r="930" s="2" customFormat="1" ht="16.5" customHeight="1">
      <c r="A930" s="41"/>
      <c r="B930" s="42"/>
      <c r="C930" s="274" t="s">
        <v>1009</v>
      </c>
      <c r="D930" s="274" t="s">
        <v>222</v>
      </c>
      <c r="E930" s="275" t="s">
        <v>4238</v>
      </c>
      <c r="F930" s="276" t="s">
        <v>4239</v>
      </c>
      <c r="G930" s="277" t="s">
        <v>294</v>
      </c>
      <c r="H930" s="278">
        <v>8</v>
      </c>
      <c r="I930" s="279"/>
      <c r="J930" s="280">
        <f>ROUND(I930*H930,2)</f>
        <v>0</v>
      </c>
      <c r="K930" s="276" t="s">
        <v>190</v>
      </c>
      <c r="L930" s="281"/>
      <c r="M930" s="282" t="s">
        <v>1</v>
      </c>
      <c r="N930" s="283" t="s">
        <v>47</v>
      </c>
      <c r="O930" s="94"/>
      <c r="P930" s="241">
        <f>O930*H930</f>
        <v>0</v>
      </c>
      <c r="Q930" s="241">
        <v>6.9999999999999994E-05</v>
      </c>
      <c r="R930" s="241">
        <f>Q930*H930</f>
        <v>0.00055999999999999995</v>
      </c>
      <c r="S930" s="241">
        <v>0</v>
      </c>
      <c r="T930" s="242">
        <f>S930*H930</f>
        <v>0</v>
      </c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R930" s="243" t="s">
        <v>1733</v>
      </c>
      <c r="AT930" s="243" t="s">
        <v>222</v>
      </c>
      <c r="AU930" s="243" t="s">
        <v>90</v>
      </c>
      <c r="AY930" s="19" t="s">
        <v>183</v>
      </c>
      <c r="BE930" s="244">
        <f>IF(N930="základní",J930,0)</f>
        <v>0</v>
      </c>
      <c r="BF930" s="244">
        <f>IF(N930="snížená",J930,0)</f>
        <v>0</v>
      </c>
      <c r="BG930" s="244">
        <f>IF(N930="zákl. přenesená",J930,0)</f>
        <v>0</v>
      </c>
      <c r="BH930" s="244">
        <f>IF(N930="sníž. přenesená",J930,0)</f>
        <v>0</v>
      </c>
      <c r="BI930" s="244">
        <f>IF(N930="nulová",J930,0)</f>
        <v>0</v>
      </c>
      <c r="BJ930" s="19" t="s">
        <v>86</v>
      </c>
      <c r="BK930" s="244">
        <f>ROUND(I930*H930,2)</f>
        <v>0</v>
      </c>
      <c r="BL930" s="19" t="s">
        <v>684</v>
      </c>
      <c r="BM930" s="243" t="s">
        <v>4240</v>
      </c>
    </row>
    <row r="931" s="2" customFormat="1">
      <c r="A931" s="41"/>
      <c r="B931" s="42"/>
      <c r="C931" s="43"/>
      <c r="D931" s="245" t="s">
        <v>192</v>
      </c>
      <c r="E931" s="43"/>
      <c r="F931" s="246" t="s">
        <v>4239</v>
      </c>
      <c r="G931" s="43"/>
      <c r="H931" s="43"/>
      <c r="I931" s="247"/>
      <c r="J931" s="43"/>
      <c r="K931" s="43"/>
      <c r="L931" s="47"/>
      <c r="M931" s="248"/>
      <c r="N931" s="249"/>
      <c r="O931" s="94"/>
      <c r="P931" s="94"/>
      <c r="Q931" s="94"/>
      <c r="R931" s="94"/>
      <c r="S931" s="94"/>
      <c r="T931" s="95"/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T931" s="19" t="s">
        <v>192</v>
      </c>
      <c r="AU931" s="19" t="s">
        <v>90</v>
      </c>
    </row>
    <row r="932" s="2" customFormat="1" ht="16.5" customHeight="1">
      <c r="A932" s="41"/>
      <c r="B932" s="42"/>
      <c r="C932" s="232" t="s">
        <v>1013</v>
      </c>
      <c r="D932" s="232" t="s">
        <v>186</v>
      </c>
      <c r="E932" s="233" t="s">
        <v>4241</v>
      </c>
      <c r="F932" s="234" t="s">
        <v>4242</v>
      </c>
      <c r="G932" s="235" t="s">
        <v>1957</v>
      </c>
      <c r="H932" s="236">
        <v>4</v>
      </c>
      <c r="I932" s="237"/>
      <c r="J932" s="238">
        <f>ROUND(I932*H932,2)</f>
        <v>0</v>
      </c>
      <c r="K932" s="234" t="s">
        <v>1</v>
      </c>
      <c r="L932" s="47"/>
      <c r="M932" s="239" t="s">
        <v>1</v>
      </c>
      <c r="N932" s="240" t="s">
        <v>47</v>
      </c>
      <c r="O932" s="94"/>
      <c r="P932" s="241">
        <f>O932*H932</f>
        <v>0</v>
      </c>
      <c r="Q932" s="241">
        <v>0</v>
      </c>
      <c r="R932" s="241">
        <f>Q932*H932</f>
        <v>0</v>
      </c>
      <c r="S932" s="241">
        <v>0</v>
      </c>
      <c r="T932" s="242">
        <f>S932*H932</f>
        <v>0</v>
      </c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R932" s="243" t="s">
        <v>684</v>
      </c>
      <c r="AT932" s="243" t="s">
        <v>186</v>
      </c>
      <c r="AU932" s="243" t="s">
        <v>90</v>
      </c>
      <c r="AY932" s="19" t="s">
        <v>183</v>
      </c>
      <c r="BE932" s="244">
        <f>IF(N932="základní",J932,0)</f>
        <v>0</v>
      </c>
      <c r="BF932" s="244">
        <f>IF(N932="snížená",J932,0)</f>
        <v>0</v>
      </c>
      <c r="BG932" s="244">
        <f>IF(N932="zákl. přenesená",J932,0)</f>
        <v>0</v>
      </c>
      <c r="BH932" s="244">
        <f>IF(N932="sníž. přenesená",J932,0)</f>
        <v>0</v>
      </c>
      <c r="BI932" s="244">
        <f>IF(N932="nulová",J932,0)</f>
        <v>0</v>
      </c>
      <c r="BJ932" s="19" t="s">
        <v>86</v>
      </c>
      <c r="BK932" s="244">
        <f>ROUND(I932*H932,2)</f>
        <v>0</v>
      </c>
      <c r="BL932" s="19" t="s">
        <v>684</v>
      </c>
      <c r="BM932" s="243" t="s">
        <v>4243</v>
      </c>
    </row>
    <row r="933" s="2" customFormat="1">
      <c r="A933" s="41"/>
      <c r="B933" s="42"/>
      <c r="C933" s="43"/>
      <c r="D933" s="245" t="s">
        <v>192</v>
      </c>
      <c r="E933" s="43"/>
      <c r="F933" s="246" t="s">
        <v>4242</v>
      </c>
      <c r="G933" s="43"/>
      <c r="H933" s="43"/>
      <c r="I933" s="247"/>
      <c r="J933" s="43"/>
      <c r="K933" s="43"/>
      <c r="L933" s="47"/>
      <c r="M933" s="248"/>
      <c r="N933" s="249"/>
      <c r="O933" s="94"/>
      <c r="P933" s="94"/>
      <c r="Q933" s="94"/>
      <c r="R933" s="94"/>
      <c r="S933" s="94"/>
      <c r="T933" s="95"/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T933" s="19" t="s">
        <v>192</v>
      </c>
      <c r="AU933" s="19" t="s">
        <v>90</v>
      </c>
    </row>
    <row r="934" s="2" customFormat="1">
      <c r="A934" s="41"/>
      <c r="B934" s="42"/>
      <c r="C934" s="43"/>
      <c r="D934" s="245" t="s">
        <v>227</v>
      </c>
      <c r="E934" s="43"/>
      <c r="F934" s="273" t="s">
        <v>4244</v>
      </c>
      <c r="G934" s="43"/>
      <c r="H934" s="43"/>
      <c r="I934" s="247"/>
      <c r="J934" s="43"/>
      <c r="K934" s="43"/>
      <c r="L934" s="47"/>
      <c r="M934" s="248"/>
      <c r="N934" s="249"/>
      <c r="O934" s="94"/>
      <c r="P934" s="94"/>
      <c r="Q934" s="94"/>
      <c r="R934" s="94"/>
      <c r="S934" s="94"/>
      <c r="T934" s="95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T934" s="19" t="s">
        <v>227</v>
      </c>
      <c r="AU934" s="19" t="s">
        <v>90</v>
      </c>
    </row>
    <row r="935" s="2" customFormat="1" ht="21.75" customHeight="1">
      <c r="A935" s="41"/>
      <c r="B935" s="42"/>
      <c r="C935" s="274" t="s">
        <v>1017</v>
      </c>
      <c r="D935" s="274" t="s">
        <v>222</v>
      </c>
      <c r="E935" s="275" t="s">
        <v>4245</v>
      </c>
      <c r="F935" s="276" t="s">
        <v>4246</v>
      </c>
      <c r="G935" s="277" t="s">
        <v>1957</v>
      </c>
      <c r="H935" s="278">
        <v>4</v>
      </c>
      <c r="I935" s="279"/>
      <c r="J935" s="280">
        <f>ROUND(I935*H935,2)</f>
        <v>0</v>
      </c>
      <c r="K935" s="276" t="s">
        <v>1</v>
      </c>
      <c r="L935" s="281"/>
      <c r="M935" s="282" t="s">
        <v>1</v>
      </c>
      <c r="N935" s="283" t="s">
        <v>47</v>
      </c>
      <c r="O935" s="94"/>
      <c r="P935" s="241">
        <f>O935*H935</f>
        <v>0</v>
      </c>
      <c r="Q935" s="241">
        <v>0</v>
      </c>
      <c r="R935" s="241">
        <f>Q935*H935</f>
        <v>0</v>
      </c>
      <c r="S935" s="241">
        <v>0</v>
      </c>
      <c r="T935" s="242">
        <f>S935*H935</f>
        <v>0</v>
      </c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R935" s="243" t="s">
        <v>1733</v>
      </c>
      <c r="AT935" s="243" t="s">
        <v>222</v>
      </c>
      <c r="AU935" s="243" t="s">
        <v>90</v>
      </c>
      <c r="AY935" s="19" t="s">
        <v>183</v>
      </c>
      <c r="BE935" s="244">
        <f>IF(N935="základní",J935,0)</f>
        <v>0</v>
      </c>
      <c r="BF935" s="244">
        <f>IF(N935="snížená",J935,0)</f>
        <v>0</v>
      </c>
      <c r="BG935" s="244">
        <f>IF(N935="zákl. přenesená",J935,0)</f>
        <v>0</v>
      </c>
      <c r="BH935" s="244">
        <f>IF(N935="sníž. přenesená",J935,0)</f>
        <v>0</v>
      </c>
      <c r="BI935" s="244">
        <f>IF(N935="nulová",J935,0)</f>
        <v>0</v>
      </c>
      <c r="BJ935" s="19" t="s">
        <v>86</v>
      </c>
      <c r="BK935" s="244">
        <f>ROUND(I935*H935,2)</f>
        <v>0</v>
      </c>
      <c r="BL935" s="19" t="s">
        <v>684</v>
      </c>
      <c r="BM935" s="243" t="s">
        <v>4247</v>
      </c>
    </row>
    <row r="936" s="2" customFormat="1">
      <c r="A936" s="41"/>
      <c r="B936" s="42"/>
      <c r="C936" s="43"/>
      <c r="D936" s="245" t="s">
        <v>192</v>
      </c>
      <c r="E936" s="43"/>
      <c r="F936" s="246" t="s">
        <v>4246</v>
      </c>
      <c r="G936" s="43"/>
      <c r="H936" s="43"/>
      <c r="I936" s="247"/>
      <c r="J936" s="43"/>
      <c r="K936" s="43"/>
      <c r="L936" s="47"/>
      <c r="M936" s="248"/>
      <c r="N936" s="249"/>
      <c r="O936" s="94"/>
      <c r="P936" s="94"/>
      <c r="Q936" s="94"/>
      <c r="R936" s="94"/>
      <c r="S936" s="94"/>
      <c r="T936" s="95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T936" s="19" t="s">
        <v>192</v>
      </c>
      <c r="AU936" s="19" t="s">
        <v>90</v>
      </c>
    </row>
    <row r="937" s="2" customFormat="1" ht="33" customHeight="1">
      <c r="A937" s="41"/>
      <c r="B937" s="42"/>
      <c r="C937" s="232" t="s">
        <v>1021</v>
      </c>
      <c r="D937" s="232" t="s">
        <v>186</v>
      </c>
      <c r="E937" s="233" t="s">
        <v>4248</v>
      </c>
      <c r="F937" s="234" t="s">
        <v>4249</v>
      </c>
      <c r="G937" s="235" t="s">
        <v>294</v>
      </c>
      <c r="H937" s="236">
        <v>8</v>
      </c>
      <c r="I937" s="237"/>
      <c r="J937" s="238">
        <f>ROUND(I937*H937,2)</f>
        <v>0</v>
      </c>
      <c r="K937" s="234" t="s">
        <v>190</v>
      </c>
      <c r="L937" s="47"/>
      <c r="M937" s="239" t="s">
        <v>1</v>
      </c>
      <c r="N937" s="240" t="s">
        <v>47</v>
      </c>
      <c r="O937" s="94"/>
      <c r="P937" s="241">
        <f>O937*H937</f>
        <v>0</v>
      </c>
      <c r="Q937" s="241">
        <v>0</v>
      </c>
      <c r="R937" s="241">
        <f>Q937*H937</f>
        <v>0</v>
      </c>
      <c r="S937" s="241">
        <v>0</v>
      </c>
      <c r="T937" s="242">
        <f>S937*H937</f>
        <v>0</v>
      </c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R937" s="243" t="s">
        <v>684</v>
      </c>
      <c r="AT937" s="243" t="s">
        <v>186</v>
      </c>
      <c r="AU937" s="243" t="s">
        <v>90</v>
      </c>
      <c r="AY937" s="19" t="s">
        <v>183</v>
      </c>
      <c r="BE937" s="244">
        <f>IF(N937="základní",J937,0)</f>
        <v>0</v>
      </c>
      <c r="BF937" s="244">
        <f>IF(N937="snížená",J937,0)</f>
        <v>0</v>
      </c>
      <c r="BG937" s="244">
        <f>IF(N937="zákl. přenesená",J937,0)</f>
        <v>0</v>
      </c>
      <c r="BH937" s="244">
        <f>IF(N937="sníž. přenesená",J937,0)</f>
        <v>0</v>
      </c>
      <c r="BI937" s="244">
        <f>IF(N937="nulová",J937,0)</f>
        <v>0</v>
      </c>
      <c r="BJ937" s="19" t="s">
        <v>86</v>
      </c>
      <c r="BK937" s="244">
        <f>ROUND(I937*H937,2)</f>
        <v>0</v>
      </c>
      <c r="BL937" s="19" t="s">
        <v>684</v>
      </c>
      <c r="BM937" s="243" t="s">
        <v>4250</v>
      </c>
    </row>
    <row r="938" s="2" customFormat="1">
      <c r="A938" s="41"/>
      <c r="B938" s="42"/>
      <c r="C938" s="43"/>
      <c r="D938" s="245" t="s">
        <v>192</v>
      </c>
      <c r="E938" s="43"/>
      <c r="F938" s="246" t="s">
        <v>4249</v>
      </c>
      <c r="G938" s="43"/>
      <c r="H938" s="43"/>
      <c r="I938" s="247"/>
      <c r="J938" s="43"/>
      <c r="K938" s="43"/>
      <c r="L938" s="47"/>
      <c r="M938" s="248"/>
      <c r="N938" s="249"/>
      <c r="O938" s="94"/>
      <c r="P938" s="94"/>
      <c r="Q938" s="94"/>
      <c r="R938" s="94"/>
      <c r="S938" s="94"/>
      <c r="T938" s="95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T938" s="19" t="s">
        <v>192</v>
      </c>
      <c r="AU938" s="19" t="s">
        <v>90</v>
      </c>
    </row>
    <row r="939" s="2" customFormat="1">
      <c r="A939" s="41"/>
      <c r="B939" s="42"/>
      <c r="C939" s="43"/>
      <c r="D939" s="250" t="s">
        <v>194</v>
      </c>
      <c r="E939" s="43"/>
      <c r="F939" s="251" t="s">
        <v>4251</v>
      </c>
      <c r="G939" s="43"/>
      <c r="H939" s="43"/>
      <c r="I939" s="247"/>
      <c r="J939" s="43"/>
      <c r="K939" s="43"/>
      <c r="L939" s="47"/>
      <c r="M939" s="248"/>
      <c r="N939" s="249"/>
      <c r="O939" s="94"/>
      <c r="P939" s="94"/>
      <c r="Q939" s="94"/>
      <c r="R939" s="94"/>
      <c r="S939" s="94"/>
      <c r="T939" s="95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T939" s="19" t="s">
        <v>194</v>
      </c>
      <c r="AU939" s="19" t="s">
        <v>90</v>
      </c>
    </row>
    <row r="940" s="2" customFormat="1">
      <c r="A940" s="41"/>
      <c r="B940" s="42"/>
      <c r="C940" s="43"/>
      <c r="D940" s="245" t="s">
        <v>227</v>
      </c>
      <c r="E940" s="43"/>
      <c r="F940" s="273" t="s">
        <v>4252</v>
      </c>
      <c r="G940" s="43"/>
      <c r="H940" s="43"/>
      <c r="I940" s="247"/>
      <c r="J940" s="43"/>
      <c r="K940" s="43"/>
      <c r="L940" s="47"/>
      <c r="M940" s="248"/>
      <c r="N940" s="249"/>
      <c r="O940" s="94"/>
      <c r="P940" s="94"/>
      <c r="Q940" s="94"/>
      <c r="R940" s="94"/>
      <c r="S940" s="94"/>
      <c r="T940" s="95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T940" s="19" t="s">
        <v>227</v>
      </c>
      <c r="AU940" s="19" t="s">
        <v>90</v>
      </c>
    </row>
    <row r="941" s="2" customFormat="1" ht="24.15" customHeight="1">
      <c r="A941" s="41"/>
      <c r="B941" s="42"/>
      <c r="C941" s="232" t="s">
        <v>1025</v>
      </c>
      <c r="D941" s="232" t="s">
        <v>186</v>
      </c>
      <c r="E941" s="233" t="s">
        <v>4253</v>
      </c>
      <c r="F941" s="234" t="s">
        <v>4254</v>
      </c>
      <c r="G941" s="235" t="s">
        <v>294</v>
      </c>
      <c r="H941" s="236">
        <v>4</v>
      </c>
      <c r="I941" s="237"/>
      <c r="J941" s="238">
        <f>ROUND(I941*H941,2)</f>
        <v>0</v>
      </c>
      <c r="K941" s="234" t="s">
        <v>190</v>
      </c>
      <c r="L941" s="47"/>
      <c r="M941" s="239" t="s">
        <v>1</v>
      </c>
      <c r="N941" s="240" t="s">
        <v>47</v>
      </c>
      <c r="O941" s="94"/>
      <c r="P941" s="241">
        <f>O941*H941</f>
        <v>0</v>
      </c>
      <c r="Q941" s="241">
        <v>0</v>
      </c>
      <c r="R941" s="241">
        <f>Q941*H941</f>
        <v>0</v>
      </c>
      <c r="S941" s="241">
        <v>0</v>
      </c>
      <c r="T941" s="242">
        <f>S941*H941</f>
        <v>0</v>
      </c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R941" s="243" t="s">
        <v>684</v>
      </c>
      <c r="AT941" s="243" t="s">
        <v>186</v>
      </c>
      <c r="AU941" s="243" t="s">
        <v>90</v>
      </c>
      <c r="AY941" s="19" t="s">
        <v>183</v>
      </c>
      <c r="BE941" s="244">
        <f>IF(N941="základní",J941,0)</f>
        <v>0</v>
      </c>
      <c r="BF941" s="244">
        <f>IF(N941="snížená",J941,0)</f>
        <v>0</v>
      </c>
      <c r="BG941" s="244">
        <f>IF(N941="zákl. přenesená",J941,0)</f>
        <v>0</v>
      </c>
      <c r="BH941" s="244">
        <f>IF(N941="sníž. přenesená",J941,0)</f>
        <v>0</v>
      </c>
      <c r="BI941" s="244">
        <f>IF(N941="nulová",J941,0)</f>
        <v>0</v>
      </c>
      <c r="BJ941" s="19" t="s">
        <v>86</v>
      </c>
      <c r="BK941" s="244">
        <f>ROUND(I941*H941,2)</f>
        <v>0</v>
      </c>
      <c r="BL941" s="19" t="s">
        <v>684</v>
      </c>
      <c r="BM941" s="243" t="s">
        <v>4255</v>
      </c>
    </row>
    <row r="942" s="2" customFormat="1">
      <c r="A942" s="41"/>
      <c r="B942" s="42"/>
      <c r="C942" s="43"/>
      <c r="D942" s="245" t="s">
        <v>192</v>
      </c>
      <c r="E942" s="43"/>
      <c r="F942" s="246" t="s">
        <v>4254</v>
      </c>
      <c r="G942" s="43"/>
      <c r="H942" s="43"/>
      <c r="I942" s="247"/>
      <c r="J942" s="43"/>
      <c r="K942" s="43"/>
      <c r="L942" s="47"/>
      <c r="M942" s="248"/>
      <c r="N942" s="249"/>
      <c r="O942" s="94"/>
      <c r="P942" s="94"/>
      <c r="Q942" s="94"/>
      <c r="R942" s="94"/>
      <c r="S942" s="94"/>
      <c r="T942" s="95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T942" s="19" t="s">
        <v>192</v>
      </c>
      <c r="AU942" s="19" t="s">
        <v>90</v>
      </c>
    </row>
    <row r="943" s="2" customFormat="1">
      <c r="A943" s="41"/>
      <c r="B943" s="42"/>
      <c r="C943" s="43"/>
      <c r="D943" s="250" t="s">
        <v>194</v>
      </c>
      <c r="E943" s="43"/>
      <c r="F943" s="251" t="s">
        <v>4256</v>
      </c>
      <c r="G943" s="43"/>
      <c r="H943" s="43"/>
      <c r="I943" s="247"/>
      <c r="J943" s="43"/>
      <c r="K943" s="43"/>
      <c r="L943" s="47"/>
      <c r="M943" s="248"/>
      <c r="N943" s="249"/>
      <c r="O943" s="94"/>
      <c r="P943" s="94"/>
      <c r="Q943" s="94"/>
      <c r="R943" s="94"/>
      <c r="S943" s="94"/>
      <c r="T943" s="95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T943" s="19" t="s">
        <v>194</v>
      </c>
      <c r="AU943" s="19" t="s">
        <v>90</v>
      </c>
    </row>
    <row r="944" s="2" customFormat="1" ht="55.5" customHeight="1">
      <c r="A944" s="41"/>
      <c r="B944" s="42"/>
      <c r="C944" s="232" t="s">
        <v>1031</v>
      </c>
      <c r="D944" s="232" t="s">
        <v>186</v>
      </c>
      <c r="E944" s="233" t="s">
        <v>1249</v>
      </c>
      <c r="F944" s="234" t="s">
        <v>1252</v>
      </c>
      <c r="G944" s="235" t="s">
        <v>284</v>
      </c>
      <c r="H944" s="236">
        <v>20.399999999999999</v>
      </c>
      <c r="I944" s="237"/>
      <c r="J944" s="238">
        <f>ROUND(I944*H944,2)</f>
        <v>0</v>
      </c>
      <c r="K944" s="234" t="s">
        <v>190</v>
      </c>
      <c r="L944" s="47"/>
      <c r="M944" s="239" t="s">
        <v>1</v>
      </c>
      <c r="N944" s="240" t="s">
        <v>47</v>
      </c>
      <c r="O944" s="94"/>
      <c r="P944" s="241">
        <f>O944*H944</f>
        <v>0</v>
      </c>
      <c r="Q944" s="241">
        <v>0</v>
      </c>
      <c r="R944" s="241">
        <f>Q944*H944</f>
        <v>0</v>
      </c>
      <c r="S944" s="241">
        <v>0</v>
      </c>
      <c r="T944" s="242">
        <f>S944*H944</f>
        <v>0</v>
      </c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R944" s="243" t="s">
        <v>684</v>
      </c>
      <c r="AT944" s="243" t="s">
        <v>186</v>
      </c>
      <c r="AU944" s="243" t="s">
        <v>90</v>
      </c>
      <c r="AY944" s="19" t="s">
        <v>183</v>
      </c>
      <c r="BE944" s="244">
        <f>IF(N944="základní",J944,0)</f>
        <v>0</v>
      </c>
      <c r="BF944" s="244">
        <f>IF(N944="snížená",J944,0)</f>
        <v>0</v>
      </c>
      <c r="BG944" s="244">
        <f>IF(N944="zákl. přenesená",J944,0)</f>
        <v>0</v>
      </c>
      <c r="BH944" s="244">
        <f>IF(N944="sníž. přenesená",J944,0)</f>
        <v>0</v>
      </c>
      <c r="BI944" s="244">
        <f>IF(N944="nulová",J944,0)</f>
        <v>0</v>
      </c>
      <c r="BJ944" s="19" t="s">
        <v>86</v>
      </c>
      <c r="BK944" s="244">
        <f>ROUND(I944*H944,2)</f>
        <v>0</v>
      </c>
      <c r="BL944" s="19" t="s">
        <v>684</v>
      </c>
      <c r="BM944" s="243" t="s">
        <v>4257</v>
      </c>
    </row>
    <row r="945" s="2" customFormat="1">
      <c r="A945" s="41"/>
      <c r="B945" s="42"/>
      <c r="C945" s="43"/>
      <c r="D945" s="245" t="s">
        <v>192</v>
      </c>
      <c r="E945" s="43"/>
      <c r="F945" s="246" t="s">
        <v>1252</v>
      </c>
      <c r="G945" s="43"/>
      <c r="H945" s="43"/>
      <c r="I945" s="247"/>
      <c r="J945" s="43"/>
      <c r="K945" s="43"/>
      <c r="L945" s="47"/>
      <c r="M945" s="248"/>
      <c r="N945" s="249"/>
      <c r="O945" s="94"/>
      <c r="P945" s="94"/>
      <c r="Q945" s="94"/>
      <c r="R945" s="94"/>
      <c r="S945" s="94"/>
      <c r="T945" s="95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T945" s="19" t="s">
        <v>192</v>
      </c>
      <c r="AU945" s="19" t="s">
        <v>90</v>
      </c>
    </row>
    <row r="946" s="2" customFormat="1">
      <c r="A946" s="41"/>
      <c r="B946" s="42"/>
      <c r="C946" s="43"/>
      <c r="D946" s="250" t="s">
        <v>194</v>
      </c>
      <c r="E946" s="43"/>
      <c r="F946" s="251" t="s">
        <v>1253</v>
      </c>
      <c r="G946" s="43"/>
      <c r="H946" s="43"/>
      <c r="I946" s="247"/>
      <c r="J946" s="43"/>
      <c r="K946" s="43"/>
      <c r="L946" s="47"/>
      <c r="M946" s="248"/>
      <c r="N946" s="249"/>
      <c r="O946" s="94"/>
      <c r="P946" s="94"/>
      <c r="Q946" s="94"/>
      <c r="R946" s="94"/>
      <c r="S946" s="94"/>
      <c r="T946" s="95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T946" s="19" t="s">
        <v>194</v>
      </c>
      <c r="AU946" s="19" t="s">
        <v>90</v>
      </c>
    </row>
    <row r="947" s="14" customFormat="1">
      <c r="A947" s="14"/>
      <c r="B947" s="262"/>
      <c r="C947" s="263"/>
      <c r="D947" s="245" t="s">
        <v>196</v>
      </c>
      <c r="E947" s="264" t="s">
        <v>1</v>
      </c>
      <c r="F947" s="265" t="s">
        <v>4258</v>
      </c>
      <c r="G947" s="263"/>
      <c r="H947" s="266">
        <v>20.399999999999999</v>
      </c>
      <c r="I947" s="267"/>
      <c r="J947" s="263"/>
      <c r="K947" s="263"/>
      <c r="L947" s="268"/>
      <c r="M947" s="269"/>
      <c r="N947" s="270"/>
      <c r="O947" s="270"/>
      <c r="P947" s="270"/>
      <c r="Q947" s="270"/>
      <c r="R947" s="270"/>
      <c r="S947" s="270"/>
      <c r="T947" s="271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72" t="s">
        <v>196</v>
      </c>
      <c r="AU947" s="272" t="s">
        <v>90</v>
      </c>
      <c r="AV947" s="14" t="s">
        <v>90</v>
      </c>
      <c r="AW947" s="14" t="s">
        <v>38</v>
      </c>
      <c r="AX947" s="14" t="s">
        <v>86</v>
      </c>
      <c r="AY947" s="272" t="s">
        <v>183</v>
      </c>
    </row>
    <row r="948" s="2" customFormat="1" ht="16.5" customHeight="1">
      <c r="A948" s="41"/>
      <c r="B948" s="42"/>
      <c r="C948" s="274" t="s">
        <v>1035</v>
      </c>
      <c r="D948" s="274" t="s">
        <v>222</v>
      </c>
      <c r="E948" s="275" t="s">
        <v>477</v>
      </c>
      <c r="F948" s="276" t="s">
        <v>478</v>
      </c>
      <c r="G948" s="277" t="s">
        <v>209</v>
      </c>
      <c r="H948" s="278">
        <v>34.68</v>
      </c>
      <c r="I948" s="279"/>
      <c r="J948" s="280">
        <f>ROUND(I948*H948,2)</f>
        <v>0</v>
      </c>
      <c r="K948" s="276" t="s">
        <v>190</v>
      </c>
      <c r="L948" s="281"/>
      <c r="M948" s="282" t="s">
        <v>1</v>
      </c>
      <c r="N948" s="283" t="s">
        <v>47</v>
      </c>
      <c r="O948" s="94"/>
      <c r="P948" s="241">
        <f>O948*H948</f>
        <v>0</v>
      </c>
      <c r="Q948" s="241">
        <v>1</v>
      </c>
      <c r="R948" s="241">
        <f>Q948*H948</f>
        <v>34.68</v>
      </c>
      <c r="S948" s="241">
        <v>0</v>
      </c>
      <c r="T948" s="242">
        <f>S948*H948</f>
        <v>0</v>
      </c>
      <c r="U948" s="41"/>
      <c r="V948" s="41"/>
      <c r="W948" s="41"/>
      <c r="X948" s="41"/>
      <c r="Y948" s="41"/>
      <c r="Z948" s="41"/>
      <c r="AA948" s="41"/>
      <c r="AB948" s="41"/>
      <c r="AC948" s="41"/>
      <c r="AD948" s="41"/>
      <c r="AE948" s="41"/>
      <c r="AR948" s="243" t="s">
        <v>113</v>
      </c>
      <c r="AT948" s="243" t="s">
        <v>222</v>
      </c>
      <c r="AU948" s="243" t="s">
        <v>90</v>
      </c>
      <c r="AY948" s="19" t="s">
        <v>183</v>
      </c>
      <c r="BE948" s="244">
        <f>IF(N948="základní",J948,0)</f>
        <v>0</v>
      </c>
      <c r="BF948" s="244">
        <f>IF(N948="snížená",J948,0)</f>
        <v>0</v>
      </c>
      <c r="BG948" s="244">
        <f>IF(N948="zákl. přenesená",J948,0)</f>
        <v>0</v>
      </c>
      <c r="BH948" s="244">
        <f>IF(N948="sníž. přenesená",J948,0)</f>
        <v>0</v>
      </c>
      <c r="BI948" s="244">
        <f>IF(N948="nulová",J948,0)</f>
        <v>0</v>
      </c>
      <c r="BJ948" s="19" t="s">
        <v>86</v>
      </c>
      <c r="BK948" s="244">
        <f>ROUND(I948*H948,2)</f>
        <v>0</v>
      </c>
      <c r="BL948" s="19" t="s">
        <v>101</v>
      </c>
      <c r="BM948" s="243" t="s">
        <v>4259</v>
      </c>
    </row>
    <row r="949" s="2" customFormat="1">
      <c r="A949" s="41"/>
      <c r="B949" s="42"/>
      <c r="C949" s="43"/>
      <c r="D949" s="245" t="s">
        <v>192</v>
      </c>
      <c r="E949" s="43"/>
      <c r="F949" s="246" t="s">
        <v>478</v>
      </c>
      <c r="G949" s="43"/>
      <c r="H949" s="43"/>
      <c r="I949" s="247"/>
      <c r="J949" s="43"/>
      <c r="K949" s="43"/>
      <c r="L949" s="47"/>
      <c r="M949" s="248"/>
      <c r="N949" s="249"/>
      <c r="O949" s="94"/>
      <c r="P949" s="94"/>
      <c r="Q949" s="94"/>
      <c r="R949" s="94"/>
      <c r="S949" s="94"/>
      <c r="T949" s="95"/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T949" s="19" t="s">
        <v>192</v>
      </c>
      <c r="AU949" s="19" t="s">
        <v>90</v>
      </c>
    </row>
    <row r="950" s="14" customFormat="1">
      <c r="A950" s="14"/>
      <c r="B950" s="262"/>
      <c r="C950" s="263"/>
      <c r="D950" s="245" t="s">
        <v>196</v>
      </c>
      <c r="E950" s="264" t="s">
        <v>1</v>
      </c>
      <c r="F950" s="265" t="s">
        <v>4260</v>
      </c>
      <c r="G950" s="263"/>
      <c r="H950" s="266">
        <v>34.68</v>
      </c>
      <c r="I950" s="267"/>
      <c r="J950" s="263"/>
      <c r="K950" s="263"/>
      <c r="L950" s="268"/>
      <c r="M950" s="269"/>
      <c r="N950" s="270"/>
      <c r="O950" s="270"/>
      <c r="P950" s="270"/>
      <c r="Q950" s="270"/>
      <c r="R950" s="270"/>
      <c r="S950" s="270"/>
      <c r="T950" s="271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72" t="s">
        <v>196</v>
      </c>
      <c r="AU950" s="272" t="s">
        <v>90</v>
      </c>
      <c r="AV950" s="14" t="s">
        <v>90</v>
      </c>
      <c r="AW950" s="14" t="s">
        <v>38</v>
      </c>
      <c r="AX950" s="14" t="s">
        <v>86</v>
      </c>
      <c r="AY950" s="272" t="s">
        <v>183</v>
      </c>
    </row>
    <row r="951" s="2" customFormat="1" ht="24.15" customHeight="1">
      <c r="A951" s="41"/>
      <c r="B951" s="42"/>
      <c r="C951" s="232" t="s">
        <v>1041</v>
      </c>
      <c r="D951" s="232" t="s">
        <v>186</v>
      </c>
      <c r="E951" s="233" t="s">
        <v>4261</v>
      </c>
      <c r="F951" s="234" t="s">
        <v>4262</v>
      </c>
      <c r="G951" s="235" t="s">
        <v>1957</v>
      </c>
      <c r="H951" s="236">
        <v>4</v>
      </c>
      <c r="I951" s="237"/>
      <c r="J951" s="238">
        <f>ROUND(I951*H951,2)</f>
        <v>0</v>
      </c>
      <c r="K951" s="234" t="s">
        <v>1</v>
      </c>
      <c r="L951" s="47"/>
      <c r="M951" s="239" t="s">
        <v>1</v>
      </c>
      <c r="N951" s="240" t="s">
        <v>47</v>
      </c>
      <c r="O951" s="94"/>
      <c r="P951" s="241">
        <f>O951*H951</f>
        <v>0</v>
      </c>
      <c r="Q951" s="241">
        <v>0</v>
      </c>
      <c r="R951" s="241">
        <f>Q951*H951</f>
        <v>0</v>
      </c>
      <c r="S951" s="241">
        <v>0</v>
      </c>
      <c r="T951" s="242">
        <f>S951*H951</f>
        <v>0</v>
      </c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R951" s="243" t="s">
        <v>101</v>
      </c>
      <c r="AT951" s="243" t="s">
        <v>186</v>
      </c>
      <c r="AU951" s="243" t="s">
        <v>90</v>
      </c>
      <c r="AY951" s="19" t="s">
        <v>183</v>
      </c>
      <c r="BE951" s="244">
        <f>IF(N951="základní",J951,0)</f>
        <v>0</v>
      </c>
      <c r="BF951" s="244">
        <f>IF(N951="snížená",J951,0)</f>
        <v>0</v>
      </c>
      <c r="BG951" s="244">
        <f>IF(N951="zákl. přenesená",J951,0)</f>
        <v>0</v>
      </c>
      <c r="BH951" s="244">
        <f>IF(N951="sníž. přenesená",J951,0)</f>
        <v>0</v>
      </c>
      <c r="BI951" s="244">
        <f>IF(N951="nulová",J951,0)</f>
        <v>0</v>
      </c>
      <c r="BJ951" s="19" t="s">
        <v>86</v>
      </c>
      <c r="BK951" s="244">
        <f>ROUND(I951*H951,2)</f>
        <v>0</v>
      </c>
      <c r="BL951" s="19" t="s">
        <v>101</v>
      </c>
      <c r="BM951" s="243" t="s">
        <v>4263</v>
      </c>
    </row>
    <row r="952" s="2" customFormat="1">
      <c r="A952" s="41"/>
      <c r="B952" s="42"/>
      <c r="C952" s="43"/>
      <c r="D952" s="245" t="s">
        <v>192</v>
      </c>
      <c r="E952" s="43"/>
      <c r="F952" s="246" t="s">
        <v>4262</v>
      </c>
      <c r="G952" s="43"/>
      <c r="H952" s="43"/>
      <c r="I952" s="247"/>
      <c r="J952" s="43"/>
      <c r="K952" s="43"/>
      <c r="L952" s="47"/>
      <c r="M952" s="248"/>
      <c r="N952" s="249"/>
      <c r="O952" s="94"/>
      <c r="P952" s="94"/>
      <c r="Q952" s="94"/>
      <c r="R952" s="94"/>
      <c r="S952" s="94"/>
      <c r="T952" s="95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T952" s="19" t="s">
        <v>192</v>
      </c>
      <c r="AU952" s="19" t="s">
        <v>90</v>
      </c>
    </row>
    <row r="953" s="2" customFormat="1" ht="24.15" customHeight="1">
      <c r="A953" s="41"/>
      <c r="B953" s="42"/>
      <c r="C953" s="274" t="s">
        <v>1045</v>
      </c>
      <c r="D953" s="274" t="s">
        <v>222</v>
      </c>
      <c r="E953" s="275" t="s">
        <v>4264</v>
      </c>
      <c r="F953" s="276" t="s">
        <v>4265</v>
      </c>
      <c r="G953" s="277" t="s">
        <v>1957</v>
      </c>
      <c r="H953" s="278">
        <v>4</v>
      </c>
      <c r="I953" s="279"/>
      <c r="J953" s="280">
        <f>ROUND(I953*H953,2)</f>
        <v>0</v>
      </c>
      <c r="K953" s="276" t="s">
        <v>1</v>
      </c>
      <c r="L953" s="281"/>
      <c r="M953" s="282" t="s">
        <v>1</v>
      </c>
      <c r="N953" s="283" t="s">
        <v>47</v>
      </c>
      <c r="O953" s="94"/>
      <c r="P953" s="241">
        <f>O953*H953</f>
        <v>0</v>
      </c>
      <c r="Q953" s="241">
        <v>0</v>
      </c>
      <c r="R953" s="241">
        <f>Q953*H953</f>
        <v>0</v>
      </c>
      <c r="S953" s="241">
        <v>0</v>
      </c>
      <c r="T953" s="242">
        <f>S953*H953</f>
        <v>0</v>
      </c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R953" s="243" t="s">
        <v>113</v>
      </c>
      <c r="AT953" s="243" t="s">
        <v>222</v>
      </c>
      <c r="AU953" s="243" t="s">
        <v>90</v>
      </c>
      <c r="AY953" s="19" t="s">
        <v>183</v>
      </c>
      <c r="BE953" s="244">
        <f>IF(N953="základní",J953,0)</f>
        <v>0</v>
      </c>
      <c r="BF953" s="244">
        <f>IF(N953="snížená",J953,0)</f>
        <v>0</v>
      </c>
      <c r="BG953" s="244">
        <f>IF(N953="zákl. přenesená",J953,0)</f>
        <v>0</v>
      </c>
      <c r="BH953" s="244">
        <f>IF(N953="sníž. přenesená",J953,0)</f>
        <v>0</v>
      </c>
      <c r="BI953" s="244">
        <f>IF(N953="nulová",J953,0)</f>
        <v>0</v>
      </c>
      <c r="BJ953" s="19" t="s">
        <v>86</v>
      </c>
      <c r="BK953" s="244">
        <f>ROUND(I953*H953,2)</f>
        <v>0</v>
      </c>
      <c r="BL953" s="19" t="s">
        <v>101</v>
      </c>
      <c r="BM953" s="243" t="s">
        <v>4266</v>
      </c>
    </row>
    <row r="954" s="2" customFormat="1">
      <c r="A954" s="41"/>
      <c r="B954" s="42"/>
      <c r="C954" s="43"/>
      <c r="D954" s="245" t="s">
        <v>192</v>
      </c>
      <c r="E954" s="43"/>
      <c r="F954" s="246" t="s">
        <v>4265</v>
      </c>
      <c r="G954" s="43"/>
      <c r="H954" s="43"/>
      <c r="I954" s="247"/>
      <c r="J954" s="43"/>
      <c r="K954" s="43"/>
      <c r="L954" s="47"/>
      <c r="M954" s="248"/>
      <c r="N954" s="249"/>
      <c r="O954" s="94"/>
      <c r="P954" s="94"/>
      <c r="Q954" s="94"/>
      <c r="R954" s="94"/>
      <c r="S954" s="94"/>
      <c r="T954" s="95"/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T954" s="19" t="s">
        <v>192</v>
      </c>
      <c r="AU954" s="19" t="s">
        <v>90</v>
      </c>
    </row>
    <row r="955" s="2" customFormat="1" ht="16.5" customHeight="1">
      <c r="A955" s="41"/>
      <c r="B955" s="42"/>
      <c r="C955" s="232" t="s">
        <v>1051</v>
      </c>
      <c r="D955" s="232" t="s">
        <v>186</v>
      </c>
      <c r="E955" s="233" t="s">
        <v>4267</v>
      </c>
      <c r="F955" s="234" t="s">
        <v>4268</v>
      </c>
      <c r="G955" s="235" t="s">
        <v>1957</v>
      </c>
      <c r="H955" s="236">
        <v>6</v>
      </c>
      <c r="I955" s="237"/>
      <c r="J955" s="238">
        <f>ROUND(I955*H955,2)</f>
        <v>0</v>
      </c>
      <c r="K955" s="234" t="s">
        <v>1</v>
      </c>
      <c r="L955" s="47"/>
      <c r="M955" s="239" t="s">
        <v>1</v>
      </c>
      <c r="N955" s="240" t="s">
        <v>47</v>
      </c>
      <c r="O955" s="94"/>
      <c r="P955" s="241">
        <f>O955*H955</f>
        <v>0</v>
      </c>
      <c r="Q955" s="241">
        <v>0</v>
      </c>
      <c r="R955" s="241">
        <f>Q955*H955</f>
        <v>0</v>
      </c>
      <c r="S955" s="241">
        <v>0</v>
      </c>
      <c r="T955" s="242">
        <f>S955*H955</f>
        <v>0</v>
      </c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R955" s="243" t="s">
        <v>101</v>
      </c>
      <c r="AT955" s="243" t="s">
        <v>186</v>
      </c>
      <c r="AU955" s="243" t="s">
        <v>90</v>
      </c>
      <c r="AY955" s="19" t="s">
        <v>183</v>
      </c>
      <c r="BE955" s="244">
        <f>IF(N955="základní",J955,0)</f>
        <v>0</v>
      </c>
      <c r="BF955" s="244">
        <f>IF(N955="snížená",J955,0)</f>
        <v>0</v>
      </c>
      <c r="BG955" s="244">
        <f>IF(N955="zákl. přenesená",J955,0)</f>
        <v>0</v>
      </c>
      <c r="BH955" s="244">
        <f>IF(N955="sníž. přenesená",J955,0)</f>
        <v>0</v>
      </c>
      <c r="BI955" s="244">
        <f>IF(N955="nulová",J955,0)</f>
        <v>0</v>
      </c>
      <c r="BJ955" s="19" t="s">
        <v>86</v>
      </c>
      <c r="BK955" s="244">
        <f>ROUND(I955*H955,2)</f>
        <v>0</v>
      </c>
      <c r="BL955" s="19" t="s">
        <v>101</v>
      </c>
      <c r="BM955" s="243" t="s">
        <v>4269</v>
      </c>
    </row>
    <row r="956" s="2" customFormat="1">
      <c r="A956" s="41"/>
      <c r="B956" s="42"/>
      <c r="C956" s="43"/>
      <c r="D956" s="245" t="s">
        <v>192</v>
      </c>
      <c r="E956" s="43"/>
      <c r="F956" s="246" t="s">
        <v>4268</v>
      </c>
      <c r="G956" s="43"/>
      <c r="H956" s="43"/>
      <c r="I956" s="247"/>
      <c r="J956" s="43"/>
      <c r="K956" s="43"/>
      <c r="L956" s="47"/>
      <c r="M956" s="248"/>
      <c r="N956" s="249"/>
      <c r="O956" s="94"/>
      <c r="P956" s="94"/>
      <c r="Q956" s="94"/>
      <c r="R956" s="94"/>
      <c r="S956" s="94"/>
      <c r="T956" s="95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T956" s="19" t="s">
        <v>192</v>
      </c>
      <c r="AU956" s="19" t="s">
        <v>90</v>
      </c>
    </row>
    <row r="957" s="2" customFormat="1">
      <c r="A957" s="41"/>
      <c r="B957" s="42"/>
      <c r="C957" s="43"/>
      <c r="D957" s="245" t="s">
        <v>227</v>
      </c>
      <c r="E957" s="43"/>
      <c r="F957" s="273" t="s">
        <v>4270</v>
      </c>
      <c r="G957" s="43"/>
      <c r="H957" s="43"/>
      <c r="I957" s="247"/>
      <c r="J957" s="43"/>
      <c r="K957" s="43"/>
      <c r="L957" s="47"/>
      <c r="M957" s="248"/>
      <c r="N957" s="249"/>
      <c r="O957" s="94"/>
      <c r="P957" s="94"/>
      <c r="Q957" s="94"/>
      <c r="R957" s="94"/>
      <c r="S957" s="94"/>
      <c r="T957" s="95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T957" s="19" t="s">
        <v>227</v>
      </c>
      <c r="AU957" s="19" t="s">
        <v>90</v>
      </c>
    </row>
    <row r="958" s="2" customFormat="1" ht="16.5" customHeight="1">
      <c r="A958" s="41"/>
      <c r="B958" s="42"/>
      <c r="C958" s="274" t="s">
        <v>1055</v>
      </c>
      <c r="D958" s="274" t="s">
        <v>222</v>
      </c>
      <c r="E958" s="275" t="s">
        <v>4271</v>
      </c>
      <c r="F958" s="276" t="s">
        <v>4272</v>
      </c>
      <c r="G958" s="277" t="s">
        <v>1957</v>
      </c>
      <c r="H958" s="278">
        <v>6</v>
      </c>
      <c r="I958" s="279"/>
      <c r="J958" s="280">
        <f>ROUND(I958*H958,2)</f>
        <v>0</v>
      </c>
      <c r="K958" s="276" t="s">
        <v>1</v>
      </c>
      <c r="L958" s="281"/>
      <c r="M958" s="282" t="s">
        <v>1</v>
      </c>
      <c r="N958" s="283" t="s">
        <v>47</v>
      </c>
      <c r="O958" s="94"/>
      <c r="P958" s="241">
        <f>O958*H958</f>
        <v>0</v>
      </c>
      <c r="Q958" s="241">
        <v>0</v>
      </c>
      <c r="R958" s="241">
        <f>Q958*H958</f>
        <v>0</v>
      </c>
      <c r="S958" s="241">
        <v>0</v>
      </c>
      <c r="T958" s="242">
        <f>S958*H958</f>
        <v>0</v>
      </c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R958" s="243" t="s">
        <v>113</v>
      </c>
      <c r="AT958" s="243" t="s">
        <v>222</v>
      </c>
      <c r="AU958" s="243" t="s">
        <v>90</v>
      </c>
      <c r="AY958" s="19" t="s">
        <v>183</v>
      </c>
      <c r="BE958" s="244">
        <f>IF(N958="základní",J958,0)</f>
        <v>0</v>
      </c>
      <c r="BF958" s="244">
        <f>IF(N958="snížená",J958,0)</f>
        <v>0</v>
      </c>
      <c r="BG958" s="244">
        <f>IF(N958="zákl. přenesená",J958,0)</f>
        <v>0</v>
      </c>
      <c r="BH958" s="244">
        <f>IF(N958="sníž. přenesená",J958,0)</f>
        <v>0</v>
      </c>
      <c r="BI958" s="244">
        <f>IF(N958="nulová",J958,0)</f>
        <v>0</v>
      </c>
      <c r="BJ958" s="19" t="s">
        <v>86</v>
      </c>
      <c r="BK958" s="244">
        <f>ROUND(I958*H958,2)</f>
        <v>0</v>
      </c>
      <c r="BL958" s="19" t="s">
        <v>101</v>
      </c>
      <c r="BM958" s="243" t="s">
        <v>4273</v>
      </c>
    </row>
    <row r="959" s="2" customFormat="1">
      <c r="A959" s="41"/>
      <c r="B959" s="42"/>
      <c r="C959" s="43"/>
      <c r="D959" s="245" t="s">
        <v>192</v>
      </c>
      <c r="E959" s="43"/>
      <c r="F959" s="246" t="s">
        <v>4272</v>
      </c>
      <c r="G959" s="43"/>
      <c r="H959" s="43"/>
      <c r="I959" s="247"/>
      <c r="J959" s="43"/>
      <c r="K959" s="43"/>
      <c r="L959" s="47"/>
      <c r="M959" s="248"/>
      <c r="N959" s="249"/>
      <c r="O959" s="94"/>
      <c r="P959" s="94"/>
      <c r="Q959" s="94"/>
      <c r="R959" s="94"/>
      <c r="S959" s="94"/>
      <c r="T959" s="95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T959" s="19" t="s">
        <v>192</v>
      </c>
      <c r="AU959" s="19" t="s">
        <v>90</v>
      </c>
    </row>
    <row r="960" s="2" customFormat="1" ht="16.5" customHeight="1">
      <c r="A960" s="41"/>
      <c r="B960" s="42"/>
      <c r="C960" s="232" t="s">
        <v>1061</v>
      </c>
      <c r="D960" s="232" t="s">
        <v>186</v>
      </c>
      <c r="E960" s="233" t="s">
        <v>4274</v>
      </c>
      <c r="F960" s="234" t="s">
        <v>4275</v>
      </c>
      <c r="G960" s="235" t="s">
        <v>1957</v>
      </c>
      <c r="H960" s="236">
        <v>2</v>
      </c>
      <c r="I960" s="237"/>
      <c r="J960" s="238">
        <f>ROUND(I960*H960,2)</f>
        <v>0</v>
      </c>
      <c r="K960" s="234" t="s">
        <v>1</v>
      </c>
      <c r="L960" s="47"/>
      <c r="M960" s="239" t="s">
        <v>1</v>
      </c>
      <c r="N960" s="240" t="s">
        <v>47</v>
      </c>
      <c r="O960" s="94"/>
      <c r="P960" s="241">
        <f>O960*H960</f>
        <v>0</v>
      </c>
      <c r="Q960" s="241">
        <v>0</v>
      </c>
      <c r="R960" s="241">
        <f>Q960*H960</f>
        <v>0</v>
      </c>
      <c r="S960" s="241">
        <v>0</v>
      </c>
      <c r="T960" s="242">
        <f>S960*H960</f>
        <v>0</v>
      </c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R960" s="243" t="s">
        <v>101</v>
      </c>
      <c r="AT960" s="243" t="s">
        <v>186</v>
      </c>
      <c r="AU960" s="243" t="s">
        <v>90</v>
      </c>
      <c r="AY960" s="19" t="s">
        <v>183</v>
      </c>
      <c r="BE960" s="244">
        <f>IF(N960="základní",J960,0)</f>
        <v>0</v>
      </c>
      <c r="BF960" s="244">
        <f>IF(N960="snížená",J960,0)</f>
        <v>0</v>
      </c>
      <c r="BG960" s="244">
        <f>IF(N960="zákl. přenesená",J960,0)</f>
        <v>0</v>
      </c>
      <c r="BH960" s="244">
        <f>IF(N960="sníž. přenesená",J960,0)</f>
        <v>0</v>
      </c>
      <c r="BI960" s="244">
        <f>IF(N960="nulová",J960,0)</f>
        <v>0</v>
      </c>
      <c r="BJ960" s="19" t="s">
        <v>86</v>
      </c>
      <c r="BK960" s="244">
        <f>ROUND(I960*H960,2)</f>
        <v>0</v>
      </c>
      <c r="BL960" s="19" t="s">
        <v>101</v>
      </c>
      <c r="BM960" s="243" t="s">
        <v>4276</v>
      </c>
    </row>
    <row r="961" s="2" customFormat="1">
      <c r="A961" s="41"/>
      <c r="B961" s="42"/>
      <c r="C961" s="43"/>
      <c r="D961" s="245" t="s">
        <v>192</v>
      </c>
      <c r="E961" s="43"/>
      <c r="F961" s="246" t="s">
        <v>4275</v>
      </c>
      <c r="G961" s="43"/>
      <c r="H961" s="43"/>
      <c r="I961" s="247"/>
      <c r="J961" s="43"/>
      <c r="K961" s="43"/>
      <c r="L961" s="47"/>
      <c r="M961" s="248"/>
      <c r="N961" s="249"/>
      <c r="O961" s="94"/>
      <c r="P961" s="94"/>
      <c r="Q961" s="94"/>
      <c r="R961" s="94"/>
      <c r="S961" s="94"/>
      <c r="T961" s="95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T961" s="19" t="s">
        <v>192</v>
      </c>
      <c r="AU961" s="19" t="s">
        <v>90</v>
      </c>
    </row>
    <row r="962" s="2" customFormat="1" ht="16.5" customHeight="1">
      <c r="A962" s="41"/>
      <c r="B962" s="42"/>
      <c r="C962" s="274" t="s">
        <v>1065</v>
      </c>
      <c r="D962" s="274" t="s">
        <v>222</v>
      </c>
      <c r="E962" s="275" t="s">
        <v>4277</v>
      </c>
      <c r="F962" s="276" t="s">
        <v>4278</v>
      </c>
      <c r="G962" s="277" t="s">
        <v>1957</v>
      </c>
      <c r="H962" s="278">
        <v>2</v>
      </c>
      <c r="I962" s="279"/>
      <c r="J962" s="280">
        <f>ROUND(I962*H962,2)</f>
        <v>0</v>
      </c>
      <c r="K962" s="276" t="s">
        <v>1</v>
      </c>
      <c r="L962" s="281"/>
      <c r="M962" s="282" t="s">
        <v>1</v>
      </c>
      <c r="N962" s="283" t="s">
        <v>47</v>
      </c>
      <c r="O962" s="94"/>
      <c r="P962" s="241">
        <f>O962*H962</f>
        <v>0</v>
      </c>
      <c r="Q962" s="241">
        <v>0</v>
      </c>
      <c r="R962" s="241">
        <f>Q962*H962</f>
        <v>0</v>
      </c>
      <c r="S962" s="241">
        <v>0</v>
      </c>
      <c r="T962" s="242">
        <f>S962*H962</f>
        <v>0</v>
      </c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R962" s="243" t="s">
        <v>113</v>
      </c>
      <c r="AT962" s="243" t="s">
        <v>222</v>
      </c>
      <c r="AU962" s="243" t="s">
        <v>90</v>
      </c>
      <c r="AY962" s="19" t="s">
        <v>183</v>
      </c>
      <c r="BE962" s="244">
        <f>IF(N962="základní",J962,0)</f>
        <v>0</v>
      </c>
      <c r="BF962" s="244">
        <f>IF(N962="snížená",J962,0)</f>
        <v>0</v>
      </c>
      <c r="BG962" s="244">
        <f>IF(N962="zákl. přenesená",J962,0)</f>
        <v>0</v>
      </c>
      <c r="BH962" s="244">
        <f>IF(N962="sníž. přenesená",J962,0)</f>
        <v>0</v>
      </c>
      <c r="BI962" s="244">
        <f>IF(N962="nulová",J962,0)</f>
        <v>0</v>
      </c>
      <c r="BJ962" s="19" t="s">
        <v>86</v>
      </c>
      <c r="BK962" s="244">
        <f>ROUND(I962*H962,2)</f>
        <v>0</v>
      </c>
      <c r="BL962" s="19" t="s">
        <v>101</v>
      </c>
      <c r="BM962" s="243" t="s">
        <v>4279</v>
      </c>
    </row>
    <row r="963" s="2" customFormat="1">
      <c r="A963" s="41"/>
      <c r="B963" s="42"/>
      <c r="C963" s="43"/>
      <c r="D963" s="245" t="s">
        <v>192</v>
      </c>
      <c r="E963" s="43"/>
      <c r="F963" s="246" t="s">
        <v>4278</v>
      </c>
      <c r="G963" s="43"/>
      <c r="H963" s="43"/>
      <c r="I963" s="247"/>
      <c r="J963" s="43"/>
      <c r="K963" s="43"/>
      <c r="L963" s="47"/>
      <c r="M963" s="248"/>
      <c r="N963" s="249"/>
      <c r="O963" s="94"/>
      <c r="P963" s="94"/>
      <c r="Q963" s="94"/>
      <c r="R963" s="94"/>
      <c r="S963" s="94"/>
      <c r="T963" s="95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T963" s="19" t="s">
        <v>192</v>
      </c>
      <c r="AU963" s="19" t="s">
        <v>90</v>
      </c>
    </row>
    <row r="964" s="2" customFormat="1" ht="16.5" customHeight="1">
      <c r="A964" s="41"/>
      <c r="B964" s="42"/>
      <c r="C964" s="274" t="s">
        <v>1070</v>
      </c>
      <c r="D964" s="274" t="s">
        <v>222</v>
      </c>
      <c r="E964" s="275" t="s">
        <v>4280</v>
      </c>
      <c r="F964" s="276" t="s">
        <v>4281</v>
      </c>
      <c r="G964" s="277" t="s">
        <v>231</v>
      </c>
      <c r="H964" s="278">
        <v>197</v>
      </c>
      <c r="I964" s="279"/>
      <c r="J964" s="280">
        <f>ROUND(I964*H964,2)</f>
        <v>0</v>
      </c>
      <c r="K964" s="276" t="s">
        <v>1</v>
      </c>
      <c r="L964" s="281"/>
      <c r="M964" s="282" t="s">
        <v>1</v>
      </c>
      <c r="N964" s="283" t="s">
        <v>47</v>
      </c>
      <c r="O964" s="94"/>
      <c r="P964" s="241">
        <f>O964*H964</f>
        <v>0</v>
      </c>
      <c r="Q964" s="241">
        <v>0</v>
      </c>
      <c r="R964" s="241">
        <f>Q964*H964</f>
        <v>0</v>
      </c>
      <c r="S964" s="241">
        <v>0</v>
      </c>
      <c r="T964" s="242">
        <f>S964*H964</f>
        <v>0</v>
      </c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R964" s="243" t="s">
        <v>113</v>
      </c>
      <c r="AT964" s="243" t="s">
        <v>222</v>
      </c>
      <c r="AU964" s="243" t="s">
        <v>90</v>
      </c>
      <c r="AY964" s="19" t="s">
        <v>183</v>
      </c>
      <c r="BE964" s="244">
        <f>IF(N964="základní",J964,0)</f>
        <v>0</v>
      </c>
      <c r="BF964" s="244">
        <f>IF(N964="snížená",J964,0)</f>
        <v>0</v>
      </c>
      <c r="BG964" s="244">
        <f>IF(N964="zákl. přenesená",J964,0)</f>
        <v>0</v>
      </c>
      <c r="BH964" s="244">
        <f>IF(N964="sníž. přenesená",J964,0)</f>
        <v>0</v>
      </c>
      <c r="BI964" s="244">
        <f>IF(N964="nulová",J964,0)</f>
        <v>0</v>
      </c>
      <c r="BJ964" s="19" t="s">
        <v>86</v>
      </c>
      <c r="BK964" s="244">
        <f>ROUND(I964*H964,2)</f>
        <v>0</v>
      </c>
      <c r="BL964" s="19" t="s">
        <v>101</v>
      </c>
      <c r="BM964" s="243" t="s">
        <v>4282</v>
      </c>
    </row>
    <row r="965" s="2" customFormat="1">
      <c r="A965" s="41"/>
      <c r="B965" s="42"/>
      <c r="C965" s="43"/>
      <c r="D965" s="245" t="s">
        <v>192</v>
      </c>
      <c r="E965" s="43"/>
      <c r="F965" s="246" t="s">
        <v>4281</v>
      </c>
      <c r="G965" s="43"/>
      <c r="H965" s="43"/>
      <c r="I965" s="247"/>
      <c r="J965" s="43"/>
      <c r="K965" s="43"/>
      <c r="L965" s="47"/>
      <c r="M965" s="248"/>
      <c r="N965" s="249"/>
      <c r="O965" s="94"/>
      <c r="P965" s="94"/>
      <c r="Q965" s="94"/>
      <c r="R965" s="94"/>
      <c r="S965" s="94"/>
      <c r="T965" s="95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T965" s="19" t="s">
        <v>192</v>
      </c>
      <c r="AU965" s="19" t="s">
        <v>90</v>
      </c>
    </row>
    <row r="966" s="2" customFormat="1" ht="24.15" customHeight="1">
      <c r="A966" s="41"/>
      <c r="B966" s="42"/>
      <c r="C966" s="232" t="s">
        <v>1076</v>
      </c>
      <c r="D966" s="232" t="s">
        <v>186</v>
      </c>
      <c r="E966" s="233" t="s">
        <v>4283</v>
      </c>
      <c r="F966" s="234" t="s">
        <v>4284</v>
      </c>
      <c r="G966" s="235" t="s">
        <v>1957</v>
      </c>
      <c r="H966" s="236">
        <v>12</v>
      </c>
      <c r="I966" s="237"/>
      <c r="J966" s="238">
        <f>ROUND(I966*H966,2)</f>
        <v>0</v>
      </c>
      <c r="K966" s="234" t="s">
        <v>1</v>
      </c>
      <c r="L966" s="47"/>
      <c r="M966" s="239" t="s">
        <v>1</v>
      </c>
      <c r="N966" s="240" t="s">
        <v>47</v>
      </c>
      <c r="O966" s="94"/>
      <c r="P966" s="241">
        <f>O966*H966</f>
        <v>0</v>
      </c>
      <c r="Q966" s="241">
        <v>0</v>
      </c>
      <c r="R966" s="241">
        <f>Q966*H966</f>
        <v>0</v>
      </c>
      <c r="S966" s="241">
        <v>0</v>
      </c>
      <c r="T966" s="242">
        <f>S966*H966</f>
        <v>0</v>
      </c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R966" s="243" t="s">
        <v>101</v>
      </c>
      <c r="AT966" s="243" t="s">
        <v>186</v>
      </c>
      <c r="AU966" s="243" t="s">
        <v>90</v>
      </c>
      <c r="AY966" s="19" t="s">
        <v>183</v>
      </c>
      <c r="BE966" s="244">
        <f>IF(N966="základní",J966,0)</f>
        <v>0</v>
      </c>
      <c r="BF966" s="244">
        <f>IF(N966="snížená",J966,0)</f>
        <v>0</v>
      </c>
      <c r="BG966" s="244">
        <f>IF(N966="zákl. přenesená",J966,0)</f>
        <v>0</v>
      </c>
      <c r="BH966" s="244">
        <f>IF(N966="sníž. přenesená",J966,0)</f>
        <v>0</v>
      </c>
      <c r="BI966" s="244">
        <f>IF(N966="nulová",J966,0)</f>
        <v>0</v>
      </c>
      <c r="BJ966" s="19" t="s">
        <v>86</v>
      </c>
      <c r="BK966" s="244">
        <f>ROUND(I966*H966,2)</f>
        <v>0</v>
      </c>
      <c r="BL966" s="19" t="s">
        <v>101</v>
      </c>
      <c r="BM966" s="243" t="s">
        <v>4285</v>
      </c>
    </row>
    <row r="967" s="2" customFormat="1">
      <c r="A967" s="41"/>
      <c r="B967" s="42"/>
      <c r="C967" s="43"/>
      <c r="D967" s="245" t="s">
        <v>192</v>
      </c>
      <c r="E967" s="43"/>
      <c r="F967" s="246" t="s">
        <v>4284</v>
      </c>
      <c r="G967" s="43"/>
      <c r="H967" s="43"/>
      <c r="I967" s="247"/>
      <c r="J967" s="43"/>
      <c r="K967" s="43"/>
      <c r="L967" s="47"/>
      <c r="M967" s="248"/>
      <c r="N967" s="249"/>
      <c r="O967" s="94"/>
      <c r="P967" s="94"/>
      <c r="Q967" s="94"/>
      <c r="R967" s="94"/>
      <c r="S967" s="94"/>
      <c r="T967" s="95"/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T967" s="19" t="s">
        <v>192</v>
      </c>
      <c r="AU967" s="19" t="s">
        <v>90</v>
      </c>
    </row>
    <row r="968" s="2" customFormat="1" ht="21.75" customHeight="1">
      <c r="A968" s="41"/>
      <c r="B968" s="42"/>
      <c r="C968" s="274" t="s">
        <v>1082</v>
      </c>
      <c r="D968" s="274" t="s">
        <v>222</v>
      </c>
      <c r="E968" s="275" t="s">
        <v>4286</v>
      </c>
      <c r="F968" s="276" t="s">
        <v>4287</v>
      </c>
      <c r="G968" s="277" t="s">
        <v>1957</v>
      </c>
      <c r="H968" s="278">
        <v>12</v>
      </c>
      <c r="I968" s="279"/>
      <c r="J968" s="280">
        <f>ROUND(I968*H968,2)</f>
        <v>0</v>
      </c>
      <c r="K968" s="276" t="s">
        <v>1</v>
      </c>
      <c r="L968" s="281"/>
      <c r="M968" s="282" t="s">
        <v>1</v>
      </c>
      <c r="N968" s="283" t="s">
        <v>47</v>
      </c>
      <c r="O968" s="94"/>
      <c r="P968" s="241">
        <f>O968*H968</f>
        <v>0</v>
      </c>
      <c r="Q968" s="241">
        <v>0</v>
      </c>
      <c r="R968" s="241">
        <f>Q968*H968</f>
        <v>0</v>
      </c>
      <c r="S968" s="241">
        <v>0</v>
      </c>
      <c r="T968" s="242">
        <f>S968*H968</f>
        <v>0</v>
      </c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R968" s="243" t="s">
        <v>113</v>
      </c>
      <c r="AT968" s="243" t="s">
        <v>222</v>
      </c>
      <c r="AU968" s="243" t="s">
        <v>90</v>
      </c>
      <c r="AY968" s="19" t="s">
        <v>183</v>
      </c>
      <c r="BE968" s="244">
        <f>IF(N968="základní",J968,0)</f>
        <v>0</v>
      </c>
      <c r="BF968" s="244">
        <f>IF(N968="snížená",J968,0)</f>
        <v>0</v>
      </c>
      <c r="BG968" s="244">
        <f>IF(N968="zákl. přenesená",J968,0)</f>
        <v>0</v>
      </c>
      <c r="BH968" s="244">
        <f>IF(N968="sníž. přenesená",J968,0)</f>
        <v>0</v>
      </c>
      <c r="BI968" s="244">
        <f>IF(N968="nulová",J968,0)</f>
        <v>0</v>
      </c>
      <c r="BJ968" s="19" t="s">
        <v>86</v>
      </c>
      <c r="BK968" s="244">
        <f>ROUND(I968*H968,2)</f>
        <v>0</v>
      </c>
      <c r="BL968" s="19" t="s">
        <v>101</v>
      </c>
      <c r="BM968" s="243" t="s">
        <v>4288</v>
      </c>
    </row>
    <row r="969" s="2" customFormat="1">
      <c r="A969" s="41"/>
      <c r="B969" s="42"/>
      <c r="C969" s="43"/>
      <c r="D969" s="245" t="s">
        <v>192</v>
      </c>
      <c r="E969" s="43"/>
      <c r="F969" s="246" t="s">
        <v>4287</v>
      </c>
      <c r="G969" s="43"/>
      <c r="H969" s="43"/>
      <c r="I969" s="247"/>
      <c r="J969" s="43"/>
      <c r="K969" s="43"/>
      <c r="L969" s="47"/>
      <c r="M969" s="248"/>
      <c r="N969" s="249"/>
      <c r="O969" s="94"/>
      <c r="P969" s="94"/>
      <c r="Q969" s="94"/>
      <c r="R969" s="94"/>
      <c r="S969" s="94"/>
      <c r="T969" s="95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T969" s="19" t="s">
        <v>192</v>
      </c>
      <c r="AU969" s="19" t="s">
        <v>90</v>
      </c>
    </row>
    <row r="970" s="2" customFormat="1" ht="21.75" customHeight="1">
      <c r="A970" s="41"/>
      <c r="B970" s="42"/>
      <c r="C970" s="232" t="s">
        <v>1088</v>
      </c>
      <c r="D970" s="232" t="s">
        <v>186</v>
      </c>
      <c r="E970" s="233" t="s">
        <v>4289</v>
      </c>
      <c r="F970" s="234" t="s">
        <v>4290</v>
      </c>
      <c r="G970" s="235" t="s">
        <v>1957</v>
      </c>
      <c r="H970" s="236">
        <v>1</v>
      </c>
      <c r="I970" s="237"/>
      <c r="J970" s="238">
        <f>ROUND(I970*H970,2)</f>
        <v>0</v>
      </c>
      <c r="K970" s="234" t="s">
        <v>1</v>
      </c>
      <c r="L970" s="47"/>
      <c r="M970" s="239" t="s">
        <v>1</v>
      </c>
      <c r="N970" s="240" t="s">
        <v>47</v>
      </c>
      <c r="O970" s="94"/>
      <c r="P970" s="241">
        <f>O970*H970</f>
        <v>0</v>
      </c>
      <c r="Q970" s="241">
        <v>0</v>
      </c>
      <c r="R970" s="241">
        <f>Q970*H970</f>
        <v>0</v>
      </c>
      <c r="S970" s="241">
        <v>0</v>
      </c>
      <c r="T970" s="242">
        <f>S970*H970</f>
        <v>0</v>
      </c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R970" s="243" t="s">
        <v>101</v>
      </c>
      <c r="AT970" s="243" t="s">
        <v>186</v>
      </c>
      <c r="AU970" s="243" t="s">
        <v>90</v>
      </c>
      <c r="AY970" s="19" t="s">
        <v>183</v>
      </c>
      <c r="BE970" s="244">
        <f>IF(N970="základní",J970,0)</f>
        <v>0</v>
      </c>
      <c r="BF970" s="244">
        <f>IF(N970="snížená",J970,0)</f>
        <v>0</v>
      </c>
      <c r="BG970" s="244">
        <f>IF(N970="zákl. přenesená",J970,0)</f>
        <v>0</v>
      </c>
      <c r="BH970" s="244">
        <f>IF(N970="sníž. přenesená",J970,0)</f>
        <v>0</v>
      </c>
      <c r="BI970" s="244">
        <f>IF(N970="nulová",J970,0)</f>
        <v>0</v>
      </c>
      <c r="BJ970" s="19" t="s">
        <v>86</v>
      </c>
      <c r="BK970" s="244">
        <f>ROUND(I970*H970,2)</f>
        <v>0</v>
      </c>
      <c r="BL970" s="19" t="s">
        <v>101</v>
      </c>
      <c r="BM970" s="243" t="s">
        <v>4291</v>
      </c>
    </row>
    <row r="971" s="2" customFormat="1">
      <c r="A971" s="41"/>
      <c r="B971" s="42"/>
      <c r="C971" s="43"/>
      <c r="D971" s="245" t="s">
        <v>192</v>
      </c>
      <c r="E971" s="43"/>
      <c r="F971" s="246" t="s">
        <v>4290</v>
      </c>
      <c r="G971" s="43"/>
      <c r="H971" s="43"/>
      <c r="I971" s="247"/>
      <c r="J971" s="43"/>
      <c r="K971" s="43"/>
      <c r="L971" s="47"/>
      <c r="M971" s="248"/>
      <c r="N971" s="249"/>
      <c r="O971" s="94"/>
      <c r="P971" s="94"/>
      <c r="Q971" s="94"/>
      <c r="R971" s="94"/>
      <c r="S971" s="94"/>
      <c r="T971" s="95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T971" s="19" t="s">
        <v>192</v>
      </c>
      <c r="AU971" s="19" t="s">
        <v>90</v>
      </c>
    </row>
    <row r="972" s="2" customFormat="1" ht="16.5" customHeight="1">
      <c r="A972" s="41"/>
      <c r="B972" s="42"/>
      <c r="C972" s="232" t="s">
        <v>1094</v>
      </c>
      <c r="D972" s="232" t="s">
        <v>186</v>
      </c>
      <c r="E972" s="233" t="s">
        <v>4292</v>
      </c>
      <c r="F972" s="234" t="s">
        <v>4293</v>
      </c>
      <c r="G972" s="235" t="s">
        <v>1957</v>
      </c>
      <c r="H972" s="236">
        <v>1</v>
      </c>
      <c r="I972" s="237"/>
      <c r="J972" s="238">
        <f>ROUND(I972*H972,2)</f>
        <v>0</v>
      </c>
      <c r="K972" s="234" t="s">
        <v>1</v>
      </c>
      <c r="L972" s="47"/>
      <c r="M972" s="239" t="s">
        <v>1</v>
      </c>
      <c r="N972" s="240" t="s">
        <v>47</v>
      </c>
      <c r="O972" s="94"/>
      <c r="P972" s="241">
        <f>O972*H972</f>
        <v>0</v>
      </c>
      <c r="Q972" s="241">
        <v>0</v>
      </c>
      <c r="R972" s="241">
        <f>Q972*H972</f>
        <v>0</v>
      </c>
      <c r="S972" s="241">
        <v>0</v>
      </c>
      <c r="T972" s="242">
        <f>S972*H972</f>
        <v>0</v>
      </c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R972" s="243" t="s">
        <v>101</v>
      </c>
      <c r="AT972" s="243" t="s">
        <v>186</v>
      </c>
      <c r="AU972" s="243" t="s">
        <v>90</v>
      </c>
      <c r="AY972" s="19" t="s">
        <v>183</v>
      </c>
      <c r="BE972" s="244">
        <f>IF(N972="základní",J972,0)</f>
        <v>0</v>
      </c>
      <c r="BF972" s="244">
        <f>IF(N972="snížená",J972,0)</f>
        <v>0</v>
      </c>
      <c r="BG972" s="244">
        <f>IF(N972="zákl. přenesená",J972,0)</f>
        <v>0</v>
      </c>
      <c r="BH972" s="244">
        <f>IF(N972="sníž. přenesená",J972,0)</f>
        <v>0</v>
      </c>
      <c r="BI972" s="244">
        <f>IF(N972="nulová",J972,0)</f>
        <v>0</v>
      </c>
      <c r="BJ972" s="19" t="s">
        <v>86</v>
      </c>
      <c r="BK972" s="244">
        <f>ROUND(I972*H972,2)</f>
        <v>0</v>
      </c>
      <c r="BL972" s="19" t="s">
        <v>101</v>
      </c>
      <c r="BM972" s="243" t="s">
        <v>4294</v>
      </c>
    </row>
    <row r="973" s="2" customFormat="1">
      <c r="A973" s="41"/>
      <c r="B973" s="42"/>
      <c r="C973" s="43"/>
      <c r="D973" s="245" t="s">
        <v>192</v>
      </c>
      <c r="E973" s="43"/>
      <c r="F973" s="246" t="s">
        <v>4293</v>
      </c>
      <c r="G973" s="43"/>
      <c r="H973" s="43"/>
      <c r="I973" s="247"/>
      <c r="J973" s="43"/>
      <c r="K973" s="43"/>
      <c r="L973" s="47"/>
      <c r="M973" s="248"/>
      <c r="N973" s="249"/>
      <c r="O973" s="94"/>
      <c r="P973" s="94"/>
      <c r="Q973" s="94"/>
      <c r="R973" s="94"/>
      <c r="S973" s="94"/>
      <c r="T973" s="95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T973" s="19" t="s">
        <v>192</v>
      </c>
      <c r="AU973" s="19" t="s">
        <v>90</v>
      </c>
    </row>
    <row r="974" s="2" customFormat="1" ht="16.5" customHeight="1">
      <c r="A974" s="41"/>
      <c r="B974" s="42"/>
      <c r="C974" s="274" t="s">
        <v>1100</v>
      </c>
      <c r="D974" s="274" t="s">
        <v>222</v>
      </c>
      <c r="E974" s="275" t="s">
        <v>4295</v>
      </c>
      <c r="F974" s="276" t="s">
        <v>4296</v>
      </c>
      <c r="G974" s="277" t="s">
        <v>1957</v>
      </c>
      <c r="H974" s="278">
        <v>1</v>
      </c>
      <c r="I974" s="279"/>
      <c r="J974" s="280">
        <f>ROUND(I974*H974,2)</f>
        <v>0</v>
      </c>
      <c r="K974" s="276" t="s">
        <v>1</v>
      </c>
      <c r="L974" s="281"/>
      <c r="M974" s="282" t="s">
        <v>1</v>
      </c>
      <c r="N974" s="283" t="s">
        <v>47</v>
      </c>
      <c r="O974" s="94"/>
      <c r="P974" s="241">
        <f>O974*H974</f>
        <v>0</v>
      </c>
      <c r="Q974" s="241">
        <v>0</v>
      </c>
      <c r="R974" s="241">
        <f>Q974*H974</f>
        <v>0</v>
      </c>
      <c r="S974" s="241">
        <v>0</v>
      </c>
      <c r="T974" s="242">
        <f>S974*H974</f>
        <v>0</v>
      </c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R974" s="243" t="s">
        <v>113</v>
      </c>
      <c r="AT974" s="243" t="s">
        <v>222</v>
      </c>
      <c r="AU974" s="243" t="s">
        <v>90</v>
      </c>
      <c r="AY974" s="19" t="s">
        <v>183</v>
      </c>
      <c r="BE974" s="244">
        <f>IF(N974="základní",J974,0)</f>
        <v>0</v>
      </c>
      <c r="BF974" s="244">
        <f>IF(N974="snížená",J974,0)</f>
        <v>0</v>
      </c>
      <c r="BG974" s="244">
        <f>IF(N974="zákl. přenesená",J974,0)</f>
        <v>0</v>
      </c>
      <c r="BH974" s="244">
        <f>IF(N974="sníž. přenesená",J974,0)</f>
        <v>0</v>
      </c>
      <c r="BI974" s="244">
        <f>IF(N974="nulová",J974,0)</f>
        <v>0</v>
      </c>
      <c r="BJ974" s="19" t="s">
        <v>86</v>
      </c>
      <c r="BK974" s="244">
        <f>ROUND(I974*H974,2)</f>
        <v>0</v>
      </c>
      <c r="BL974" s="19" t="s">
        <v>101</v>
      </c>
      <c r="BM974" s="243" t="s">
        <v>4297</v>
      </c>
    </row>
    <row r="975" s="2" customFormat="1">
      <c r="A975" s="41"/>
      <c r="B975" s="42"/>
      <c r="C975" s="43"/>
      <c r="D975" s="245" t="s">
        <v>192</v>
      </c>
      <c r="E975" s="43"/>
      <c r="F975" s="246" t="s">
        <v>4296</v>
      </c>
      <c r="G975" s="43"/>
      <c r="H975" s="43"/>
      <c r="I975" s="247"/>
      <c r="J975" s="43"/>
      <c r="K975" s="43"/>
      <c r="L975" s="47"/>
      <c r="M975" s="248"/>
      <c r="N975" s="249"/>
      <c r="O975" s="94"/>
      <c r="P975" s="94"/>
      <c r="Q975" s="94"/>
      <c r="R975" s="94"/>
      <c r="S975" s="94"/>
      <c r="T975" s="95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T975" s="19" t="s">
        <v>192</v>
      </c>
      <c r="AU975" s="19" t="s">
        <v>90</v>
      </c>
    </row>
    <row r="976" s="2" customFormat="1" ht="16.5" customHeight="1">
      <c r="A976" s="41"/>
      <c r="B976" s="42"/>
      <c r="C976" s="232" t="s">
        <v>1106</v>
      </c>
      <c r="D976" s="232" t="s">
        <v>186</v>
      </c>
      <c r="E976" s="233" t="s">
        <v>4298</v>
      </c>
      <c r="F976" s="234" t="s">
        <v>4299</v>
      </c>
      <c r="G976" s="235" t="s">
        <v>231</v>
      </c>
      <c r="H976" s="236">
        <v>180</v>
      </c>
      <c r="I976" s="237"/>
      <c r="J976" s="238">
        <f>ROUND(I976*H976,2)</f>
        <v>0</v>
      </c>
      <c r="K976" s="234" t="s">
        <v>1</v>
      </c>
      <c r="L976" s="47"/>
      <c r="M976" s="239" t="s">
        <v>1</v>
      </c>
      <c r="N976" s="240" t="s">
        <v>47</v>
      </c>
      <c r="O976" s="94"/>
      <c r="P976" s="241">
        <f>O976*H976</f>
        <v>0</v>
      </c>
      <c r="Q976" s="241">
        <v>0</v>
      </c>
      <c r="R976" s="241">
        <f>Q976*H976</f>
        <v>0</v>
      </c>
      <c r="S976" s="241">
        <v>0</v>
      </c>
      <c r="T976" s="242">
        <f>S976*H976</f>
        <v>0</v>
      </c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R976" s="243" t="s">
        <v>101</v>
      </c>
      <c r="AT976" s="243" t="s">
        <v>186</v>
      </c>
      <c r="AU976" s="243" t="s">
        <v>90</v>
      </c>
      <c r="AY976" s="19" t="s">
        <v>183</v>
      </c>
      <c r="BE976" s="244">
        <f>IF(N976="základní",J976,0)</f>
        <v>0</v>
      </c>
      <c r="BF976" s="244">
        <f>IF(N976="snížená",J976,0)</f>
        <v>0</v>
      </c>
      <c r="BG976" s="244">
        <f>IF(N976="zákl. přenesená",J976,0)</f>
        <v>0</v>
      </c>
      <c r="BH976" s="244">
        <f>IF(N976="sníž. přenesená",J976,0)</f>
        <v>0</v>
      </c>
      <c r="BI976" s="244">
        <f>IF(N976="nulová",J976,0)</f>
        <v>0</v>
      </c>
      <c r="BJ976" s="19" t="s">
        <v>86</v>
      </c>
      <c r="BK976" s="244">
        <f>ROUND(I976*H976,2)</f>
        <v>0</v>
      </c>
      <c r="BL976" s="19" t="s">
        <v>101</v>
      </c>
      <c r="BM976" s="243" t="s">
        <v>4300</v>
      </c>
    </row>
    <row r="977" s="2" customFormat="1">
      <c r="A977" s="41"/>
      <c r="B977" s="42"/>
      <c r="C977" s="43"/>
      <c r="D977" s="245" t="s">
        <v>192</v>
      </c>
      <c r="E977" s="43"/>
      <c r="F977" s="246" t="s">
        <v>4299</v>
      </c>
      <c r="G977" s="43"/>
      <c r="H977" s="43"/>
      <c r="I977" s="247"/>
      <c r="J977" s="43"/>
      <c r="K977" s="43"/>
      <c r="L977" s="47"/>
      <c r="M977" s="248"/>
      <c r="N977" s="249"/>
      <c r="O977" s="94"/>
      <c r="P977" s="94"/>
      <c r="Q977" s="94"/>
      <c r="R977" s="94"/>
      <c r="S977" s="94"/>
      <c r="T977" s="95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T977" s="19" t="s">
        <v>192</v>
      </c>
      <c r="AU977" s="19" t="s">
        <v>90</v>
      </c>
    </row>
    <row r="978" s="2" customFormat="1" ht="16.5" customHeight="1">
      <c r="A978" s="41"/>
      <c r="B978" s="42"/>
      <c r="C978" s="232" t="s">
        <v>1112</v>
      </c>
      <c r="D978" s="232" t="s">
        <v>186</v>
      </c>
      <c r="E978" s="233" t="s">
        <v>4301</v>
      </c>
      <c r="F978" s="234" t="s">
        <v>4302</v>
      </c>
      <c r="G978" s="235" t="s">
        <v>231</v>
      </c>
      <c r="H978" s="236">
        <v>180</v>
      </c>
      <c r="I978" s="237"/>
      <c r="J978" s="238">
        <f>ROUND(I978*H978,2)</f>
        <v>0</v>
      </c>
      <c r="K978" s="234" t="s">
        <v>1</v>
      </c>
      <c r="L978" s="47"/>
      <c r="M978" s="239" t="s">
        <v>1</v>
      </c>
      <c r="N978" s="240" t="s">
        <v>47</v>
      </c>
      <c r="O978" s="94"/>
      <c r="P978" s="241">
        <f>O978*H978</f>
        <v>0</v>
      </c>
      <c r="Q978" s="241">
        <v>0</v>
      </c>
      <c r="R978" s="241">
        <f>Q978*H978</f>
        <v>0</v>
      </c>
      <c r="S978" s="241">
        <v>0</v>
      </c>
      <c r="T978" s="242">
        <f>S978*H978</f>
        <v>0</v>
      </c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R978" s="243" t="s">
        <v>684</v>
      </c>
      <c r="AT978" s="243" t="s">
        <v>186</v>
      </c>
      <c r="AU978" s="243" t="s">
        <v>90</v>
      </c>
      <c r="AY978" s="19" t="s">
        <v>183</v>
      </c>
      <c r="BE978" s="244">
        <f>IF(N978="základní",J978,0)</f>
        <v>0</v>
      </c>
      <c r="BF978" s="244">
        <f>IF(N978="snížená",J978,0)</f>
        <v>0</v>
      </c>
      <c r="BG978" s="244">
        <f>IF(N978="zákl. přenesená",J978,0)</f>
        <v>0</v>
      </c>
      <c r="BH978" s="244">
        <f>IF(N978="sníž. přenesená",J978,0)</f>
        <v>0</v>
      </c>
      <c r="BI978" s="244">
        <f>IF(N978="nulová",J978,0)</f>
        <v>0</v>
      </c>
      <c r="BJ978" s="19" t="s">
        <v>86</v>
      </c>
      <c r="BK978" s="244">
        <f>ROUND(I978*H978,2)</f>
        <v>0</v>
      </c>
      <c r="BL978" s="19" t="s">
        <v>684</v>
      </c>
      <c r="BM978" s="243" t="s">
        <v>4303</v>
      </c>
    </row>
    <row r="979" s="2" customFormat="1">
      <c r="A979" s="41"/>
      <c r="B979" s="42"/>
      <c r="C979" s="43"/>
      <c r="D979" s="245" t="s">
        <v>192</v>
      </c>
      <c r="E979" s="43"/>
      <c r="F979" s="246" t="s">
        <v>4302</v>
      </c>
      <c r="G979" s="43"/>
      <c r="H979" s="43"/>
      <c r="I979" s="247"/>
      <c r="J979" s="43"/>
      <c r="K979" s="43"/>
      <c r="L979" s="47"/>
      <c r="M979" s="248"/>
      <c r="N979" s="249"/>
      <c r="O979" s="94"/>
      <c r="P979" s="94"/>
      <c r="Q979" s="94"/>
      <c r="R979" s="94"/>
      <c r="S979" s="94"/>
      <c r="T979" s="95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T979" s="19" t="s">
        <v>192</v>
      </c>
      <c r="AU979" s="19" t="s">
        <v>90</v>
      </c>
    </row>
    <row r="980" s="2" customFormat="1" ht="16.5" customHeight="1">
      <c r="A980" s="41"/>
      <c r="B980" s="42"/>
      <c r="C980" s="274" t="s">
        <v>1119</v>
      </c>
      <c r="D980" s="274" t="s">
        <v>222</v>
      </c>
      <c r="E980" s="275" t="s">
        <v>4304</v>
      </c>
      <c r="F980" s="276" t="s">
        <v>4305</v>
      </c>
      <c r="G980" s="277" t="s">
        <v>231</v>
      </c>
      <c r="H980" s="278">
        <v>180</v>
      </c>
      <c r="I980" s="279"/>
      <c r="J980" s="280">
        <f>ROUND(I980*H980,2)</f>
        <v>0</v>
      </c>
      <c r="K980" s="276" t="s">
        <v>1</v>
      </c>
      <c r="L980" s="281"/>
      <c r="M980" s="282" t="s">
        <v>1</v>
      </c>
      <c r="N980" s="283" t="s">
        <v>47</v>
      </c>
      <c r="O980" s="94"/>
      <c r="P980" s="241">
        <f>O980*H980</f>
        <v>0</v>
      </c>
      <c r="Q980" s="241">
        <v>0</v>
      </c>
      <c r="R980" s="241">
        <f>Q980*H980</f>
        <v>0</v>
      </c>
      <c r="S980" s="241">
        <v>0</v>
      </c>
      <c r="T980" s="242">
        <f>S980*H980</f>
        <v>0</v>
      </c>
      <c r="U980" s="41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R980" s="243" t="s">
        <v>1733</v>
      </c>
      <c r="AT980" s="243" t="s">
        <v>222</v>
      </c>
      <c r="AU980" s="243" t="s">
        <v>90</v>
      </c>
      <c r="AY980" s="19" t="s">
        <v>183</v>
      </c>
      <c r="BE980" s="244">
        <f>IF(N980="základní",J980,0)</f>
        <v>0</v>
      </c>
      <c r="BF980" s="244">
        <f>IF(N980="snížená",J980,0)</f>
        <v>0</v>
      </c>
      <c r="BG980" s="244">
        <f>IF(N980="zákl. přenesená",J980,0)</f>
        <v>0</v>
      </c>
      <c r="BH980" s="244">
        <f>IF(N980="sníž. přenesená",J980,0)</f>
        <v>0</v>
      </c>
      <c r="BI980" s="244">
        <f>IF(N980="nulová",J980,0)</f>
        <v>0</v>
      </c>
      <c r="BJ980" s="19" t="s">
        <v>86</v>
      </c>
      <c r="BK980" s="244">
        <f>ROUND(I980*H980,2)</f>
        <v>0</v>
      </c>
      <c r="BL980" s="19" t="s">
        <v>684</v>
      </c>
      <c r="BM980" s="243" t="s">
        <v>4306</v>
      </c>
    </row>
    <row r="981" s="2" customFormat="1">
      <c r="A981" s="41"/>
      <c r="B981" s="42"/>
      <c r="C981" s="43"/>
      <c r="D981" s="245" t="s">
        <v>192</v>
      </c>
      <c r="E981" s="43"/>
      <c r="F981" s="246" t="s">
        <v>4305</v>
      </c>
      <c r="G981" s="43"/>
      <c r="H981" s="43"/>
      <c r="I981" s="247"/>
      <c r="J981" s="43"/>
      <c r="K981" s="43"/>
      <c r="L981" s="47"/>
      <c r="M981" s="248"/>
      <c r="N981" s="249"/>
      <c r="O981" s="94"/>
      <c r="P981" s="94"/>
      <c r="Q981" s="94"/>
      <c r="R981" s="94"/>
      <c r="S981" s="94"/>
      <c r="T981" s="95"/>
      <c r="U981" s="41"/>
      <c r="V981" s="41"/>
      <c r="W981" s="41"/>
      <c r="X981" s="41"/>
      <c r="Y981" s="41"/>
      <c r="Z981" s="41"/>
      <c r="AA981" s="41"/>
      <c r="AB981" s="41"/>
      <c r="AC981" s="41"/>
      <c r="AD981" s="41"/>
      <c r="AE981" s="41"/>
      <c r="AT981" s="19" t="s">
        <v>192</v>
      </c>
      <c r="AU981" s="19" t="s">
        <v>90</v>
      </c>
    </row>
    <row r="982" s="2" customFormat="1" ht="16.5" customHeight="1">
      <c r="A982" s="41"/>
      <c r="B982" s="42"/>
      <c r="C982" s="232" t="s">
        <v>1125</v>
      </c>
      <c r="D982" s="232" t="s">
        <v>186</v>
      </c>
      <c r="E982" s="233" t="s">
        <v>4307</v>
      </c>
      <c r="F982" s="234" t="s">
        <v>4308</v>
      </c>
      <c r="G982" s="235" t="s">
        <v>1957</v>
      </c>
      <c r="H982" s="236">
        <v>2</v>
      </c>
      <c r="I982" s="237"/>
      <c r="J982" s="238">
        <f>ROUND(I982*H982,2)</f>
        <v>0</v>
      </c>
      <c r="K982" s="234" t="s">
        <v>1</v>
      </c>
      <c r="L982" s="47"/>
      <c r="M982" s="239" t="s">
        <v>1</v>
      </c>
      <c r="N982" s="240" t="s">
        <v>47</v>
      </c>
      <c r="O982" s="94"/>
      <c r="P982" s="241">
        <f>O982*H982</f>
        <v>0</v>
      </c>
      <c r="Q982" s="241">
        <v>0</v>
      </c>
      <c r="R982" s="241">
        <f>Q982*H982</f>
        <v>0</v>
      </c>
      <c r="S982" s="241">
        <v>0</v>
      </c>
      <c r="T982" s="242">
        <f>S982*H982</f>
        <v>0</v>
      </c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R982" s="243" t="s">
        <v>684</v>
      </c>
      <c r="AT982" s="243" t="s">
        <v>186</v>
      </c>
      <c r="AU982" s="243" t="s">
        <v>90</v>
      </c>
      <c r="AY982" s="19" t="s">
        <v>183</v>
      </c>
      <c r="BE982" s="244">
        <f>IF(N982="základní",J982,0)</f>
        <v>0</v>
      </c>
      <c r="BF982" s="244">
        <f>IF(N982="snížená",J982,0)</f>
        <v>0</v>
      </c>
      <c r="BG982" s="244">
        <f>IF(N982="zákl. přenesená",J982,0)</f>
        <v>0</v>
      </c>
      <c r="BH982" s="244">
        <f>IF(N982="sníž. přenesená",J982,0)</f>
        <v>0</v>
      </c>
      <c r="BI982" s="244">
        <f>IF(N982="nulová",J982,0)</f>
        <v>0</v>
      </c>
      <c r="BJ982" s="19" t="s">
        <v>86</v>
      </c>
      <c r="BK982" s="244">
        <f>ROUND(I982*H982,2)</f>
        <v>0</v>
      </c>
      <c r="BL982" s="19" t="s">
        <v>684</v>
      </c>
      <c r="BM982" s="243" t="s">
        <v>4309</v>
      </c>
    </row>
    <row r="983" s="2" customFormat="1">
      <c r="A983" s="41"/>
      <c r="B983" s="42"/>
      <c r="C983" s="43"/>
      <c r="D983" s="245" t="s">
        <v>192</v>
      </c>
      <c r="E983" s="43"/>
      <c r="F983" s="246" t="s">
        <v>4308</v>
      </c>
      <c r="G983" s="43"/>
      <c r="H983" s="43"/>
      <c r="I983" s="247"/>
      <c r="J983" s="43"/>
      <c r="K983" s="43"/>
      <c r="L983" s="47"/>
      <c r="M983" s="248"/>
      <c r="N983" s="249"/>
      <c r="O983" s="94"/>
      <c r="P983" s="94"/>
      <c r="Q983" s="94"/>
      <c r="R983" s="94"/>
      <c r="S983" s="94"/>
      <c r="T983" s="95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T983" s="19" t="s">
        <v>192</v>
      </c>
      <c r="AU983" s="19" t="s">
        <v>90</v>
      </c>
    </row>
    <row r="984" s="2" customFormat="1" ht="16.5" customHeight="1">
      <c r="A984" s="41"/>
      <c r="B984" s="42"/>
      <c r="C984" s="274" t="s">
        <v>1135</v>
      </c>
      <c r="D984" s="274" t="s">
        <v>222</v>
      </c>
      <c r="E984" s="275" t="s">
        <v>4310</v>
      </c>
      <c r="F984" s="276" t="s">
        <v>4311</v>
      </c>
      <c r="G984" s="277" t="s">
        <v>1957</v>
      </c>
      <c r="H984" s="278">
        <v>2</v>
      </c>
      <c r="I984" s="279"/>
      <c r="J984" s="280">
        <f>ROUND(I984*H984,2)</f>
        <v>0</v>
      </c>
      <c r="K984" s="276" t="s">
        <v>1</v>
      </c>
      <c r="L984" s="281"/>
      <c r="M984" s="282" t="s">
        <v>1</v>
      </c>
      <c r="N984" s="283" t="s">
        <v>47</v>
      </c>
      <c r="O984" s="94"/>
      <c r="P984" s="241">
        <f>O984*H984</f>
        <v>0</v>
      </c>
      <c r="Q984" s="241">
        <v>0</v>
      </c>
      <c r="R984" s="241">
        <f>Q984*H984</f>
        <v>0</v>
      </c>
      <c r="S984" s="241">
        <v>0</v>
      </c>
      <c r="T984" s="242">
        <f>S984*H984</f>
        <v>0</v>
      </c>
      <c r="U984" s="41"/>
      <c r="V984" s="41"/>
      <c r="W984" s="41"/>
      <c r="X984" s="41"/>
      <c r="Y984" s="41"/>
      <c r="Z984" s="41"/>
      <c r="AA984" s="41"/>
      <c r="AB984" s="41"/>
      <c r="AC984" s="41"/>
      <c r="AD984" s="41"/>
      <c r="AE984" s="41"/>
      <c r="AR984" s="243" t="s">
        <v>1733</v>
      </c>
      <c r="AT984" s="243" t="s">
        <v>222</v>
      </c>
      <c r="AU984" s="243" t="s">
        <v>90</v>
      </c>
      <c r="AY984" s="19" t="s">
        <v>183</v>
      </c>
      <c r="BE984" s="244">
        <f>IF(N984="základní",J984,0)</f>
        <v>0</v>
      </c>
      <c r="BF984" s="244">
        <f>IF(N984="snížená",J984,0)</f>
        <v>0</v>
      </c>
      <c r="BG984" s="244">
        <f>IF(N984="zákl. přenesená",J984,0)</f>
        <v>0</v>
      </c>
      <c r="BH984" s="244">
        <f>IF(N984="sníž. přenesená",J984,0)</f>
        <v>0</v>
      </c>
      <c r="BI984" s="244">
        <f>IF(N984="nulová",J984,0)</f>
        <v>0</v>
      </c>
      <c r="BJ984" s="19" t="s">
        <v>86</v>
      </c>
      <c r="BK984" s="244">
        <f>ROUND(I984*H984,2)</f>
        <v>0</v>
      </c>
      <c r="BL984" s="19" t="s">
        <v>684</v>
      </c>
      <c r="BM984" s="243" t="s">
        <v>4312</v>
      </c>
    </row>
    <row r="985" s="2" customFormat="1">
      <c r="A985" s="41"/>
      <c r="B985" s="42"/>
      <c r="C985" s="43"/>
      <c r="D985" s="245" t="s">
        <v>192</v>
      </c>
      <c r="E985" s="43"/>
      <c r="F985" s="246" t="s">
        <v>4311</v>
      </c>
      <c r="G985" s="43"/>
      <c r="H985" s="43"/>
      <c r="I985" s="247"/>
      <c r="J985" s="43"/>
      <c r="K985" s="43"/>
      <c r="L985" s="47"/>
      <c r="M985" s="248"/>
      <c r="N985" s="249"/>
      <c r="O985" s="94"/>
      <c r="P985" s="94"/>
      <c r="Q985" s="94"/>
      <c r="R985" s="94"/>
      <c r="S985" s="94"/>
      <c r="T985" s="95"/>
      <c r="U985" s="41"/>
      <c r="V985" s="41"/>
      <c r="W985" s="41"/>
      <c r="X985" s="41"/>
      <c r="Y985" s="41"/>
      <c r="Z985" s="41"/>
      <c r="AA985" s="41"/>
      <c r="AB985" s="41"/>
      <c r="AC985" s="41"/>
      <c r="AD985" s="41"/>
      <c r="AE985" s="41"/>
      <c r="AT985" s="19" t="s">
        <v>192</v>
      </c>
      <c r="AU985" s="19" t="s">
        <v>90</v>
      </c>
    </row>
    <row r="986" s="2" customFormat="1" ht="16.5" customHeight="1">
      <c r="A986" s="41"/>
      <c r="B986" s="42"/>
      <c r="C986" s="232" t="s">
        <v>1141</v>
      </c>
      <c r="D986" s="232" t="s">
        <v>186</v>
      </c>
      <c r="E986" s="233" t="s">
        <v>4313</v>
      </c>
      <c r="F986" s="234" t="s">
        <v>4314</v>
      </c>
      <c r="G986" s="235" t="s">
        <v>1957</v>
      </c>
      <c r="H986" s="236">
        <v>12</v>
      </c>
      <c r="I986" s="237"/>
      <c r="J986" s="238">
        <f>ROUND(I986*H986,2)</f>
        <v>0</v>
      </c>
      <c r="K986" s="234" t="s">
        <v>1</v>
      </c>
      <c r="L986" s="47"/>
      <c r="M986" s="239" t="s">
        <v>1</v>
      </c>
      <c r="N986" s="240" t="s">
        <v>47</v>
      </c>
      <c r="O986" s="94"/>
      <c r="P986" s="241">
        <f>O986*H986</f>
        <v>0</v>
      </c>
      <c r="Q986" s="241">
        <v>0</v>
      </c>
      <c r="R986" s="241">
        <f>Q986*H986</f>
        <v>0</v>
      </c>
      <c r="S986" s="241">
        <v>0</v>
      </c>
      <c r="T986" s="242">
        <f>S986*H986</f>
        <v>0</v>
      </c>
      <c r="U986" s="41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R986" s="243" t="s">
        <v>101</v>
      </c>
      <c r="AT986" s="243" t="s">
        <v>186</v>
      </c>
      <c r="AU986" s="243" t="s">
        <v>90</v>
      </c>
      <c r="AY986" s="19" t="s">
        <v>183</v>
      </c>
      <c r="BE986" s="244">
        <f>IF(N986="základní",J986,0)</f>
        <v>0</v>
      </c>
      <c r="BF986" s="244">
        <f>IF(N986="snížená",J986,0)</f>
        <v>0</v>
      </c>
      <c r="BG986" s="244">
        <f>IF(N986="zákl. přenesená",J986,0)</f>
        <v>0</v>
      </c>
      <c r="BH986" s="244">
        <f>IF(N986="sníž. přenesená",J986,0)</f>
        <v>0</v>
      </c>
      <c r="BI986" s="244">
        <f>IF(N986="nulová",J986,0)</f>
        <v>0</v>
      </c>
      <c r="BJ986" s="19" t="s">
        <v>86</v>
      </c>
      <c r="BK986" s="244">
        <f>ROUND(I986*H986,2)</f>
        <v>0</v>
      </c>
      <c r="BL986" s="19" t="s">
        <v>101</v>
      </c>
      <c r="BM986" s="243" t="s">
        <v>4315</v>
      </c>
    </row>
    <row r="987" s="2" customFormat="1">
      <c r="A987" s="41"/>
      <c r="B987" s="42"/>
      <c r="C987" s="43"/>
      <c r="D987" s="245" t="s">
        <v>192</v>
      </c>
      <c r="E987" s="43"/>
      <c r="F987" s="246" t="s">
        <v>4314</v>
      </c>
      <c r="G987" s="43"/>
      <c r="H987" s="43"/>
      <c r="I987" s="247"/>
      <c r="J987" s="43"/>
      <c r="K987" s="43"/>
      <c r="L987" s="47"/>
      <c r="M987" s="248"/>
      <c r="N987" s="249"/>
      <c r="O987" s="94"/>
      <c r="P987" s="94"/>
      <c r="Q987" s="94"/>
      <c r="R987" s="94"/>
      <c r="S987" s="94"/>
      <c r="T987" s="95"/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T987" s="19" t="s">
        <v>192</v>
      </c>
      <c r="AU987" s="19" t="s">
        <v>90</v>
      </c>
    </row>
    <row r="988" s="2" customFormat="1" ht="16.5" customHeight="1">
      <c r="A988" s="41"/>
      <c r="B988" s="42"/>
      <c r="C988" s="232" t="s">
        <v>1145</v>
      </c>
      <c r="D988" s="232" t="s">
        <v>186</v>
      </c>
      <c r="E988" s="233" t="s">
        <v>4316</v>
      </c>
      <c r="F988" s="234" t="s">
        <v>4317</v>
      </c>
      <c r="G988" s="235" t="s">
        <v>1957</v>
      </c>
      <c r="H988" s="236">
        <v>6</v>
      </c>
      <c r="I988" s="237"/>
      <c r="J988" s="238">
        <f>ROUND(I988*H988,2)</f>
        <v>0</v>
      </c>
      <c r="K988" s="234" t="s">
        <v>1</v>
      </c>
      <c r="L988" s="47"/>
      <c r="M988" s="239" t="s">
        <v>1</v>
      </c>
      <c r="N988" s="240" t="s">
        <v>47</v>
      </c>
      <c r="O988" s="94"/>
      <c r="P988" s="241">
        <f>O988*H988</f>
        <v>0</v>
      </c>
      <c r="Q988" s="241">
        <v>0</v>
      </c>
      <c r="R988" s="241">
        <f>Q988*H988</f>
        <v>0</v>
      </c>
      <c r="S988" s="241">
        <v>0</v>
      </c>
      <c r="T988" s="242">
        <f>S988*H988</f>
        <v>0</v>
      </c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R988" s="243" t="s">
        <v>101</v>
      </c>
      <c r="AT988" s="243" t="s">
        <v>186</v>
      </c>
      <c r="AU988" s="243" t="s">
        <v>90</v>
      </c>
      <c r="AY988" s="19" t="s">
        <v>183</v>
      </c>
      <c r="BE988" s="244">
        <f>IF(N988="základní",J988,0)</f>
        <v>0</v>
      </c>
      <c r="BF988" s="244">
        <f>IF(N988="snížená",J988,0)</f>
        <v>0</v>
      </c>
      <c r="BG988" s="244">
        <f>IF(N988="zákl. přenesená",J988,0)</f>
        <v>0</v>
      </c>
      <c r="BH988" s="244">
        <f>IF(N988="sníž. přenesená",J988,0)</f>
        <v>0</v>
      </c>
      <c r="BI988" s="244">
        <f>IF(N988="nulová",J988,0)</f>
        <v>0</v>
      </c>
      <c r="BJ988" s="19" t="s">
        <v>86</v>
      </c>
      <c r="BK988" s="244">
        <f>ROUND(I988*H988,2)</f>
        <v>0</v>
      </c>
      <c r="BL988" s="19" t="s">
        <v>101</v>
      </c>
      <c r="BM988" s="243" t="s">
        <v>4318</v>
      </c>
    </row>
    <row r="989" s="2" customFormat="1">
      <c r="A989" s="41"/>
      <c r="B989" s="42"/>
      <c r="C989" s="43"/>
      <c r="D989" s="245" t="s">
        <v>192</v>
      </c>
      <c r="E989" s="43"/>
      <c r="F989" s="246" t="s">
        <v>4317</v>
      </c>
      <c r="G989" s="43"/>
      <c r="H989" s="43"/>
      <c r="I989" s="247"/>
      <c r="J989" s="43"/>
      <c r="K989" s="43"/>
      <c r="L989" s="47"/>
      <c r="M989" s="248"/>
      <c r="N989" s="249"/>
      <c r="O989" s="94"/>
      <c r="P989" s="94"/>
      <c r="Q989" s="94"/>
      <c r="R989" s="94"/>
      <c r="S989" s="94"/>
      <c r="T989" s="95"/>
      <c r="U989" s="41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T989" s="19" t="s">
        <v>192</v>
      </c>
      <c r="AU989" s="19" t="s">
        <v>90</v>
      </c>
    </row>
    <row r="990" s="2" customFormat="1" ht="16.5" customHeight="1">
      <c r="A990" s="41"/>
      <c r="B990" s="42"/>
      <c r="C990" s="232" t="s">
        <v>1151</v>
      </c>
      <c r="D990" s="232" t="s">
        <v>186</v>
      </c>
      <c r="E990" s="233" t="s">
        <v>4319</v>
      </c>
      <c r="F990" s="234" t="s">
        <v>4320</v>
      </c>
      <c r="G990" s="235" t="s">
        <v>1957</v>
      </c>
      <c r="H990" s="236">
        <v>13</v>
      </c>
      <c r="I990" s="237"/>
      <c r="J990" s="238">
        <f>ROUND(I990*H990,2)</f>
        <v>0</v>
      </c>
      <c r="K990" s="234" t="s">
        <v>1</v>
      </c>
      <c r="L990" s="47"/>
      <c r="M990" s="239" t="s">
        <v>1</v>
      </c>
      <c r="N990" s="240" t="s">
        <v>47</v>
      </c>
      <c r="O990" s="94"/>
      <c r="P990" s="241">
        <f>O990*H990</f>
        <v>0</v>
      </c>
      <c r="Q990" s="241">
        <v>0</v>
      </c>
      <c r="R990" s="241">
        <f>Q990*H990</f>
        <v>0</v>
      </c>
      <c r="S990" s="241">
        <v>0</v>
      </c>
      <c r="T990" s="242">
        <f>S990*H990</f>
        <v>0</v>
      </c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R990" s="243" t="s">
        <v>101</v>
      </c>
      <c r="AT990" s="243" t="s">
        <v>186</v>
      </c>
      <c r="AU990" s="243" t="s">
        <v>90</v>
      </c>
      <c r="AY990" s="19" t="s">
        <v>183</v>
      </c>
      <c r="BE990" s="244">
        <f>IF(N990="základní",J990,0)</f>
        <v>0</v>
      </c>
      <c r="BF990" s="244">
        <f>IF(N990="snížená",J990,0)</f>
        <v>0</v>
      </c>
      <c r="BG990" s="244">
        <f>IF(N990="zákl. přenesená",J990,0)</f>
        <v>0</v>
      </c>
      <c r="BH990" s="244">
        <f>IF(N990="sníž. přenesená",J990,0)</f>
        <v>0</v>
      </c>
      <c r="BI990" s="244">
        <f>IF(N990="nulová",J990,0)</f>
        <v>0</v>
      </c>
      <c r="BJ990" s="19" t="s">
        <v>86</v>
      </c>
      <c r="BK990" s="244">
        <f>ROUND(I990*H990,2)</f>
        <v>0</v>
      </c>
      <c r="BL990" s="19" t="s">
        <v>101</v>
      </c>
      <c r="BM990" s="243" t="s">
        <v>4321</v>
      </c>
    </row>
    <row r="991" s="2" customFormat="1">
      <c r="A991" s="41"/>
      <c r="B991" s="42"/>
      <c r="C991" s="43"/>
      <c r="D991" s="245" t="s">
        <v>192</v>
      </c>
      <c r="E991" s="43"/>
      <c r="F991" s="246" t="s">
        <v>4320</v>
      </c>
      <c r="G991" s="43"/>
      <c r="H991" s="43"/>
      <c r="I991" s="247"/>
      <c r="J991" s="43"/>
      <c r="K991" s="43"/>
      <c r="L991" s="47"/>
      <c r="M991" s="248"/>
      <c r="N991" s="249"/>
      <c r="O991" s="94"/>
      <c r="P991" s="94"/>
      <c r="Q991" s="94"/>
      <c r="R991" s="94"/>
      <c r="S991" s="94"/>
      <c r="T991" s="95"/>
      <c r="U991" s="41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T991" s="19" t="s">
        <v>192</v>
      </c>
      <c r="AU991" s="19" t="s">
        <v>90</v>
      </c>
    </row>
    <row r="992" s="2" customFormat="1" ht="24.15" customHeight="1">
      <c r="A992" s="41"/>
      <c r="B992" s="42"/>
      <c r="C992" s="232" t="s">
        <v>1153</v>
      </c>
      <c r="D992" s="232" t="s">
        <v>186</v>
      </c>
      <c r="E992" s="233" t="s">
        <v>1735</v>
      </c>
      <c r="F992" s="234" t="s">
        <v>1738</v>
      </c>
      <c r="G992" s="235" t="s">
        <v>209</v>
      </c>
      <c r="H992" s="236">
        <v>3.2999999999999998</v>
      </c>
      <c r="I992" s="237"/>
      <c r="J992" s="238">
        <f>ROUND(I992*H992,2)</f>
        <v>0</v>
      </c>
      <c r="K992" s="234" t="s">
        <v>190</v>
      </c>
      <c r="L992" s="47"/>
      <c r="M992" s="239" t="s">
        <v>1</v>
      </c>
      <c r="N992" s="240" t="s">
        <v>47</v>
      </c>
      <c r="O992" s="94"/>
      <c r="P992" s="241">
        <f>O992*H992</f>
        <v>0</v>
      </c>
      <c r="Q992" s="241">
        <v>0</v>
      </c>
      <c r="R992" s="241">
        <f>Q992*H992</f>
        <v>0</v>
      </c>
      <c r="S992" s="241">
        <v>0</v>
      </c>
      <c r="T992" s="242">
        <f>S992*H992</f>
        <v>0</v>
      </c>
      <c r="U992" s="41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R992" s="243" t="s">
        <v>101</v>
      </c>
      <c r="AT992" s="243" t="s">
        <v>186</v>
      </c>
      <c r="AU992" s="243" t="s">
        <v>90</v>
      </c>
      <c r="AY992" s="19" t="s">
        <v>183</v>
      </c>
      <c r="BE992" s="244">
        <f>IF(N992="základní",J992,0)</f>
        <v>0</v>
      </c>
      <c r="BF992" s="244">
        <f>IF(N992="snížená",J992,0)</f>
        <v>0</v>
      </c>
      <c r="BG992" s="244">
        <f>IF(N992="zákl. přenesená",J992,0)</f>
        <v>0</v>
      </c>
      <c r="BH992" s="244">
        <f>IF(N992="sníž. přenesená",J992,0)</f>
        <v>0</v>
      </c>
      <c r="BI992" s="244">
        <f>IF(N992="nulová",J992,0)</f>
        <v>0</v>
      </c>
      <c r="BJ992" s="19" t="s">
        <v>86</v>
      </c>
      <c r="BK992" s="244">
        <f>ROUND(I992*H992,2)</f>
        <v>0</v>
      </c>
      <c r="BL992" s="19" t="s">
        <v>101</v>
      </c>
      <c r="BM992" s="243" t="s">
        <v>4322</v>
      </c>
    </row>
    <row r="993" s="2" customFormat="1">
      <c r="A993" s="41"/>
      <c r="B993" s="42"/>
      <c r="C993" s="43"/>
      <c r="D993" s="245" t="s">
        <v>192</v>
      </c>
      <c r="E993" s="43"/>
      <c r="F993" s="246" t="s">
        <v>1738</v>
      </c>
      <c r="G993" s="43"/>
      <c r="H993" s="43"/>
      <c r="I993" s="247"/>
      <c r="J993" s="43"/>
      <c r="K993" s="43"/>
      <c r="L993" s="47"/>
      <c r="M993" s="248"/>
      <c r="N993" s="249"/>
      <c r="O993" s="94"/>
      <c r="P993" s="94"/>
      <c r="Q993" s="94"/>
      <c r="R993" s="94"/>
      <c r="S993" s="94"/>
      <c r="T993" s="95"/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T993" s="19" t="s">
        <v>192</v>
      </c>
      <c r="AU993" s="19" t="s">
        <v>90</v>
      </c>
    </row>
    <row r="994" s="2" customFormat="1">
      <c r="A994" s="41"/>
      <c r="B994" s="42"/>
      <c r="C994" s="43"/>
      <c r="D994" s="250" t="s">
        <v>194</v>
      </c>
      <c r="E994" s="43"/>
      <c r="F994" s="251" t="s">
        <v>1739</v>
      </c>
      <c r="G994" s="43"/>
      <c r="H994" s="43"/>
      <c r="I994" s="247"/>
      <c r="J994" s="43"/>
      <c r="K994" s="43"/>
      <c r="L994" s="47"/>
      <c r="M994" s="248"/>
      <c r="N994" s="249"/>
      <c r="O994" s="94"/>
      <c r="P994" s="94"/>
      <c r="Q994" s="94"/>
      <c r="R994" s="94"/>
      <c r="S994" s="94"/>
      <c r="T994" s="95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T994" s="19" t="s">
        <v>194</v>
      </c>
      <c r="AU994" s="19" t="s">
        <v>90</v>
      </c>
    </row>
    <row r="995" s="2" customFormat="1" ht="37.8" customHeight="1">
      <c r="A995" s="41"/>
      <c r="B995" s="42"/>
      <c r="C995" s="232" t="s">
        <v>1159</v>
      </c>
      <c r="D995" s="232" t="s">
        <v>186</v>
      </c>
      <c r="E995" s="233" t="s">
        <v>1741</v>
      </c>
      <c r="F995" s="234" t="s">
        <v>1744</v>
      </c>
      <c r="G995" s="235" t="s">
        <v>209</v>
      </c>
      <c r="H995" s="236">
        <v>39.600000000000001</v>
      </c>
      <c r="I995" s="237"/>
      <c r="J995" s="238">
        <f>ROUND(I995*H995,2)</f>
        <v>0</v>
      </c>
      <c r="K995" s="234" t="s">
        <v>190</v>
      </c>
      <c r="L995" s="47"/>
      <c r="M995" s="239" t="s">
        <v>1</v>
      </c>
      <c r="N995" s="240" t="s">
        <v>47</v>
      </c>
      <c r="O995" s="94"/>
      <c r="P995" s="241">
        <f>O995*H995</f>
        <v>0</v>
      </c>
      <c r="Q995" s="241">
        <v>0</v>
      </c>
      <c r="R995" s="241">
        <f>Q995*H995</f>
        <v>0</v>
      </c>
      <c r="S995" s="241">
        <v>0</v>
      </c>
      <c r="T995" s="242">
        <f>S995*H995</f>
        <v>0</v>
      </c>
      <c r="U995" s="41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R995" s="243" t="s">
        <v>101</v>
      </c>
      <c r="AT995" s="243" t="s">
        <v>186</v>
      </c>
      <c r="AU995" s="243" t="s">
        <v>90</v>
      </c>
      <c r="AY995" s="19" t="s">
        <v>183</v>
      </c>
      <c r="BE995" s="244">
        <f>IF(N995="základní",J995,0)</f>
        <v>0</v>
      </c>
      <c r="BF995" s="244">
        <f>IF(N995="snížená",J995,0)</f>
        <v>0</v>
      </c>
      <c r="BG995" s="244">
        <f>IF(N995="zákl. přenesená",J995,0)</f>
        <v>0</v>
      </c>
      <c r="BH995" s="244">
        <f>IF(N995="sníž. přenesená",J995,0)</f>
        <v>0</v>
      </c>
      <c r="BI995" s="244">
        <f>IF(N995="nulová",J995,0)</f>
        <v>0</v>
      </c>
      <c r="BJ995" s="19" t="s">
        <v>86</v>
      </c>
      <c r="BK995" s="244">
        <f>ROUND(I995*H995,2)</f>
        <v>0</v>
      </c>
      <c r="BL995" s="19" t="s">
        <v>101</v>
      </c>
      <c r="BM995" s="243" t="s">
        <v>4323</v>
      </c>
    </row>
    <row r="996" s="2" customFormat="1">
      <c r="A996" s="41"/>
      <c r="B996" s="42"/>
      <c r="C996" s="43"/>
      <c r="D996" s="245" t="s">
        <v>192</v>
      </c>
      <c r="E996" s="43"/>
      <c r="F996" s="246" t="s">
        <v>1744</v>
      </c>
      <c r="G996" s="43"/>
      <c r="H996" s="43"/>
      <c r="I996" s="247"/>
      <c r="J996" s="43"/>
      <c r="K996" s="43"/>
      <c r="L996" s="47"/>
      <c r="M996" s="248"/>
      <c r="N996" s="249"/>
      <c r="O996" s="94"/>
      <c r="P996" s="94"/>
      <c r="Q996" s="94"/>
      <c r="R996" s="94"/>
      <c r="S996" s="94"/>
      <c r="T996" s="95"/>
      <c r="U996" s="41"/>
      <c r="V996" s="41"/>
      <c r="W996" s="41"/>
      <c r="X996" s="41"/>
      <c r="Y996" s="41"/>
      <c r="Z996" s="41"/>
      <c r="AA996" s="41"/>
      <c r="AB996" s="41"/>
      <c r="AC996" s="41"/>
      <c r="AD996" s="41"/>
      <c r="AE996" s="41"/>
      <c r="AT996" s="19" t="s">
        <v>192</v>
      </c>
      <c r="AU996" s="19" t="s">
        <v>90</v>
      </c>
    </row>
    <row r="997" s="2" customFormat="1">
      <c r="A997" s="41"/>
      <c r="B997" s="42"/>
      <c r="C997" s="43"/>
      <c r="D997" s="250" t="s">
        <v>194</v>
      </c>
      <c r="E997" s="43"/>
      <c r="F997" s="251" t="s">
        <v>1745</v>
      </c>
      <c r="G997" s="43"/>
      <c r="H997" s="43"/>
      <c r="I997" s="247"/>
      <c r="J997" s="43"/>
      <c r="K997" s="43"/>
      <c r="L997" s="47"/>
      <c r="M997" s="248"/>
      <c r="N997" s="249"/>
      <c r="O997" s="94"/>
      <c r="P997" s="94"/>
      <c r="Q997" s="94"/>
      <c r="R997" s="94"/>
      <c r="S997" s="94"/>
      <c r="T997" s="95"/>
      <c r="U997" s="41"/>
      <c r="V997" s="41"/>
      <c r="W997" s="41"/>
      <c r="X997" s="41"/>
      <c r="Y997" s="41"/>
      <c r="Z997" s="41"/>
      <c r="AA997" s="41"/>
      <c r="AB997" s="41"/>
      <c r="AC997" s="41"/>
      <c r="AD997" s="41"/>
      <c r="AE997" s="41"/>
      <c r="AT997" s="19" t="s">
        <v>194</v>
      </c>
      <c r="AU997" s="19" t="s">
        <v>90</v>
      </c>
    </row>
    <row r="998" s="14" customFormat="1">
      <c r="A998" s="14"/>
      <c r="B998" s="262"/>
      <c r="C998" s="263"/>
      <c r="D998" s="245" t="s">
        <v>196</v>
      </c>
      <c r="E998" s="264" t="s">
        <v>1</v>
      </c>
      <c r="F998" s="265" t="s">
        <v>4324</v>
      </c>
      <c r="G998" s="263"/>
      <c r="H998" s="266">
        <v>39.600000000000001</v>
      </c>
      <c r="I998" s="267"/>
      <c r="J998" s="263"/>
      <c r="K998" s="263"/>
      <c r="L998" s="268"/>
      <c r="M998" s="269"/>
      <c r="N998" s="270"/>
      <c r="O998" s="270"/>
      <c r="P998" s="270"/>
      <c r="Q998" s="270"/>
      <c r="R998" s="270"/>
      <c r="S998" s="270"/>
      <c r="T998" s="271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72" t="s">
        <v>196</v>
      </c>
      <c r="AU998" s="272" t="s">
        <v>90</v>
      </c>
      <c r="AV998" s="14" t="s">
        <v>90</v>
      </c>
      <c r="AW998" s="14" t="s">
        <v>38</v>
      </c>
      <c r="AX998" s="14" t="s">
        <v>86</v>
      </c>
      <c r="AY998" s="272" t="s">
        <v>183</v>
      </c>
    </row>
    <row r="999" s="2" customFormat="1" ht="44.25" customHeight="1">
      <c r="A999" s="41"/>
      <c r="B999" s="42"/>
      <c r="C999" s="232" t="s">
        <v>1163</v>
      </c>
      <c r="D999" s="232" t="s">
        <v>186</v>
      </c>
      <c r="E999" s="233" t="s">
        <v>4325</v>
      </c>
      <c r="F999" s="234" t="s">
        <v>4326</v>
      </c>
      <c r="G999" s="235" t="s">
        <v>209</v>
      </c>
      <c r="H999" s="236">
        <v>3.2999999999999998</v>
      </c>
      <c r="I999" s="237"/>
      <c r="J999" s="238">
        <f>ROUND(I999*H999,2)</f>
        <v>0</v>
      </c>
      <c r="K999" s="234" t="s">
        <v>190</v>
      </c>
      <c r="L999" s="47"/>
      <c r="M999" s="239" t="s">
        <v>1</v>
      </c>
      <c r="N999" s="240" t="s">
        <v>47</v>
      </c>
      <c r="O999" s="94"/>
      <c r="P999" s="241">
        <f>O999*H999</f>
        <v>0</v>
      </c>
      <c r="Q999" s="241">
        <v>0</v>
      </c>
      <c r="R999" s="241">
        <f>Q999*H999</f>
        <v>0</v>
      </c>
      <c r="S999" s="241">
        <v>0</v>
      </c>
      <c r="T999" s="242">
        <f>S999*H999</f>
        <v>0</v>
      </c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R999" s="243" t="s">
        <v>101</v>
      </c>
      <c r="AT999" s="243" t="s">
        <v>186</v>
      </c>
      <c r="AU999" s="243" t="s">
        <v>90</v>
      </c>
      <c r="AY999" s="19" t="s">
        <v>183</v>
      </c>
      <c r="BE999" s="244">
        <f>IF(N999="základní",J999,0)</f>
        <v>0</v>
      </c>
      <c r="BF999" s="244">
        <f>IF(N999="snížená",J999,0)</f>
        <v>0</v>
      </c>
      <c r="BG999" s="244">
        <f>IF(N999="zákl. přenesená",J999,0)</f>
        <v>0</v>
      </c>
      <c r="BH999" s="244">
        <f>IF(N999="sníž. přenesená",J999,0)</f>
        <v>0</v>
      </c>
      <c r="BI999" s="244">
        <f>IF(N999="nulová",J999,0)</f>
        <v>0</v>
      </c>
      <c r="BJ999" s="19" t="s">
        <v>86</v>
      </c>
      <c r="BK999" s="244">
        <f>ROUND(I999*H999,2)</f>
        <v>0</v>
      </c>
      <c r="BL999" s="19" t="s">
        <v>101</v>
      </c>
      <c r="BM999" s="243" t="s">
        <v>4327</v>
      </c>
    </row>
    <row r="1000" s="2" customFormat="1">
      <c r="A1000" s="41"/>
      <c r="B1000" s="42"/>
      <c r="C1000" s="43"/>
      <c r="D1000" s="245" t="s">
        <v>192</v>
      </c>
      <c r="E1000" s="43"/>
      <c r="F1000" s="246" t="s">
        <v>4326</v>
      </c>
      <c r="G1000" s="43"/>
      <c r="H1000" s="43"/>
      <c r="I1000" s="247"/>
      <c r="J1000" s="43"/>
      <c r="K1000" s="43"/>
      <c r="L1000" s="47"/>
      <c r="M1000" s="248"/>
      <c r="N1000" s="249"/>
      <c r="O1000" s="94"/>
      <c r="P1000" s="94"/>
      <c r="Q1000" s="94"/>
      <c r="R1000" s="94"/>
      <c r="S1000" s="94"/>
      <c r="T1000" s="95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T1000" s="19" t="s">
        <v>192</v>
      </c>
      <c r="AU1000" s="19" t="s">
        <v>90</v>
      </c>
    </row>
    <row r="1001" s="2" customFormat="1">
      <c r="A1001" s="41"/>
      <c r="B1001" s="42"/>
      <c r="C1001" s="43"/>
      <c r="D1001" s="250" t="s">
        <v>194</v>
      </c>
      <c r="E1001" s="43"/>
      <c r="F1001" s="251" t="s">
        <v>4328</v>
      </c>
      <c r="G1001" s="43"/>
      <c r="H1001" s="43"/>
      <c r="I1001" s="247"/>
      <c r="J1001" s="43"/>
      <c r="K1001" s="43"/>
      <c r="L1001" s="47"/>
      <c r="M1001" s="299"/>
      <c r="N1001" s="300"/>
      <c r="O1001" s="301"/>
      <c r="P1001" s="301"/>
      <c r="Q1001" s="301"/>
      <c r="R1001" s="301"/>
      <c r="S1001" s="301"/>
      <c r="T1001" s="302"/>
      <c r="U1001" s="41"/>
      <c r="V1001" s="41"/>
      <c r="W1001" s="41"/>
      <c r="X1001" s="41"/>
      <c r="Y1001" s="41"/>
      <c r="Z1001" s="41"/>
      <c r="AA1001" s="41"/>
      <c r="AB1001" s="41"/>
      <c r="AC1001" s="41"/>
      <c r="AD1001" s="41"/>
      <c r="AE1001" s="41"/>
      <c r="AT1001" s="19" t="s">
        <v>194</v>
      </c>
      <c r="AU1001" s="19" t="s">
        <v>90</v>
      </c>
    </row>
    <row r="1002" s="2" customFormat="1" ht="6.96" customHeight="1">
      <c r="A1002" s="41"/>
      <c r="B1002" s="69"/>
      <c r="C1002" s="70"/>
      <c r="D1002" s="70"/>
      <c r="E1002" s="70"/>
      <c r="F1002" s="70"/>
      <c r="G1002" s="70"/>
      <c r="H1002" s="70"/>
      <c r="I1002" s="70"/>
      <c r="J1002" s="70"/>
      <c r="K1002" s="70"/>
      <c r="L1002" s="47"/>
      <c r="M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  <c r="AA1002" s="41"/>
      <c r="AB1002" s="41"/>
      <c r="AC1002" s="41"/>
      <c r="AD1002" s="41"/>
      <c r="AE1002" s="41"/>
    </row>
  </sheetData>
  <sheetProtection sheet="1" autoFilter="0" formatColumns="0" formatRows="0" objects="1" scenarios="1" spinCount="100000" saltValue="Dpz87lLYzpffJ0t72kcZY7w1+B388gwbbpUa5zQveoKUg3aaKKRvnwgkBuI0z3Dyvnzm0hN6RF2YBUUZBRwmRw==" hashValue="3dnQ6gaPD59MOVXq+UseqYyurCczS8w3goCRcGyvR1QcuEP1gyuSXcX6a6pBngdVhBDPMm9TIZ3ySotR3uKJXQ==" algorithmName="SHA-512" password="CC35"/>
  <autoFilter ref="C136:K100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5:H125"/>
    <mergeCell ref="E127:H127"/>
    <mergeCell ref="E129:H129"/>
    <mergeCell ref="L2:V2"/>
  </mergeCells>
  <hyperlinks>
    <hyperlink ref="F143" r:id="rId1" display="https://podminky.urs.cz/item/CS_URS_2025_01/122152502"/>
    <hyperlink ref="F148" r:id="rId2" display="https://podminky.urs.cz/item/CS_URS_2025_01/132154101"/>
    <hyperlink ref="F153" r:id="rId3" display="https://podminky.urs.cz/item/CS_URS_2025_01/162351104"/>
    <hyperlink ref="F161" r:id="rId4" display="https://podminky.urs.cz/item/CS_URS_2025_01/162751119"/>
    <hyperlink ref="F171" r:id="rId5" display="https://podminky.urs.cz/item/CS_URS_2025_01/171201231"/>
    <hyperlink ref="F180" r:id="rId6" display="https://podminky.urs.cz/item/CS_URS_2025_01/181951112"/>
    <hyperlink ref="F186" r:id="rId7" display="https://podminky.urs.cz/item/CS_URS_2025_01/273326241"/>
    <hyperlink ref="F200" r:id="rId8" display="https://podminky.urs.cz/item/CS_URS_2025_01/273356021"/>
    <hyperlink ref="F204" r:id="rId9" display="https://podminky.urs.cz/item/CS_URS_2025_01/273356022"/>
    <hyperlink ref="F208" r:id="rId10" display="https://podminky.urs.cz/item/CS_URS_2025_01/451315114"/>
    <hyperlink ref="F214" r:id="rId11" display="https://podminky.urs.cz/item/CS_URS_2025_01/511501115"/>
    <hyperlink ref="F220" r:id="rId12" display="https://podminky.urs.cz/item/CS_URS_2025_01/511501255"/>
    <hyperlink ref="F232" r:id="rId13" display="https://podminky.urs.cz/item/CS_URS_2025_01/511536012"/>
    <hyperlink ref="F238" r:id="rId14" display="https://podminky.urs.cz/item/CS_URS_2025_01/523821014"/>
    <hyperlink ref="F255" r:id="rId15" display="https://podminky.urs.cz/item/CS_URS_2025_01/523862011"/>
    <hyperlink ref="F274" r:id="rId16" display="https://podminky.urs.cz/item/CS_URS_2025_01/543111112"/>
    <hyperlink ref="F317" r:id="rId17" display="https://podminky.urs.cz/item/CS_URS_2025_01/548133111"/>
    <hyperlink ref="F327" r:id="rId18" display="https://podminky.urs.cz/item/CS_URS_2025_01/548133121"/>
    <hyperlink ref="F353" r:id="rId19" display="https://podminky.urs.cz/item/CS_URS_2025_01/548965011"/>
    <hyperlink ref="F372" r:id="rId20" display="https://podminky.urs.cz/item/CS_URS_2025_01/916991121"/>
    <hyperlink ref="F376" r:id="rId21" display="https://podminky.urs.cz/item/CS_URS_2025_01/998243011"/>
    <hyperlink ref="F380" r:id="rId22" display="https://podminky.urs.cz/item/CS_URS_2025_01/526001011"/>
    <hyperlink ref="F385" r:id="rId23" display="https://podminky.urs.cz/item/CS_URS_2025_01/526992111"/>
    <hyperlink ref="F390" r:id="rId24" display="https://podminky.urs.cz/item/CS_URS_2025_01/526997011"/>
    <hyperlink ref="F395" r:id="rId25" display="https://podminky.urs.cz/item/CS_URS_2025_01/541301111"/>
    <hyperlink ref="F400" r:id="rId26" display="https://podminky.urs.cz/item/CS_URS_2025_01/997241528"/>
    <hyperlink ref="F409" r:id="rId27" display="https://podminky.urs.cz/item/CS_URS_2025_01/997241521"/>
    <hyperlink ref="F418" r:id="rId28" display="https://podminky.urs.cz/item/CS_URS_2025_01/997241525"/>
    <hyperlink ref="F425" r:id="rId29" display="https://podminky.urs.cz/item/CS_URS_2025_01/512531111"/>
    <hyperlink ref="F433" r:id="rId30" display="https://podminky.urs.cz/item/CS_URS_2025_01/997221551"/>
    <hyperlink ref="F441" r:id="rId31" display="https://podminky.urs.cz/item/CS_URS_2025_01/997221559"/>
    <hyperlink ref="F455" r:id="rId32" display="https://podminky.urs.cz/item/CS_URS_2025_01/997013873"/>
    <hyperlink ref="F464" r:id="rId33" display="https://podminky.urs.cz/item/CS_URS_2025_01/564551113"/>
    <hyperlink ref="F470" r:id="rId34" display="https://podminky.urs.cz/item/CS_URS_2025_01/564561111"/>
    <hyperlink ref="F489" r:id="rId35" display="https://podminky.urs.cz/item/CS_URS_2025_01/564581111"/>
    <hyperlink ref="F496" r:id="rId36" display="https://podminky.urs.cz/item/CS_URS_2025_01/564861111"/>
    <hyperlink ref="F517" r:id="rId37" display="https://podminky.urs.cz/item/CS_URS_2025_01/573231107"/>
    <hyperlink ref="F525" r:id="rId38" display="https://podminky.urs.cz/item/CS_URS_2025_01/577134111"/>
    <hyperlink ref="F533" r:id="rId39" display="https://podminky.urs.cz/item/CS_URS_2025_01/577165142"/>
    <hyperlink ref="F542" r:id="rId40" display="https://podminky.urs.cz/item/CS_URS_2025_01/919121233"/>
    <hyperlink ref="F550" r:id="rId41" display="https://podminky.urs.cz/item/CS_URS_2025_01/998225111"/>
    <hyperlink ref="F554" r:id="rId42" display="https://podminky.urs.cz/item/CS_URS_2025_01/452112122"/>
    <hyperlink ref="F563" r:id="rId43" display="https://podminky.urs.cz/item/CS_URS_2025_01/899104112"/>
    <hyperlink ref="F573" r:id="rId44" display="https://podminky.urs.cz/item/CS_URS_2025_01/998274101"/>
    <hyperlink ref="F577" r:id="rId45" display="https://podminky.urs.cz/item/CS_URS_2025_01/212752611"/>
    <hyperlink ref="F582" r:id="rId46" display="https://podminky.urs.cz/item/CS_URS_2025_01/212972113"/>
    <hyperlink ref="F590" r:id="rId47" display="https://podminky.urs.cz/item/CS_URS_2025_01/871311101"/>
    <hyperlink ref="F597" r:id="rId48" display="https://podminky.urs.cz/item/CS_URS_2025_01/877315211"/>
    <hyperlink ref="F604" r:id="rId49" display="https://podminky.urs.cz/item/CS_URS_2025_01/894811135"/>
    <hyperlink ref="F609" r:id="rId50" display="https://podminky.urs.cz/item/CS_URS_2025_01/894812262"/>
    <hyperlink ref="F614" r:id="rId51" display="https://podminky.urs.cz/item/CS_URS_2025_01/998276101"/>
    <hyperlink ref="F618" r:id="rId52" display="https://podminky.urs.cz/item/CS_URS_2025_01/919112233"/>
    <hyperlink ref="F626" r:id="rId53" display="https://podminky.urs.cz/item/CS_URS_2025_01/113154512"/>
    <hyperlink ref="F630" r:id="rId54" display="https://podminky.urs.cz/item/CS_URS_2025_01/113154515"/>
    <hyperlink ref="F640" r:id="rId55" display="https://podminky.urs.cz/item/CS_URS_2025_01/113107163"/>
    <hyperlink ref="F645" r:id="rId56" display="https://podminky.urs.cz/item/CS_URS_2025_01/113107221"/>
    <hyperlink ref="F655" r:id="rId57" display="https://podminky.urs.cz/item/CS_URS_2025_01/512531111"/>
    <hyperlink ref="F663" r:id="rId58" display="https://podminky.urs.cz/item/CS_URS_2025_01/997221551"/>
    <hyperlink ref="F674" r:id="rId59" display="https://podminky.urs.cz/item/CS_URS_2025_01/997221559"/>
    <hyperlink ref="F688" r:id="rId60" display="https://podminky.urs.cz/item/CS_URS_2025_01/113106162"/>
    <hyperlink ref="F693" r:id="rId61" display="https://podminky.urs.cz/item/CS_URS_2025_01/979071122"/>
    <hyperlink ref="F698" r:id="rId62" display="https://podminky.urs.cz/item/CS_URS_2025_01/113107144.1"/>
    <hyperlink ref="F703" r:id="rId63" display="https://podminky.urs.cz/item/CS_URS_2025_01/113107330"/>
    <hyperlink ref="F708" r:id="rId64" display="https://podminky.urs.cz/item/CS_URS_2025_01/358325114"/>
    <hyperlink ref="F713" r:id="rId65" display="https://podminky.urs.cz/item/CS_URS_2025_01/997221611"/>
    <hyperlink ref="F724" r:id="rId66" display="https://podminky.urs.cz/item/CS_URS_2025_01/997221151"/>
    <hyperlink ref="F729" r:id="rId67" display="https://podminky.urs.cz/item/CS_URS_2025_01/997221561"/>
    <hyperlink ref="F739" r:id="rId68" display="https://podminky.urs.cz/item/CS_URS_2025_01/997221569"/>
    <hyperlink ref="F751" r:id="rId69" display="https://podminky.urs.cz/item/CS_URS_2025_01/928126112"/>
    <hyperlink ref="F756" r:id="rId70" display="https://podminky.urs.cz/item/CS_URS_2025_01/997241528"/>
    <hyperlink ref="F761" r:id="rId71" display="https://podminky.urs.cz/item/CS_URS_2025_01/997221612"/>
    <hyperlink ref="F766" r:id="rId72" display="https://podminky.urs.cz/item/CS_URS_2025_01/997221571"/>
    <hyperlink ref="F771" r:id="rId73" display="https://podminky.urs.cz/item/CS_URS_2025_01/997221579"/>
    <hyperlink ref="F777" r:id="rId74" display="https://podminky.urs.cz/item/CS_URS_2025_01/997221861"/>
    <hyperlink ref="F782" r:id="rId75" display="https://podminky.urs.cz/item/CS_URS_2025_01/997221862"/>
    <hyperlink ref="F790" r:id="rId76" display="https://podminky.urs.cz/item/CS_URS_2025_01/997221873"/>
    <hyperlink ref="F802" r:id="rId77" display="https://podminky.urs.cz/item/CS_URS_2025_01/997221875"/>
    <hyperlink ref="F808" r:id="rId78" display="https://podminky.urs.cz/item/CS_URS_2025_01/213141111"/>
    <hyperlink ref="F823" r:id="rId79" display="https://podminky.urs.cz/item/CS_URS_2025_01/915111111"/>
    <hyperlink ref="F827" r:id="rId80" display="https://podminky.urs.cz/item/CS_URS_2025_01/915211112"/>
    <hyperlink ref="F831" r:id="rId81" display="https://podminky.urs.cz/item/CS_URS_2025_01/915611111"/>
    <hyperlink ref="F837" r:id="rId82" display="https://podminky.urs.cz/item/CS_URS_2025_01/714451001"/>
    <hyperlink ref="F848" r:id="rId83" display="https://podminky.urs.cz/item/CS_URS_2025_01/460161172"/>
    <hyperlink ref="F854" r:id="rId84" display="https://podminky.urs.cz/item/CS_URS_2025_01/460431182"/>
    <hyperlink ref="F860" r:id="rId85" display="https://podminky.urs.cz/item/CS_URS_2025_01/460661111"/>
    <hyperlink ref="F866" r:id="rId86" display="https://podminky.urs.cz/item/CS_URS_2025_01/460742113"/>
    <hyperlink ref="F875" r:id="rId87" display="https://podminky.urs.cz/item/CS_URS_2025_01/460791216"/>
    <hyperlink ref="F888" r:id="rId88" display="https://podminky.urs.cz/item/CS_URS_2025_01/460161692"/>
    <hyperlink ref="F892" r:id="rId89" display="https://podminky.urs.cz/item/CS_URS_2025_01/228110151"/>
    <hyperlink ref="F895" r:id="rId90" display="https://podminky.urs.cz/item/CS_URS_2025_01/741120843"/>
    <hyperlink ref="F899" r:id="rId91" display="https://podminky.urs.cz/item/CS_URS_2025_01/820371811"/>
    <hyperlink ref="F903" r:id="rId92" display="https://podminky.urs.cz/item/CS_URS_2025_01/460661115"/>
    <hyperlink ref="F908" r:id="rId93" display="https://podminky.urs.cz/item/CS_URS_2025_01/460791213"/>
    <hyperlink ref="F915" r:id="rId94" display="https://podminky.urs.cz/item/CS_URS_2025_01/210950121"/>
    <hyperlink ref="F920" r:id="rId95" display="https://podminky.urs.cz/item/CS_URS_2025_01/220180202"/>
    <hyperlink ref="F928" r:id="rId96" display="https://podminky.urs.cz/item/CS_URS_2025_01/210100294"/>
    <hyperlink ref="F939" r:id="rId97" display="https://podminky.urs.cz/item/CS_URS_2025_01/741130017"/>
    <hyperlink ref="F943" r:id="rId98" display="https://podminky.urs.cz/item/CS_URS_2025_01/210280391"/>
    <hyperlink ref="F946" r:id="rId99" display="https://podminky.urs.cz/item/CS_URS_2025_01/174112101"/>
    <hyperlink ref="F994" r:id="rId100" display="https://podminky.urs.cz/item/CS_URS_2025_01/469972111"/>
    <hyperlink ref="F997" r:id="rId101" display="https://podminky.urs.cz/item/CS_URS_2025_01/469972121"/>
    <hyperlink ref="F1001" r:id="rId102" display="https://podminky.urs.cz/item/CS_URS_2025_01/469973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3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30" customHeight="1">
      <c r="A11" s="41"/>
      <c r="B11" s="47"/>
      <c r="C11" s="41"/>
      <c r="D11" s="41"/>
      <c r="E11" s="156" t="s">
        <v>4329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1834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ROUND((SUM(BE125:BE389)),  2)</f>
        <v>0</v>
      </c>
      <c r="G35" s="41"/>
      <c r="H35" s="41"/>
      <c r="I35" s="170">
        <v>0.20999999999999999</v>
      </c>
      <c r="J35" s="169">
        <f>ROUND(((SUM(BE125:BE389))*I35),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ROUND((SUM(BF125:BF389)),  2)</f>
        <v>0</v>
      </c>
      <c r="G36" s="41"/>
      <c r="H36" s="41"/>
      <c r="I36" s="170">
        <v>0.12</v>
      </c>
      <c r="J36" s="169">
        <f>ROUND(((SUM(BF125:BF389))*I36),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ROUND((SUM(BG125:BG389)),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ROUND((SUM(BH125:BH389)),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ROUND((SUM(BI125:BI389)),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30" customHeight="1">
      <c r="A89" s="41"/>
      <c r="B89" s="42"/>
      <c r="C89" s="43"/>
      <c r="D89" s="43"/>
      <c r="E89" s="79" t="str">
        <f>E11</f>
        <v xml:space="preserve">9 - SO 663 Demontáž tramvajové koleje k rampě a odbočné výhybky 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Ing.Michal Březina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343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344</v>
      </c>
      <c r="E100" s="202"/>
      <c r="F100" s="202"/>
      <c r="G100" s="202"/>
      <c r="H100" s="202"/>
      <c r="I100" s="202"/>
      <c r="J100" s="203">
        <f>J127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1325</v>
      </c>
      <c r="E101" s="202"/>
      <c r="F101" s="202"/>
      <c r="G101" s="202"/>
      <c r="H101" s="202"/>
      <c r="I101" s="202"/>
      <c r="J101" s="203">
        <f>J132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165</v>
      </c>
      <c r="E102" s="202"/>
      <c r="F102" s="202"/>
      <c r="G102" s="202"/>
      <c r="H102" s="202"/>
      <c r="I102" s="202"/>
      <c r="J102" s="203">
        <f>J211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167</v>
      </c>
      <c r="E103" s="202"/>
      <c r="F103" s="202"/>
      <c r="G103" s="202"/>
      <c r="H103" s="202"/>
      <c r="I103" s="202"/>
      <c r="J103" s="203">
        <f>J242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2783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30" customHeight="1">
      <c r="A117" s="41"/>
      <c r="B117" s="42"/>
      <c r="C117" s="43"/>
      <c r="D117" s="43"/>
      <c r="E117" s="79" t="str">
        <f>E11</f>
        <v xml:space="preserve">9 - SO 663 Demontáž tramvajové koleje k rampě a odbočné výhybky 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Dopravní podnik města Olomouce</v>
      </c>
      <c r="G121" s="43"/>
      <c r="H121" s="43"/>
      <c r="I121" s="34" t="s">
        <v>36</v>
      </c>
      <c r="J121" s="39" t="str">
        <f>E23</f>
        <v>Ing.Michal Březina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Ing.Michal Pospíšil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</f>
        <v>0</v>
      </c>
      <c r="Q125" s="107"/>
      <c r="R125" s="213">
        <f>R126</f>
        <v>20.19538</v>
      </c>
      <c r="S125" s="107"/>
      <c r="T125" s="214">
        <f>T126</f>
        <v>85.271275000000003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181</v>
      </c>
      <c r="F126" s="219" t="s">
        <v>358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P127+P132+P211+P242</f>
        <v>0</v>
      </c>
      <c r="Q126" s="224"/>
      <c r="R126" s="225">
        <f>R127+R132+R211+R242</f>
        <v>20.19538</v>
      </c>
      <c r="S126" s="224"/>
      <c r="T126" s="226">
        <f>T127+T132+T211+T242</f>
        <v>85.271275000000003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86</v>
      </c>
      <c r="AT126" s="228" t="s">
        <v>81</v>
      </c>
      <c r="AU126" s="228" t="s">
        <v>82</v>
      </c>
      <c r="AY126" s="227" t="s">
        <v>183</v>
      </c>
      <c r="BK126" s="229">
        <f>BK127+BK132+BK211+BK242</f>
        <v>0</v>
      </c>
    </row>
    <row r="127" s="12" customFormat="1" ht="22.8" customHeight="1">
      <c r="A127" s="12"/>
      <c r="B127" s="216"/>
      <c r="C127" s="217"/>
      <c r="D127" s="218" t="s">
        <v>81</v>
      </c>
      <c r="E127" s="230" t="s">
        <v>86</v>
      </c>
      <c r="F127" s="230" t="s">
        <v>359</v>
      </c>
      <c r="G127" s="217"/>
      <c r="H127" s="217"/>
      <c r="I127" s="220"/>
      <c r="J127" s="231">
        <f>BK127</f>
        <v>0</v>
      </c>
      <c r="K127" s="217"/>
      <c r="L127" s="222"/>
      <c r="M127" s="223"/>
      <c r="N127" s="224"/>
      <c r="O127" s="224"/>
      <c r="P127" s="225">
        <f>SUM(P128:P131)</f>
        <v>0</v>
      </c>
      <c r="Q127" s="224"/>
      <c r="R127" s="225">
        <f>SUM(R128:R131)</f>
        <v>0</v>
      </c>
      <c r="S127" s="224"/>
      <c r="T127" s="226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7" t="s">
        <v>86</v>
      </c>
      <c r="AT127" s="228" t="s">
        <v>81</v>
      </c>
      <c r="AU127" s="228" t="s">
        <v>86</v>
      </c>
      <c r="AY127" s="227" t="s">
        <v>183</v>
      </c>
      <c r="BK127" s="229">
        <f>SUM(BK128:BK131)</f>
        <v>0</v>
      </c>
    </row>
    <row r="128" s="2" customFormat="1" ht="24.15" customHeight="1">
      <c r="A128" s="41"/>
      <c r="B128" s="42"/>
      <c r="C128" s="232" t="s">
        <v>86</v>
      </c>
      <c r="D128" s="232" t="s">
        <v>186</v>
      </c>
      <c r="E128" s="233" t="s">
        <v>187</v>
      </c>
      <c r="F128" s="234" t="s">
        <v>188</v>
      </c>
      <c r="G128" s="235" t="s">
        <v>189</v>
      </c>
      <c r="H128" s="236">
        <v>45</v>
      </c>
      <c r="I128" s="237"/>
      <c r="J128" s="238">
        <f>ROUND(I128*H128,2)</f>
        <v>0</v>
      </c>
      <c r="K128" s="234" t="s">
        <v>190</v>
      </c>
      <c r="L128" s="47"/>
      <c r="M128" s="239" t="s">
        <v>1</v>
      </c>
      <c r="N128" s="240" t="s">
        <v>47</v>
      </c>
      <c r="O128" s="94"/>
      <c r="P128" s="241">
        <f>O128*H128</f>
        <v>0</v>
      </c>
      <c r="Q128" s="241">
        <v>0</v>
      </c>
      <c r="R128" s="241">
        <f>Q128*H128</f>
        <v>0</v>
      </c>
      <c r="S128" s="241">
        <v>0</v>
      </c>
      <c r="T128" s="242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43" t="s">
        <v>101</v>
      </c>
      <c r="AT128" s="243" t="s">
        <v>186</v>
      </c>
      <c r="AU128" s="243" t="s">
        <v>90</v>
      </c>
      <c r="AY128" s="19" t="s">
        <v>183</v>
      </c>
      <c r="BE128" s="244">
        <f>IF(N128="základní",J128,0)</f>
        <v>0</v>
      </c>
      <c r="BF128" s="244">
        <f>IF(N128="snížená",J128,0)</f>
        <v>0</v>
      </c>
      <c r="BG128" s="244">
        <f>IF(N128="zákl. přenesená",J128,0)</f>
        <v>0</v>
      </c>
      <c r="BH128" s="244">
        <f>IF(N128="sníž. přenesená",J128,0)</f>
        <v>0</v>
      </c>
      <c r="BI128" s="244">
        <f>IF(N128="nulová",J128,0)</f>
        <v>0</v>
      </c>
      <c r="BJ128" s="19" t="s">
        <v>86</v>
      </c>
      <c r="BK128" s="244">
        <f>ROUND(I128*H128,2)</f>
        <v>0</v>
      </c>
      <c r="BL128" s="19" t="s">
        <v>101</v>
      </c>
      <c r="BM128" s="243" t="s">
        <v>4330</v>
      </c>
    </row>
    <row r="129" s="2" customFormat="1">
      <c r="A129" s="41"/>
      <c r="B129" s="42"/>
      <c r="C129" s="43"/>
      <c r="D129" s="245" t="s">
        <v>192</v>
      </c>
      <c r="E129" s="43"/>
      <c r="F129" s="246" t="s">
        <v>193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192</v>
      </c>
      <c r="AU129" s="19" t="s">
        <v>90</v>
      </c>
    </row>
    <row r="130" s="2" customFormat="1">
      <c r="A130" s="41"/>
      <c r="B130" s="42"/>
      <c r="C130" s="43"/>
      <c r="D130" s="250" t="s">
        <v>194</v>
      </c>
      <c r="E130" s="43"/>
      <c r="F130" s="251" t="s">
        <v>195</v>
      </c>
      <c r="G130" s="43"/>
      <c r="H130" s="43"/>
      <c r="I130" s="247"/>
      <c r="J130" s="43"/>
      <c r="K130" s="43"/>
      <c r="L130" s="47"/>
      <c r="M130" s="248"/>
      <c r="N130" s="249"/>
      <c r="O130" s="94"/>
      <c r="P130" s="94"/>
      <c r="Q130" s="94"/>
      <c r="R130" s="94"/>
      <c r="S130" s="94"/>
      <c r="T130" s="95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194</v>
      </c>
      <c r="AU130" s="19" t="s">
        <v>90</v>
      </c>
    </row>
    <row r="131" s="14" customFormat="1">
      <c r="A131" s="14"/>
      <c r="B131" s="262"/>
      <c r="C131" s="263"/>
      <c r="D131" s="245" t="s">
        <v>196</v>
      </c>
      <c r="E131" s="264" t="s">
        <v>1</v>
      </c>
      <c r="F131" s="265" t="s">
        <v>584</v>
      </c>
      <c r="G131" s="263"/>
      <c r="H131" s="266">
        <v>45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72" t="s">
        <v>196</v>
      </c>
      <c r="AU131" s="272" t="s">
        <v>90</v>
      </c>
      <c r="AV131" s="14" t="s">
        <v>90</v>
      </c>
      <c r="AW131" s="14" t="s">
        <v>38</v>
      </c>
      <c r="AX131" s="14" t="s">
        <v>86</v>
      </c>
      <c r="AY131" s="272" t="s">
        <v>183</v>
      </c>
    </row>
    <row r="132" s="12" customFormat="1" ht="22.8" customHeight="1">
      <c r="A132" s="12"/>
      <c r="B132" s="216"/>
      <c r="C132" s="217"/>
      <c r="D132" s="218" t="s">
        <v>81</v>
      </c>
      <c r="E132" s="230" t="s">
        <v>629</v>
      </c>
      <c r="F132" s="230" t="s">
        <v>1374</v>
      </c>
      <c r="G132" s="217"/>
      <c r="H132" s="217"/>
      <c r="I132" s="220"/>
      <c r="J132" s="231">
        <f>BK132</f>
        <v>0</v>
      </c>
      <c r="K132" s="217"/>
      <c r="L132" s="222"/>
      <c r="M132" s="223"/>
      <c r="N132" s="224"/>
      <c r="O132" s="224"/>
      <c r="P132" s="225">
        <f>SUM(P133:P210)</f>
        <v>0</v>
      </c>
      <c r="Q132" s="224"/>
      <c r="R132" s="225">
        <f>SUM(R133:R210)</f>
        <v>0.0020799999999999998</v>
      </c>
      <c r="S132" s="224"/>
      <c r="T132" s="226">
        <f>SUM(T133:T210)</f>
        <v>29.140975000000001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7" t="s">
        <v>86</v>
      </c>
      <c r="AT132" s="228" t="s">
        <v>81</v>
      </c>
      <c r="AU132" s="228" t="s">
        <v>86</v>
      </c>
      <c r="AY132" s="227" t="s">
        <v>183</v>
      </c>
      <c r="BK132" s="229">
        <f>SUM(BK133:BK210)</f>
        <v>0</v>
      </c>
    </row>
    <row r="133" s="2" customFormat="1" ht="16.5" customHeight="1">
      <c r="A133" s="41"/>
      <c r="B133" s="42"/>
      <c r="C133" s="232" t="s">
        <v>90</v>
      </c>
      <c r="D133" s="232" t="s">
        <v>186</v>
      </c>
      <c r="E133" s="233" t="s">
        <v>1940</v>
      </c>
      <c r="F133" s="234" t="s">
        <v>1941</v>
      </c>
      <c r="G133" s="235" t="s">
        <v>294</v>
      </c>
      <c r="H133" s="236">
        <v>6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</v>
      </c>
      <c r="R133" s="241">
        <f>Q133*H133</f>
        <v>0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101</v>
      </c>
      <c r="AT133" s="243" t="s">
        <v>186</v>
      </c>
      <c r="AU133" s="243" t="s">
        <v>90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101</v>
      </c>
      <c r="BM133" s="243" t="s">
        <v>3899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1943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90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1944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90</v>
      </c>
    </row>
    <row r="136" s="14" customFormat="1">
      <c r="A136" s="14"/>
      <c r="B136" s="262"/>
      <c r="C136" s="263"/>
      <c r="D136" s="245" t="s">
        <v>196</v>
      </c>
      <c r="E136" s="264" t="s">
        <v>1</v>
      </c>
      <c r="F136" s="265" t="s">
        <v>107</v>
      </c>
      <c r="G136" s="263"/>
      <c r="H136" s="266">
        <v>6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72" t="s">
        <v>196</v>
      </c>
      <c r="AU136" s="272" t="s">
        <v>90</v>
      </c>
      <c r="AV136" s="14" t="s">
        <v>90</v>
      </c>
      <c r="AW136" s="14" t="s">
        <v>38</v>
      </c>
      <c r="AX136" s="14" t="s">
        <v>86</v>
      </c>
      <c r="AY136" s="272" t="s">
        <v>183</v>
      </c>
    </row>
    <row r="137" s="2" customFormat="1" ht="16.5" customHeight="1">
      <c r="A137" s="41"/>
      <c r="B137" s="42"/>
      <c r="C137" s="232" t="s">
        <v>98</v>
      </c>
      <c r="D137" s="232" t="s">
        <v>186</v>
      </c>
      <c r="E137" s="233" t="s">
        <v>3902</v>
      </c>
      <c r="F137" s="234" t="s">
        <v>3903</v>
      </c>
      <c r="G137" s="235" t="s">
        <v>294</v>
      </c>
      <c r="H137" s="236">
        <v>4</v>
      </c>
      <c r="I137" s="237"/>
      <c r="J137" s="238">
        <f>ROUND(I137*H137,2)</f>
        <v>0</v>
      </c>
      <c r="K137" s="234" t="s">
        <v>190</v>
      </c>
      <c r="L137" s="47"/>
      <c r="M137" s="239" t="s">
        <v>1</v>
      </c>
      <c r="N137" s="240" t="s">
        <v>47</v>
      </c>
      <c r="O137" s="94"/>
      <c r="P137" s="241">
        <f>O137*H137</f>
        <v>0</v>
      </c>
      <c r="Q137" s="241">
        <v>0.00051999999999999995</v>
      </c>
      <c r="R137" s="241">
        <f>Q137*H137</f>
        <v>0.0020799999999999998</v>
      </c>
      <c r="S137" s="241">
        <v>0</v>
      </c>
      <c r="T137" s="242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43" t="s">
        <v>101</v>
      </c>
      <c r="AT137" s="243" t="s">
        <v>186</v>
      </c>
      <c r="AU137" s="243" t="s">
        <v>90</v>
      </c>
      <c r="AY137" s="19" t="s">
        <v>183</v>
      </c>
      <c r="BE137" s="244">
        <f>IF(N137="základní",J137,0)</f>
        <v>0</v>
      </c>
      <c r="BF137" s="244">
        <f>IF(N137="snížená",J137,0)</f>
        <v>0</v>
      </c>
      <c r="BG137" s="244">
        <f>IF(N137="zákl. přenesená",J137,0)</f>
        <v>0</v>
      </c>
      <c r="BH137" s="244">
        <f>IF(N137="sníž. přenesená",J137,0)</f>
        <v>0</v>
      </c>
      <c r="BI137" s="244">
        <f>IF(N137="nulová",J137,0)</f>
        <v>0</v>
      </c>
      <c r="BJ137" s="19" t="s">
        <v>86</v>
      </c>
      <c r="BK137" s="244">
        <f>ROUND(I137*H137,2)</f>
        <v>0</v>
      </c>
      <c r="BL137" s="19" t="s">
        <v>101</v>
      </c>
      <c r="BM137" s="243" t="s">
        <v>4331</v>
      </c>
    </row>
    <row r="138" s="2" customFormat="1">
      <c r="A138" s="41"/>
      <c r="B138" s="42"/>
      <c r="C138" s="43"/>
      <c r="D138" s="245" t="s">
        <v>192</v>
      </c>
      <c r="E138" s="43"/>
      <c r="F138" s="246" t="s">
        <v>3905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192</v>
      </c>
      <c r="AU138" s="19" t="s">
        <v>90</v>
      </c>
    </row>
    <row r="139" s="2" customFormat="1">
      <c r="A139" s="41"/>
      <c r="B139" s="42"/>
      <c r="C139" s="43"/>
      <c r="D139" s="250" t="s">
        <v>194</v>
      </c>
      <c r="E139" s="43"/>
      <c r="F139" s="251" t="s">
        <v>3906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194</v>
      </c>
      <c r="AU139" s="19" t="s">
        <v>90</v>
      </c>
    </row>
    <row r="140" s="14" customFormat="1">
      <c r="A140" s="14"/>
      <c r="B140" s="262"/>
      <c r="C140" s="263"/>
      <c r="D140" s="245" t="s">
        <v>196</v>
      </c>
      <c r="E140" s="264" t="s">
        <v>1</v>
      </c>
      <c r="F140" s="265" t="s">
        <v>101</v>
      </c>
      <c r="G140" s="263"/>
      <c r="H140" s="266">
        <v>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72" t="s">
        <v>196</v>
      </c>
      <c r="AU140" s="272" t="s">
        <v>90</v>
      </c>
      <c r="AV140" s="14" t="s">
        <v>90</v>
      </c>
      <c r="AW140" s="14" t="s">
        <v>38</v>
      </c>
      <c r="AX140" s="14" t="s">
        <v>86</v>
      </c>
      <c r="AY140" s="272" t="s">
        <v>183</v>
      </c>
    </row>
    <row r="141" s="2" customFormat="1" ht="24.15" customHeight="1">
      <c r="A141" s="41"/>
      <c r="B141" s="42"/>
      <c r="C141" s="232" t="s">
        <v>101</v>
      </c>
      <c r="D141" s="232" t="s">
        <v>186</v>
      </c>
      <c r="E141" s="233" t="s">
        <v>3938</v>
      </c>
      <c r="F141" s="234" t="s">
        <v>3939</v>
      </c>
      <c r="G141" s="235" t="s">
        <v>231</v>
      </c>
      <c r="H141" s="236">
        <v>15.4</v>
      </c>
      <c r="I141" s="237"/>
      <c r="J141" s="238">
        <f>ROUND(I141*H141,2)</f>
        <v>0</v>
      </c>
      <c r="K141" s="234" t="s">
        <v>190</v>
      </c>
      <c r="L141" s="47"/>
      <c r="M141" s="239" t="s">
        <v>1</v>
      </c>
      <c r="N141" s="240" t="s">
        <v>47</v>
      </c>
      <c r="O141" s="94"/>
      <c r="P141" s="241">
        <f>O141*H141</f>
        <v>0</v>
      </c>
      <c r="Q141" s="241">
        <v>0</v>
      </c>
      <c r="R141" s="241">
        <f>Q141*H141</f>
        <v>0</v>
      </c>
      <c r="S141" s="241">
        <v>0.14599999999999999</v>
      </c>
      <c r="T141" s="242">
        <f>S141*H141</f>
        <v>2.2483999999999997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43" t="s">
        <v>101</v>
      </c>
      <c r="AT141" s="243" t="s">
        <v>186</v>
      </c>
      <c r="AU141" s="243" t="s">
        <v>90</v>
      </c>
      <c r="AY141" s="19" t="s">
        <v>183</v>
      </c>
      <c r="BE141" s="244">
        <f>IF(N141="základní",J141,0)</f>
        <v>0</v>
      </c>
      <c r="BF141" s="244">
        <f>IF(N141="snížená",J141,0)</f>
        <v>0</v>
      </c>
      <c r="BG141" s="244">
        <f>IF(N141="zákl. přenesená",J141,0)</f>
        <v>0</v>
      </c>
      <c r="BH141" s="244">
        <f>IF(N141="sníž. přenesená",J141,0)</f>
        <v>0</v>
      </c>
      <c r="BI141" s="244">
        <f>IF(N141="nulová",J141,0)</f>
        <v>0</v>
      </c>
      <c r="BJ141" s="19" t="s">
        <v>86</v>
      </c>
      <c r="BK141" s="244">
        <f>ROUND(I141*H141,2)</f>
        <v>0</v>
      </c>
      <c r="BL141" s="19" t="s">
        <v>101</v>
      </c>
      <c r="BM141" s="243" t="s">
        <v>4332</v>
      </c>
    </row>
    <row r="142" s="2" customFormat="1">
      <c r="A142" s="41"/>
      <c r="B142" s="42"/>
      <c r="C142" s="43"/>
      <c r="D142" s="245" t="s">
        <v>192</v>
      </c>
      <c r="E142" s="43"/>
      <c r="F142" s="246" t="s">
        <v>3939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192</v>
      </c>
      <c r="AU142" s="19" t="s">
        <v>90</v>
      </c>
    </row>
    <row r="143" s="2" customFormat="1">
      <c r="A143" s="41"/>
      <c r="B143" s="42"/>
      <c r="C143" s="43"/>
      <c r="D143" s="250" t="s">
        <v>194</v>
      </c>
      <c r="E143" s="43"/>
      <c r="F143" s="251" t="s">
        <v>3941</v>
      </c>
      <c r="G143" s="43"/>
      <c r="H143" s="43"/>
      <c r="I143" s="247"/>
      <c r="J143" s="43"/>
      <c r="K143" s="43"/>
      <c r="L143" s="47"/>
      <c r="M143" s="248"/>
      <c r="N143" s="249"/>
      <c r="O143" s="94"/>
      <c r="P143" s="94"/>
      <c r="Q143" s="94"/>
      <c r="R143" s="94"/>
      <c r="S143" s="94"/>
      <c r="T143" s="95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194</v>
      </c>
      <c r="AU143" s="19" t="s">
        <v>90</v>
      </c>
    </row>
    <row r="144" s="14" customFormat="1">
      <c r="A144" s="14"/>
      <c r="B144" s="262"/>
      <c r="C144" s="263"/>
      <c r="D144" s="245" t="s">
        <v>196</v>
      </c>
      <c r="E144" s="264" t="s">
        <v>1</v>
      </c>
      <c r="F144" s="265" t="s">
        <v>4333</v>
      </c>
      <c r="G144" s="263"/>
      <c r="H144" s="266">
        <v>15.4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72" t="s">
        <v>196</v>
      </c>
      <c r="AU144" s="272" t="s">
        <v>90</v>
      </c>
      <c r="AV144" s="14" t="s">
        <v>90</v>
      </c>
      <c r="AW144" s="14" t="s">
        <v>38</v>
      </c>
      <c r="AX144" s="14" t="s">
        <v>86</v>
      </c>
      <c r="AY144" s="272" t="s">
        <v>183</v>
      </c>
    </row>
    <row r="145" s="2" customFormat="1" ht="24.15" customHeight="1">
      <c r="A145" s="41"/>
      <c r="B145" s="42"/>
      <c r="C145" s="232" t="s">
        <v>104</v>
      </c>
      <c r="D145" s="232" t="s">
        <v>186</v>
      </c>
      <c r="E145" s="233" t="s">
        <v>4334</v>
      </c>
      <c r="F145" s="234" t="s">
        <v>4335</v>
      </c>
      <c r="G145" s="235" t="s">
        <v>231</v>
      </c>
      <c r="H145" s="236">
        <v>23.399999999999999</v>
      </c>
      <c r="I145" s="237"/>
      <c r="J145" s="238">
        <f>ROUND(I145*H145,2)</f>
        <v>0</v>
      </c>
      <c r="K145" s="234" t="s">
        <v>190</v>
      </c>
      <c r="L145" s="47"/>
      <c r="M145" s="239" t="s">
        <v>1</v>
      </c>
      <c r="N145" s="240" t="s">
        <v>47</v>
      </c>
      <c r="O145" s="94"/>
      <c r="P145" s="241">
        <f>O145*H145</f>
        <v>0</v>
      </c>
      <c r="Q145" s="241">
        <v>0</v>
      </c>
      <c r="R145" s="241">
        <f>Q145*H145</f>
        <v>0</v>
      </c>
      <c r="S145" s="241">
        <v>0.26000000000000001</v>
      </c>
      <c r="T145" s="242">
        <f>S145*H145</f>
        <v>6.0839999999999996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43" t="s">
        <v>101</v>
      </c>
      <c r="AT145" s="243" t="s">
        <v>186</v>
      </c>
      <c r="AU145" s="243" t="s">
        <v>90</v>
      </c>
      <c r="AY145" s="19" t="s">
        <v>183</v>
      </c>
      <c r="BE145" s="244">
        <f>IF(N145="základní",J145,0)</f>
        <v>0</v>
      </c>
      <c r="BF145" s="244">
        <f>IF(N145="snížená",J145,0)</f>
        <v>0</v>
      </c>
      <c r="BG145" s="244">
        <f>IF(N145="zákl. přenesená",J145,0)</f>
        <v>0</v>
      </c>
      <c r="BH145" s="244">
        <f>IF(N145="sníž. přenesená",J145,0)</f>
        <v>0</v>
      </c>
      <c r="BI145" s="244">
        <f>IF(N145="nulová",J145,0)</f>
        <v>0</v>
      </c>
      <c r="BJ145" s="19" t="s">
        <v>86</v>
      </c>
      <c r="BK145" s="244">
        <f>ROUND(I145*H145,2)</f>
        <v>0</v>
      </c>
      <c r="BL145" s="19" t="s">
        <v>101</v>
      </c>
      <c r="BM145" s="243" t="s">
        <v>4336</v>
      </c>
    </row>
    <row r="146" s="2" customFormat="1">
      <c r="A146" s="41"/>
      <c r="B146" s="42"/>
      <c r="C146" s="43"/>
      <c r="D146" s="245" t="s">
        <v>192</v>
      </c>
      <c r="E146" s="43"/>
      <c r="F146" s="246" t="s">
        <v>4337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192</v>
      </c>
      <c r="AU146" s="19" t="s">
        <v>90</v>
      </c>
    </row>
    <row r="147" s="2" customFormat="1">
      <c r="A147" s="41"/>
      <c r="B147" s="42"/>
      <c r="C147" s="43"/>
      <c r="D147" s="250" t="s">
        <v>194</v>
      </c>
      <c r="E147" s="43"/>
      <c r="F147" s="251" t="s">
        <v>4338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194</v>
      </c>
      <c r="AU147" s="19" t="s">
        <v>90</v>
      </c>
    </row>
    <row r="148" s="13" customFormat="1">
      <c r="A148" s="13"/>
      <c r="B148" s="252"/>
      <c r="C148" s="253"/>
      <c r="D148" s="245" t="s">
        <v>196</v>
      </c>
      <c r="E148" s="254" t="s">
        <v>1</v>
      </c>
      <c r="F148" s="255" t="s">
        <v>4339</v>
      </c>
      <c r="G148" s="253"/>
      <c r="H148" s="254" t="s">
        <v>1</v>
      </c>
      <c r="I148" s="256"/>
      <c r="J148" s="253"/>
      <c r="K148" s="253"/>
      <c r="L148" s="257"/>
      <c r="M148" s="258"/>
      <c r="N148" s="259"/>
      <c r="O148" s="259"/>
      <c r="P148" s="259"/>
      <c r="Q148" s="259"/>
      <c r="R148" s="259"/>
      <c r="S148" s="259"/>
      <c r="T148" s="26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61" t="s">
        <v>196</v>
      </c>
      <c r="AU148" s="261" t="s">
        <v>90</v>
      </c>
      <c r="AV148" s="13" t="s">
        <v>86</v>
      </c>
      <c r="AW148" s="13" t="s">
        <v>38</v>
      </c>
      <c r="AX148" s="13" t="s">
        <v>82</v>
      </c>
      <c r="AY148" s="261" t="s">
        <v>183</v>
      </c>
    </row>
    <row r="149" s="14" customFormat="1">
      <c r="A149" s="14"/>
      <c r="B149" s="262"/>
      <c r="C149" s="263"/>
      <c r="D149" s="245" t="s">
        <v>196</v>
      </c>
      <c r="E149" s="264" t="s">
        <v>1</v>
      </c>
      <c r="F149" s="265" t="s">
        <v>4340</v>
      </c>
      <c r="G149" s="263"/>
      <c r="H149" s="266">
        <v>23.399999999999999</v>
      </c>
      <c r="I149" s="267"/>
      <c r="J149" s="263"/>
      <c r="K149" s="263"/>
      <c r="L149" s="268"/>
      <c r="M149" s="269"/>
      <c r="N149" s="270"/>
      <c r="O149" s="270"/>
      <c r="P149" s="270"/>
      <c r="Q149" s="270"/>
      <c r="R149" s="270"/>
      <c r="S149" s="270"/>
      <c r="T149" s="27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72" t="s">
        <v>196</v>
      </c>
      <c r="AU149" s="272" t="s">
        <v>90</v>
      </c>
      <c r="AV149" s="14" t="s">
        <v>90</v>
      </c>
      <c r="AW149" s="14" t="s">
        <v>38</v>
      </c>
      <c r="AX149" s="14" t="s">
        <v>86</v>
      </c>
      <c r="AY149" s="272" t="s">
        <v>183</v>
      </c>
    </row>
    <row r="150" s="2" customFormat="1" ht="24.15" customHeight="1">
      <c r="A150" s="41"/>
      <c r="B150" s="42"/>
      <c r="C150" s="232" t="s">
        <v>107</v>
      </c>
      <c r="D150" s="232" t="s">
        <v>186</v>
      </c>
      <c r="E150" s="233" t="s">
        <v>3954</v>
      </c>
      <c r="F150" s="234" t="s">
        <v>3955</v>
      </c>
      <c r="G150" s="235" t="s">
        <v>294</v>
      </c>
      <c r="H150" s="236">
        <v>25.667000000000002</v>
      </c>
      <c r="I150" s="237"/>
      <c r="J150" s="238">
        <f>ROUND(I150*H150,2)</f>
        <v>0</v>
      </c>
      <c r="K150" s="234" t="s">
        <v>190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0</v>
      </c>
      <c r="R150" s="241">
        <f>Q150*H150</f>
        <v>0</v>
      </c>
      <c r="S150" s="241">
        <v>0.085000000000000006</v>
      </c>
      <c r="T150" s="242">
        <f>S150*H150</f>
        <v>2.1816950000000004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101</v>
      </c>
      <c r="AT150" s="243" t="s">
        <v>186</v>
      </c>
      <c r="AU150" s="243" t="s">
        <v>90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101</v>
      </c>
      <c r="BM150" s="243" t="s">
        <v>4341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3957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90</v>
      </c>
    </row>
    <row r="152" s="2" customFormat="1">
      <c r="A152" s="41"/>
      <c r="B152" s="42"/>
      <c r="C152" s="43"/>
      <c r="D152" s="250" t="s">
        <v>194</v>
      </c>
      <c r="E152" s="43"/>
      <c r="F152" s="251" t="s">
        <v>3958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194</v>
      </c>
      <c r="AU152" s="19" t="s">
        <v>90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4342</v>
      </c>
      <c r="G153" s="263"/>
      <c r="H153" s="266">
        <v>25.667000000000002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90</v>
      </c>
      <c r="AV153" s="14" t="s">
        <v>90</v>
      </c>
      <c r="AW153" s="14" t="s">
        <v>38</v>
      </c>
      <c r="AX153" s="14" t="s">
        <v>86</v>
      </c>
      <c r="AY153" s="272" t="s">
        <v>183</v>
      </c>
    </row>
    <row r="154" s="2" customFormat="1" ht="21.75" customHeight="1">
      <c r="A154" s="41"/>
      <c r="B154" s="42"/>
      <c r="C154" s="232" t="s">
        <v>110</v>
      </c>
      <c r="D154" s="232" t="s">
        <v>186</v>
      </c>
      <c r="E154" s="233" t="s">
        <v>4343</v>
      </c>
      <c r="F154" s="234" t="s">
        <v>4344</v>
      </c>
      <c r="G154" s="235" t="s">
        <v>294</v>
      </c>
      <c r="H154" s="236">
        <v>36</v>
      </c>
      <c r="I154" s="237"/>
      <c r="J154" s="238">
        <f>ROUND(I154*H154,2)</f>
        <v>0</v>
      </c>
      <c r="K154" s="234" t="s">
        <v>190</v>
      </c>
      <c r="L154" s="47"/>
      <c r="M154" s="239" t="s">
        <v>1</v>
      </c>
      <c r="N154" s="240" t="s">
        <v>47</v>
      </c>
      <c r="O154" s="94"/>
      <c r="P154" s="241">
        <f>O154*H154</f>
        <v>0</v>
      </c>
      <c r="Q154" s="241">
        <v>0</v>
      </c>
      <c r="R154" s="241">
        <f>Q154*H154</f>
        <v>0</v>
      </c>
      <c r="S154" s="241">
        <v>0.085000000000000006</v>
      </c>
      <c r="T154" s="242">
        <f>S154*H154</f>
        <v>3.0600000000000001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43" t="s">
        <v>101</v>
      </c>
      <c r="AT154" s="243" t="s">
        <v>186</v>
      </c>
      <c r="AU154" s="243" t="s">
        <v>90</v>
      </c>
      <c r="AY154" s="19" t="s">
        <v>183</v>
      </c>
      <c r="BE154" s="244">
        <f>IF(N154="základní",J154,0)</f>
        <v>0</v>
      </c>
      <c r="BF154" s="244">
        <f>IF(N154="snížená",J154,0)</f>
        <v>0</v>
      </c>
      <c r="BG154" s="244">
        <f>IF(N154="zákl. přenesená",J154,0)</f>
        <v>0</v>
      </c>
      <c r="BH154" s="244">
        <f>IF(N154="sníž. přenesená",J154,0)</f>
        <v>0</v>
      </c>
      <c r="BI154" s="244">
        <f>IF(N154="nulová",J154,0)</f>
        <v>0</v>
      </c>
      <c r="BJ154" s="19" t="s">
        <v>86</v>
      </c>
      <c r="BK154" s="244">
        <f>ROUND(I154*H154,2)</f>
        <v>0</v>
      </c>
      <c r="BL154" s="19" t="s">
        <v>101</v>
      </c>
      <c r="BM154" s="243" t="s">
        <v>4345</v>
      </c>
    </row>
    <row r="155" s="2" customFormat="1">
      <c r="A155" s="41"/>
      <c r="B155" s="42"/>
      <c r="C155" s="43"/>
      <c r="D155" s="245" t="s">
        <v>192</v>
      </c>
      <c r="E155" s="43"/>
      <c r="F155" s="246" t="s">
        <v>4346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192</v>
      </c>
      <c r="AU155" s="19" t="s">
        <v>90</v>
      </c>
    </row>
    <row r="156" s="2" customFormat="1">
      <c r="A156" s="41"/>
      <c r="B156" s="42"/>
      <c r="C156" s="43"/>
      <c r="D156" s="250" t="s">
        <v>194</v>
      </c>
      <c r="E156" s="43"/>
      <c r="F156" s="251" t="s">
        <v>4347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194</v>
      </c>
      <c r="AU156" s="19" t="s">
        <v>90</v>
      </c>
    </row>
    <row r="157" s="14" customFormat="1">
      <c r="A157" s="14"/>
      <c r="B157" s="262"/>
      <c r="C157" s="263"/>
      <c r="D157" s="245" t="s">
        <v>196</v>
      </c>
      <c r="E157" s="264" t="s">
        <v>1</v>
      </c>
      <c r="F157" s="265" t="s">
        <v>4348</v>
      </c>
      <c r="G157" s="263"/>
      <c r="H157" s="266">
        <v>36</v>
      </c>
      <c r="I157" s="267"/>
      <c r="J157" s="263"/>
      <c r="K157" s="263"/>
      <c r="L157" s="268"/>
      <c r="M157" s="269"/>
      <c r="N157" s="270"/>
      <c r="O157" s="270"/>
      <c r="P157" s="270"/>
      <c r="Q157" s="270"/>
      <c r="R157" s="270"/>
      <c r="S157" s="270"/>
      <c r="T157" s="27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72" t="s">
        <v>196</v>
      </c>
      <c r="AU157" s="272" t="s">
        <v>90</v>
      </c>
      <c r="AV157" s="14" t="s">
        <v>90</v>
      </c>
      <c r="AW157" s="14" t="s">
        <v>38</v>
      </c>
      <c r="AX157" s="14" t="s">
        <v>86</v>
      </c>
      <c r="AY157" s="272" t="s">
        <v>183</v>
      </c>
    </row>
    <row r="158" s="2" customFormat="1" ht="24.15" customHeight="1">
      <c r="A158" s="41"/>
      <c r="B158" s="42"/>
      <c r="C158" s="232" t="s">
        <v>113</v>
      </c>
      <c r="D158" s="232" t="s">
        <v>186</v>
      </c>
      <c r="E158" s="233" t="s">
        <v>3943</v>
      </c>
      <c r="F158" s="234" t="s">
        <v>3944</v>
      </c>
      <c r="G158" s="235" t="s">
        <v>294</v>
      </c>
      <c r="H158" s="236">
        <v>119.38500000000001</v>
      </c>
      <c r="I158" s="237"/>
      <c r="J158" s="238">
        <f>ROUND(I158*H158,2)</f>
        <v>0</v>
      </c>
      <c r="K158" s="234" t="s">
        <v>190</v>
      </c>
      <c r="L158" s="47"/>
      <c r="M158" s="239" t="s">
        <v>1</v>
      </c>
      <c r="N158" s="240" t="s">
        <v>47</v>
      </c>
      <c r="O158" s="94"/>
      <c r="P158" s="241">
        <f>O158*H158</f>
        <v>0</v>
      </c>
      <c r="Q158" s="241">
        <v>0</v>
      </c>
      <c r="R158" s="241">
        <f>Q158*H158</f>
        <v>0</v>
      </c>
      <c r="S158" s="241">
        <v>0</v>
      </c>
      <c r="T158" s="242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43" t="s">
        <v>101</v>
      </c>
      <c r="AT158" s="243" t="s">
        <v>186</v>
      </c>
      <c r="AU158" s="243" t="s">
        <v>90</v>
      </c>
      <c r="AY158" s="19" t="s">
        <v>183</v>
      </c>
      <c r="BE158" s="244">
        <f>IF(N158="základní",J158,0)</f>
        <v>0</v>
      </c>
      <c r="BF158" s="244">
        <f>IF(N158="snížená",J158,0)</f>
        <v>0</v>
      </c>
      <c r="BG158" s="244">
        <f>IF(N158="zákl. přenesená",J158,0)</f>
        <v>0</v>
      </c>
      <c r="BH158" s="244">
        <f>IF(N158="sníž. přenesená",J158,0)</f>
        <v>0</v>
      </c>
      <c r="BI158" s="244">
        <f>IF(N158="nulová",J158,0)</f>
        <v>0</v>
      </c>
      <c r="BJ158" s="19" t="s">
        <v>86</v>
      </c>
      <c r="BK158" s="244">
        <f>ROUND(I158*H158,2)</f>
        <v>0</v>
      </c>
      <c r="BL158" s="19" t="s">
        <v>101</v>
      </c>
      <c r="BM158" s="243" t="s">
        <v>4349</v>
      </c>
    </row>
    <row r="159" s="2" customFormat="1">
      <c r="A159" s="41"/>
      <c r="B159" s="42"/>
      <c r="C159" s="43"/>
      <c r="D159" s="245" t="s">
        <v>192</v>
      </c>
      <c r="E159" s="43"/>
      <c r="F159" s="246" t="s">
        <v>3946</v>
      </c>
      <c r="G159" s="43"/>
      <c r="H159" s="43"/>
      <c r="I159" s="247"/>
      <c r="J159" s="43"/>
      <c r="K159" s="43"/>
      <c r="L159" s="47"/>
      <c r="M159" s="248"/>
      <c r="N159" s="249"/>
      <c r="O159" s="94"/>
      <c r="P159" s="94"/>
      <c r="Q159" s="94"/>
      <c r="R159" s="94"/>
      <c r="S159" s="94"/>
      <c r="T159" s="95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192</v>
      </c>
      <c r="AU159" s="19" t="s">
        <v>90</v>
      </c>
    </row>
    <row r="160" s="2" customFormat="1">
      <c r="A160" s="41"/>
      <c r="B160" s="42"/>
      <c r="C160" s="43"/>
      <c r="D160" s="250" t="s">
        <v>194</v>
      </c>
      <c r="E160" s="43"/>
      <c r="F160" s="251" t="s">
        <v>3947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194</v>
      </c>
      <c r="AU160" s="19" t="s">
        <v>90</v>
      </c>
    </row>
    <row r="161" s="14" customFormat="1">
      <c r="A161" s="14"/>
      <c r="B161" s="262"/>
      <c r="C161" s="263"/>
      <c r="D161" s="245" t="s">
        <v>196</v>
      </c>
      <c r="E161" s="264" t="s">
        <v>1</v>
      </c>
      <c r="F161" s="265" t="s">
        <v>4350</v>
      </c>
      <c r="G161" s="263"/>
      <c r="H161" s="266">
        <v>119.38500000000001</v>
      </c>
      <c r="I161" s="267"/>
      <c r="J161" s="263"/>
      <c r="K161" s="263"/>
      <c r="L161" s="268"/>
      <c r="M161" s="269"/>
      <c r="N161" s="270"/>
      <c r="O161" s="270"/>
      <c r="P161" s="270"/>
      <c r="Q161" s="270"/>
      <c r="R161" s="270"/>
      <c r="S161" s="270"/>
      <c r="T161" s="27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72" t="s">
        <v>196</v>
      </c>
      <c r="AU161" s="272" t="s">
        <v>90</v>
      </c>
      <c r="AV161" s="14" t="s">
        <v>90</v>
      </c>
      <c r="AW161" s="14" t="s">
        <v>38</v>
      </c>
      <c r="AX161" s="14" t="s">
        <v>86</v>
      </c>
      <c r="AY161" s="272" t="s">
        <v>183</v>
      </c>
    </row>
    <row r="162" s="2" customFormat="1" ht="16.5" customHeight="1">
      <c r="A162" s="41"/>
      <c r="B162" s="42"/>
      <c r="C162" s="232" t="s">
        <v>116</v>
      </c>
      <c r="D162" s="232" t="s">
        <v>186</v>
      </c>
      <c r="E162" s="233" t="s">
        <v>3949</v>
      </c>
      <c r="F162" s="234" t="s">
        <v>3950</v>
      </c>
      <c r="G162" s="235" t="s">
        <v>294</v>
      </c>
      <c r="H162" s="236">
        <v>119.38500000000001</v>
      </c>
      <c r="I162" s="237"/>
      <c r="J162" s="238">
        <f>ROUND(I162*H162,2)</f>
        <v>0</v>
      </c>
      <c r="K162" s="234" t="s">
        <v>190</v>
      </c>
      <c r="L162" s="47"/>
      <c r="M162" s="239" t="s">
        <v>1</v>
      </c>
      <c r="N162" s="240" t="s">
        <v>47</v>
      </c>
      <c r="O162" s="94"/>
      <c r="P162" s="241">
        <f>O162*H162</f>
        <v>0</v>
      </c>
      <c r="Q162" s="241">
        <v>0</v>
      </c>
      <c r="R162" s="241">
        <f>Q162*H162</f>
        <v>0</v>
      </c>
      <c r="S162" s="241">
        <v>0</v>
      </c>
      <c r="T162" s="242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43" t="s">
        <v>101</v>
      </c>
      <c r="AT162" s="243" t="s">
        <v>186</v>
      </c>
      <c r="AU162" s="243" t="s">
        <v>90</v>
      </c>
      <c r="AY162" s="19" t="s">
        <v>183</v>
      </c>
      <c r="BE162" s="244">
        <f>IF(N162="základní",J162,0)</f>
        <v>0</v>
      </c>
      <c r="BF162" s="244">
        <f>IF(N162="snížená",J162,0)</f>
        <v>0</v>
      </c>
      <c r="BG162" s="244">
        <f>IF(N162="zákl. přenesená",J162,0)</f>
        <v>0</v>
      </c>
      <c r="BH162" s="244">
        <f>IF(N162="sníž. přenesená",J162,0)</f>
        <v>0</v>
      </c>
      <c r="BI162" s="244">
        <f>IF(N162="nulová",J162,0)</f>
        <v>0</v>
      </c>
      <c r="BJ162" s="19" t="s">
        <v>86</v>
      </c>
      <c r="BK162" s="244">
        <f>ROUND(I162*H162,2)</f>
        <v>0</v>
      </c>
      <c r="BL162" s="19" t="s">
        <v>101</v>
      </c>
      <c r="BM162" s="243" t="s">
        <v>4351</v>
      </c>
    </row>
    <row r="163" s="2" customFormat="1">
      <c r="A163" s="41"/>
      <c r="B163" s="42"/>
      <c r="C163" s="43"/>
      <c r="D163" s="245" t="s">
        <v>192</v>
      </c>
      <c r="E163" s="43"/>
      <c r="F163" s="246" t="s">
        <v>3952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192</v>
      </c>
      <c r="AU163" s="19" t="s">
        <v>90</v>
      </c>
    </row>
    <row r="164" s="2" customFormat="1">
      <c r="A164" s="41"/>
      <c r="B164" s="42"/>
      <c r="C164" s="43"/>
      <c r="D164" s="250" t="s">
        <v>194</v>
      </c>
      <c r="E164" s="43"/>
      <c r="F164" s="251" t="s">
        <v>3953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194</v>
      </c>
      <c r="AU164" s="19" t="s">
        <v>90</v>
      </c>
    </row>
    <row r="165" s="14" customFormat="1">
      <c r="A165" s="14"/>
      <c r="B165" s="262"/>
      <c r="C165" s="263"/>
      <c r="D165" s="245" t="s">
        <v>196</v>
      </c>
      <c r="E165" s="264" t="s">
        <v>1</v>
      </c>
      <c r="F165" s="265" t="s">
        <v>4350</v>
      </c>
      <c r="G165" s="263"/>
      <c r="H165" s="266">
        <v>119.38500000000001</v>
      </c>
      <c r="I165" s="267"/>
      <c r="J165" s="263"/>
      <c r="K165" s="263"/>
      <c r="L165" s="268"/>
      <c r="M165" s="269"/>
      <c r="N165" s="270"/>
      <c r="O165" s="270"/>
      <c r="P165" s="270"/>
      <c r="Q165" s="270"/>
      <c r="R165" s="270"/>
      <c r="S165" s="270"/>
      <c r="T165" s="27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72" t="s">
        <v>196</v>
      </c>
      <c r="AU165" s="272" t="s">
        <v>90</v>
      </c>
      <c r="AV165" s="14" t="s">
        <v>90</v>
      </c>
      <c r="AW165" s="14" t="s">
        <v>38</v>
      </c>
      <c r="AX165" s="14" t="s">
        <v>86</v>
      </c>
      <c r="AY165" s="272" t="s">
        <v>183</v>
      </c>
    </row>
    <row r="166" s="2" customFormat="1" ht="16.5" customHeight="1">
      <c r="A166" s="41"/>
      <c r="B166" s="42"/>
      <c r="C166" s="232" t="s">
        <v>139</v>
      </c>
      <c r="D166" s="232" t="s">
        <v>186</v>
      </c>
      <c r="E166" s="233" t="s">
        <v>2109</v>
      </c>
      <c r="F166" s="234" t="s">
        <v>2110</v>
      </c>
      <c r="G166" s="235" t="s">
        <v>209</v>
      </c>
      <c r="H166" s="236">
        <v>15.095000000000001</v>
      </c>
      <c r="I166" s="237"/>
      <c r="J166" s="238">
        <f>ROUND(I166*H166,2)</f>
        <v>0</v>
      </c>
      <c r="K166" s="234" t="s">
        <v>190</v>
      </c>
      <c r="L166" s="47"/>
      <c r="M166" s="239" t="s">
        <v>1</v>
      </c>
      <c r="N166" s="240" t="s">
        <v>47</v>
      </c>
      <c r="O166" s="94"/>
      <c r="P166" s="241">
        <f>O166*H166</f>
        <v>0</v>
      </c>
      <c r="Q166" s="241">
        <v>0</v>
      </c>
      <c r="R166" s="241">
        <f>Q166*H166</f>
        <v>0</v>
      </c>
      <c r="S166" s="241">
        <v>0</v>
      </c>
      <c r="T166" s="242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43" t="s">
        <v>101</v>
      </c>
      <c r="AT166" s="243" t="s">
        <v>186</v>
      </c>
      <c r="AU166" s="243" t="s">
        <v>90</v>
      </c>
      <c r="AY166" s="19" t="s">
        <v>183</v>
      </c>
      <c r="BE166" s="244">
        <f>IF(N166="základní",J166,0)</f>
        <v>0</v>
      </c>
      <c r="BF166" s="244">
        <f>IF(N166="snížená",J166,0)</f>
        <v>0</v>
      </c>
      <c r="BG166" s="244">
        <f>IF(N166="zákl. přenesená",J166,0)</f>
        <v>0</v>
      </c>
      <c r="BH166" s="244">
        <f>IF(N166="sníž. přenesená",J166,0)</f>
        <v>0</v>
      </c>
      <c r="BI166" s="244">
        <f>IF(N166="nulová",J166,0)</f>
        <v>0</v>
      </c>
      <c r="BJ166" s="19" t="s">
        <v>86</v>
      </c>
      <c r="BK166" s="244">
        <f>ROUND(I166*H166,2)</f>
        <v>0</v>
      </c>
      <c r="BL166" s="19" t="s">
        <v>101</v>
      </c>
      <c r="BM166" s="243" t="s">
        <v>4352</v>
      </c>
    </row>
    <row r="167" s="2" customFormat="1">
      <c r="A167" s="41"/>
      <c r="B167" s="42"/>
      <c r="C167" s="43"/>
      <c r="D167" s="245" t="s">
        <v>192</v>
      </c>
      <c r="E167" s="43"/>
      <c r="F167" s="246" t="s">
        <v>2112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192</v>
      </c>
      <c r="AU167" s="19" t="s">
        <v>90</v>
      </c>
    </row>
    <row r="168" s="2" customFormat="1">
      <c r="A168" s="41"/>
      <c r="B168" s="42"/>
      <c r="C168" s="43"/>
      <c r="D168" s="250" t="s">
        <v>194</v>
      </c>
      <c r="E168" s="43"/>
      <c r="F168" s="251" t="s">
        <v>2113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194</v>
      </c>
      <c r="AU168" s="19" t="s">
        <v>90</v>
      </c>
    </row>
    <row r="169" s="13" customFormat="1">
      <c r="A169" s="13"/>
      <c r="B169" s="252"/>
      <c r="C169" s="253"/>
      <c r="D169" s="245" t="s">
        <v>196</v>
      </c>
      <c r="E169" s="254" t="s">
        <v>1</v>
      </c>
      <c r="F169" s="255" t="s">
        <v>3961</v>
      </c>
      <c r="G169" s="253"/>
      <c r="H169" s="254" t="s">
        <v>1</v>
      </c>
      <c r="I169" s="256"/>
      <c r="J169" s="253"/>
      <c r="K169" s="253"/>
      <c r="L169" s="257"/>
      <c r="M169" s="258"/>
      <c r="N169" s="259"/>
      <c r="O169" s="259"/>
      <c r="P169" s="259"/>
      <c r="Q169" s="259"/>
      <c r="R169" s="259"/>
      <c r="S169" s="259"/>
      <c r="T169" s="26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1" t="s">
        <v>196</v>
      </c>
      <c r="AU169" s="261" t="s">
        <v>90</v>
      </c>
      <c r="AV169" s="13" t="s">
        <v>86</v>
      </c>
      <c r="AW169" s="13" t="s">
        <v>38</v>
      </c>
      <c r="AX169" s="13" t="s">
        <v>82</v>
      </c>
      <c r="AY169" s="261" t="s">
        <v>183</v>
      </c>
    </row>
    <row r="170" s="14" customFormat="1">
      <c r="A170" s="14"/>
      <c r="B170" s="262"/>
      <c r="C170" s="263"/>
      <c r="D170" s="245" t="s">
        <v>196</v>
      </c>
      <c r="E170" s="264" t="s">
        <v>1</v>
      </c>
      <c r="F170" s="265" t="s">
        <v>4353</v>
      </c>
      <c r="G170" s="263"/>
      <c r="H170" s="266">
        <v>0.88600000000000001</v>
      </c>
      <c r="I170" s="267"/>
      <c r="J170" s="263"/>
      <c r="K170" s="263"/>
      <c r="L170" s="268"/>
      <c r="M170" s="269"/>
      <c r="N170" s="270"/>
      <c r="O170" s="270"/>
      <c r="P170" s="270"/>
      <c r="Q170" s="270"/>
      <c r="R170" s="270"/>
      <c r="S170" s="270"/>
      <c r="T170" s="27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2" t="s">
        <v>196</v>
      </c>
      <c r="AU170" s="272" t="s">
        <v>90</v>
      </c>
      <c r="AV170" s="14" t="s">
        <v>90</v>
      </c>
      <c r="AW170" s="14" t="s">
        <v>38</v>
      </c>
      <c r="AX170" s="14" t="s">
        <v>82</v>
      </c>
      <c r="AY170" s="272" t="s">
        <v>183</v>
      </c>
    </row>
    <row r="171" s="14" customFormat="1">
      <c r="A171" s="14"/>
      <c r="B171" s="262"/>
      <c r="C171" s="263"/>
      <c r="D171" s="245" t="s">
        <v>196</v>
      </c>
      <c r="E171" s="264" t="s">
        <v>1</v>
      </c>
      <c r="F171" s="265" t="s">
        <v>4354</v>
      </c>
      <c r="G171" s="263"/>
      <c r="H171" s="266">
        <v>8.2400000000000002</v>
      </c>
      <c r="I171" s="267"/>
      <c r="J171" s="263"/>
      <c r="K171" s="263"/>
      <c r="L171" s="268"/>
      <c r="M171" s="269"/>
      <c r="N171" s="270"/>
      <c r="O171" s="270"/>
      <c r="P171" s="270"/>
      <c r="Q171" s="270"/>
      <c r="R171" s="270"/>
      <c r="S171" s="270"/>
      <c r="T171" s="27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72" t="s">
        <v>196</v>
      </c>
      <c r="AU171" s="272" t="s">
        <v>90</v>
      </c>
      <c r="AV171" s="14" t="s">
        <v>90</v>
      </c>
      <c r="AW171" s="14" t="s">
        <v>38</v>
      </c>
      <c r="AX171" s="14" t="s">
        <v>82</v>
      </c>
      <c r="AY171" s="272" t="s">
        <v>183</v>
      </c>
    </row>
    <row r="172" s="13" customFormat="1">
      <c r="A172" s="13"/>
      <c r="B172" s="252"/>
      <c r="C172" s="253"/>
      <c r="D172" s="245" t="s">
        <v>196</v>
      </c>
      <c r="E172" s="254" t="s">
        <v>1</v>
      </c>
      <c r="F172" s="255" t="s">
        <v>3964</v>
      </c>
      <c r="G172" s="253"/>
      <c r="H172" s="254" t="s">
        <v>1</v>
      </c>
      <c r="I172" s="256"/>
      <c r="J172" s="253"/>
      <c r="K172" s="253"/>
      <c r="L172" s="257"/>
      <c r="M172" s="258"/>
      <c r="N172" s="259"/>
      <c r="O172" s="259"/>
      <c r="P172" s="259"/>
      <c r="Q172" s="259"/>
      <c r="R172" s="259"/>
      <c r="S172" s="259"/>
      <c r="T172" s="26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61" t="s">
        <v>196</v>
      </c>
      <c r="AU172" s="261" t="s">
        <v>90</v>
      </c>
      <c r="AV172" s="13" t="s">
        <v>86</v>
      </c>
      <c r="AW172" s="13" t="s">
        <v>38</v>
      </c>
      <c r="AX172" s="13" t="s">
        <v>82</v>
      </c>
      <c r="AY172" s="261" t="s">
        <v>183</v>
      </c>
    </row>
    <row r="173" s="14" customFormat="1">
      <c r="A173" s="14"/>
      <c r="B173" s="262"/>
      <c r="C173" s="263"/>
      <c r="D173" s="245" t="s">
        <v>196</v>
      </c>
      <c r="E173" s="264" t="s">
        <v>1</v>
      </c>
      <c r="F173" s="265" t="s">
        <v>4355</v>
      </c>
      <c r="G173" s="263"/>
      <c r="H173" s="266">
        <v>5.9690000000000003</v>
      </c>
      <c r="I173" s="267"/>
      <c r="J173" s="263"/>
      <c r="K173" s="263"/>
      <c r="L173" s="268"/>
      <c r="M173" s="269"/>
      <c r="N173" s="270"/>
      <c r="O173" s="270"/>
      <c r="P173" s="270"/>
      <c r="Q173" s="270"/>
      <c r="R173" s="270"/>
      <c r="S173" s="270"/>
      <c r="T173" s="27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72" t="s">
        <v>196</v>
      </c>
      <c r="AU173" s="272" t="s">
        <v>90</v>
      </c>
      <c r="AV173" s="14" t="s">
        <v>90</v>
      </c>
      <c r="AW173" s="14" t="s">
        <v>38</v>
      </c>
      <c r="AX173" s="14" t="s">
        <v>82</v>
      </c>
      <c r="AY173" s="272" t="s">
        <v>183</v>
      </c>
    </row>
    <row r="174" s="15" customFormat="1">
      <c r="A174" s="15"/>
      <c r="B174" s="284"/>
      <c r="C174" s="285"/>
      <c r="D174" s="245" t="s">
        <v>196</v>
      </c>
      <c r="E174" s="286" t="s">
        <v>1</v>
      </c>
      <c r="F174" s="287" t="s">
        <v>238</v>
      </c>
      <c r="G174" s="285"/>
      <c r="H174" s="288">
        <v>15.094999999999999</v>
      </c>
      <c r="I174" s="289"/>
      <c r="J174" s="285"/>
      <c r="K174" s="285"/>
      <c r="L174" s="290"/>
      <c r="M174" s="291"/>
      <c r="N174" s="292"/>
      <c r="O174" s="292"/>
      <c r="P174" s="292"/>
      <c r="Q174" s="292"/>
      <c r="R174" s="292"/>
      <c r="S174" s="292"/>
      <c r="T174" s="29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4" t="s">
        <v>196</v>
      </c>
      <c r="AU174" s="294" t="s">
        <v>90</v>
      </c>
      <c r="AV174" s="15" t="s">
        <v>101</v>
      </c>
      <c r="AW174" s="15" t="s">
        <v>38</v>
      </c>
      <c r="AX174" s="15" t="s">
        <v>86</v>
      </c>
      <c r="AY174" s="294" t="s">
        <v>183</v>
      </c>
    </row>
    <row r="175" s="2" customFormat="1" ht="24.15" customHeight="1">
      <c r="A175" s="41"/>
      <c r="B175" s="42"/>
      <c r="C175" s="232" t="s">
        <v>261</v>
      </c>
      <c r="D175" s="232" t="s">
        <v>186</v>
      </c>
      <c r="E175" s="233" t="s">
        <v>2115</v>
      </c>
      <c r="F175" s="234" t="s">
        <v>2116</v>
      </c>
      <c r="G175" s="235" t="s">
        <v>209</v>
      </c>
      <c r="H175" s="236">
        <v>5.9690000000000003</v>
      </c>
      <c r="I175" s="237"/>
      <c r="J175" s="238">
        <f>ROUND(I175*H175,2)</f>
        <v>0</v>
      </c>
      <c r="K175" s="234" t="s">
        <v>190</v>
      </c>
      <c r="L175" s="47"/>
      <c r="M175" s="239" t="s">
        <v>1</v>
      </c>
      <c r="N175" s="240" t="s">
        <v>47</v>
      </c>
      <c r="O175" s="94"/>
      <c r="P175" s="241">
        <f>O175*H175</f>
        <v>0</v>
      </c>
      <c r="Q175" s="241">
        <v>0</v>
      </c>
      <c r="R175" s="241">
        <f>Q175*H175</f>
        <v>0</v>
      </c>
      <c r="S175" s="241">
        <v>0</v>
      </c>
      <c r="T175" s="242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43" t="s">
        <v>101</v>
      </c>
      <c r="AT175" s="243" t="s">
        <v>186</v>
      </c>
      <c r="AU175" s="243" t="s">
        <v>90</v>
      </c>
      <c r="AY175" s="19" t="s">
        <v>183</v>
      </c>
      <c r="BE175" s="244">
        <f>IF(N175="základní",J175,0)</f>
        <v>0</v>
      </c>
      <c r="BF175" s="244">
        <f>IF(N175="snížená",J175,0)</f>
        <v>0</v>
      </c>
      <c r="BG175" s="244">
        <f>IF(N175="zákl. přenesená",J175,0)</f>
        <v>0</v>
      </c>
      <c r="BH175" s="244">
        <f>IF(N175="sníž. přenesená",J175,0)</f>
        <v>0</v>
      </c>
      <c r="BI175" s="244">
        <f>IF(N175="nulová",J175,0)</f>
        <v>0</v>
      </c>
      <c r="BJ175" s="19" t="s">
        <v>86</v>
      </c>
      <c r="BK175" s="244">
        <f>ROUND(I175*H175,2)</f>
        <v>0</v>
      </c>
      <c r="BL175" s="19" t="s">
        <v>101</v>
      </c>
      <c r="BM175" s="243" t="s">
        <v>4356</v>
      </c>
    </row>
    <row r="176" s="2" customFormat="1">
      <c r="A176" s="41"/>
      <c r="B176" s="42"/>
      <c r="C176" s="43"/>
      <c r="D176" s="245" t="s">
        <v>192</v>
      </c>
      <c r="E176" s="43"/>
      <c r="F176" s="246" t="s">
        <v>2118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192</v>
      </c>
      <c r="AU176" s="19" t="s">
        <v>90</v>
      </c>
    </row>
    <row r="177" s="2" customFormat="1">
      <c r="A177" s="41"/>
      <c r="B177" s="42"/>
      <c r="C177" s="43"/>
      <c r="D177" s="250" t="s">
        <v>194</v>
      </c>
      <c r="E177" s="43"/>
      <c r="F177" s="251" t="s">
        <v>2119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194</v>
      </c>
      <c r="AU177" s="19" t="s">
        <v>90</v>
      </c>
    </row>
    <row r="178" s="13" customFormat="1">
      <c r="A178" s="13"/>
      <c r="B178" s="252"/>
      <c r="C178" s="253"/>
      <c r="D178" s="245" t="s">
        <v>196</v>
      </c>
      <c r="E178" s="254" t="s">
        <v>1</v>
      </c>
      <c r="F178" s="255" t="s">
        <v>3961</v>
      </c>
      <c r="G178" s="253"/>
      <c r="H178" s="254" t="s">
        <v>1</v>
      </c>
      <c r="I178" s="256"/>
      <c r="J178" s="253"/>
      <c r="K178" s="253"/>
      <c r="L178" s="257"/>
      <c r="M178" s="258"/>
      <c r="N178" s="259"/>
      <c r="O178" s="259"/>
      <c r="P178" s="259"/>
      <c r="Q178" s="259"/>
      <c r="R178" s="259"/>
      <c r="S178" s="259"/>
      <c r="T178" s="26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61" t="s">
        <v>196</v>
      </c>
      <c r="AU178" s="261" t="s">
        <v>90</v>
      </c>
      <c r="AV178" s="13" t="s">
        <v>86</v>
      </c>
      <c r="AW178" s="13" t="s">
        <v>38</v>
      </c>
      <c r="AX178" s="13" t="s">
        <v>82</v>
      </c>
      <c r="AY178" s="261" t="s">
        <v>183</v>
      </c>
    </row>
    <row r="179" s="14" customFormat="1">
      <c r="A179" s="14"/>
      <c r="B179" s="262"/>
      <c r="C179" s="263"/>
      <c r="D179" s="245" t="s">
        <v>196</v>
      </c>
      <c r="E179" s="264" t="s">
        <v>1</v>
      </c>
      <c r="F179" s="265" t="s">
        <v>4353</v>
      </c>
      <c r="G179" s="263"/>
      <c r="H179" s="266">
        <v>0.88600000000000001</v>
      </c>
      <c r="I179" s="267"/>
      <c r="J179" s="263"/>
      <c r="K179" s="263"/>
      <c r="L179" s="268"/>
      <c r="M179" s="269"/>
      <c r="N179" s="270"/>
      <c r="O179" s="270"/>
      <c r="P179" s="270"/>
      <c r="Q179" s="270"/>
      <c r="R179" s="270"/>
      <c r="S179" s="270"/>
      <c r="T179" s="27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72" t="s">
        <v>196</v>
      </c>
      <c r="AU179" s="272" t="s">
        <v>90</v>
      </c>
      <c r="AV179" s="14" t="s">
        <v>90</v>
      </c>
      <c r="AW179" s="14" t="s">
        <v>38</v>
      </c>
      <c r="AX179" s="14" t="s">
        <v>82</v>
      </c>
      <c r="AY179" s="272" t="s">
        <v>183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4354</v>
      </c>
      <c r="G180" s="263"/>
      <c r="H180" s="266">
        <v>8.2400000000000002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90</v>
      </c>
      <c r="AV180" s="14" t="s">
        <v>90</v>
      </c>
      <c r="AW180" s="14" t="s">
        <v>38</v>
      </c>
      <c r="AX180" s="14" t="s">
        <v>82</v>
      </c>
      <c r="AY180" s="272" t="s">
        <v>183</v>
      </c>
    </row>
    <row r="181" s="13" customFormat="1">
      <c r="A181" s="13"/>
      <c r="B181" s="252"/>
      <c r="C181" s="253"/>
      <c r="D181" s="245" t="s">
        <v>196</v>
      </c>
      <c r="E181" s="254" t="s">
        <v>1</v>
      </c>
      <c r="F181" s="255" t="s">
        <v>3964</v>
      </c>
      <c r="G181" s="253"/>
      <c r="H181" s="254" t="s">
        <v>1</v>
      </c>
      <c r="I181" s="256"/>
      <c r="J181" s="253"/>
      <c r="K181" s="253"/>
      <c r="L181" s="257"/>
      <c r="M181" s="258"/>
      <c r="N181" s="259"/>
      <c r="O181" s="259"/>
      <c r="P181" s="259"/>
      <c r="Q181" s="259"/>
      <c r="R181" s="259"/>
      <c r="S181" s="259"/>
      <c r="T181" s="26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1" t="s">
        <v>196</v>
      </c>
      <c r="AU181" s="261" t="s">
        <v>90</v>
      </c>
      <c r="AV181" s="13" t="s">
        <v>86</v>
      </c>
      <c r="AW181" s="13" t="s">
        <v>38</v>
      </c>
      <c r="AX181" s="13" t="s">
        <v>82</v>
      </c>
      <c r="AY181" s="261" t="s">
        <v>183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4355</v>
      </c>
      <c r="G182" s="263"/>
      <c r="H182" s="266">
        <v>5.9690000000000003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90</v>
      </c>
      <c r="AV182" s="14" t="s">
        <v>90</v>
      </c>
      <c r="AW182" s="14" t="s">
        <v>38</v>
      </c>
      <c r="AX182" s="14" t="s">
        <v>86</v>
      </c>
      <c r="AY182" s="272" t="s">
        <v>183</v>
      </c>
    </row>
    <row r="183" s="2" customFormat="1" ht="24.15" customHeight="1">
      <c r="A183" s="41"/>
      <c r="B183" s="42"/>
      <c r="C183" s="232" t="s">
        <v>8</v>
      </c>
      <c r="D183" s="232" t="s">
        <v>186</v>
      </c>
      <c r="E183" s="233" t="s">
        <v>2486</v>
      </c>
      <c r="F183" s="234" t="s">
        <v>2487</v>
      </c>
      <c r="G183" s="235" t="s">
        <v>209</v>
      </c>
      <c r="H183" s="236">
        <v>77.599999999999994</v>
      </c>
      <c r="I183" s="237"/>
      <c r="J183" s="238">
        <f>ROUND(I183*H183,2)</f>
        <v>0</v>
      </c>
      <c r="K183" s="234" t="s">
        <v>190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101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101</v>
      </c>
      <c r="BM183" s="243" t="s">
        <v>4357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2489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50" t="s">
        <v>194</v>
      </c>
      <c r="E185" s="43"/>
      <c r="F185" s="251" t="s">
        <v>2490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194</v>
      </c>
      <c r="AU185" s="19" t="s">
        <v>90</v>
      </c>
    </row>
    <row r="186" s="13" customFormat="1">
      <c r="A186" s="13"/>
      <c r="B186" s="252"/>
      <c r="C186" s="253"/>
      <c r="D186" s="245" t="s">
        <v>196</v>
      </c>
      <c r="E186" s="254" t="s">
        <v>1</v>
      </c>
      <c r="F186" s="255" t="s">
        <v>333</v>
      </c>
      <c r="G186" s="253"/>
      <c r="H186" s="254" t="s">
        <v>1</v>
      </c>
      <c r="I186" s="256"/>
      <c r="J186" s="253"/>
      <c r="K186" s="253"/>
      <c r="L186" s="257"/>
      <c r="M186" s="258"/>
      <c r="N186" s="259"/>
      <c r="O186" s="259"/>
      <c r="P186" s="259"/>
      <c r="Q186" s="259"/>
      <c r="R186" s="259"/>
      <c r="S186" s="259"/>
      <c r="T186" s="26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1" t="s">
        <v>196</v>
      </c>
      <c r="AU186" s="261" t="s">
        <v>90</v>
      </c>
      <c r="AV186" s="13" t="s">
        <v>86</v>
      </c>
      <c r="AW186" s="13" t="s">
        <v>38</v>
      </c>
      <c r="AX186" s="13" t="s">
        <v>82</v>
      </c>
      <c r="AY186" s="261" t="s">
        <v>183</v>
      </c>
    </row>
    <row r="187" s="13" customFormat="1">
      <c r="A187" s="13"/>
      <c r="B187" s="252"/>
      <c r="C187" s="253"/>
      <c r="D187" s="245" t="s">
        <v>196</v>
      </c>
      <c r="E187" s="254" t="s">
        <v>1</v>
      </c>
      <c r="F187" s="255" t="s">
        <v>3964</v>
      </c>
      <c r="G187" s="253"/>
      <c r="H187" s="254" t="s">
        <v>1</v>
      </c>
      <c r="I187" s="256"/>
      <c r="J187" s="253"/>
      <c r="K187" s="253"/>
      <c r="L187" s="257"/>
      <c r="M187" s="258"/>
      <c r="N187" s="259"/>
      <c r="O187" s="259"/>
      <c r="P187" s="259"/>
      <c r="Q187" s="259"/>
      <c r="R187" s="259"/>
      <c r="S187" s="259"/>
      <c r="T187" s="26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61" t="s">
        <v>196</v>
      </c>
      <c r="AU187" s="261" t="s">
        <v>90</v>
      </c>
      <c r="AV187" s="13" t="s">
        <v>86</v>
      </c>
      <c r="AW187" s="13" t="s">
        <v>38</v>
      </c>
      <c r="AX187" s="13" t="s">
        <v>82</v>
      </c>
      <c r="AY187" s="261" t="s">
        <v>183</v>
      </c>
    </row>
    <row r="188" s="14" customFormat="1">
      <c r="A188" s="14"/>
      <c r="B188" s="262"/>
      <c r="C188" s="263"/>
      <c r="D188" s="245" t="s">
        <v>196</v>
      </c>
      <c r="E188" s="264" t="s">
        <v>1</v>
      </c>
      <c r="F188" s="265" t="s">
        <v>4358</v>
      </c>
      <c r="G188" s="263"/>
      <c r="H188" s="266">
        <v>77.599999999999994</v>
      </c>
      <c r="I188" s="267"/>
      <c r="J188" s="263"/>
      <c r="K188" s="263"/>
      <c r="L188" s="268"/>
      <c r="M188" s="269"/>
      <c r="N188" s="270"/>
      <c r="O188" s="270"/>
      <c r="P188" s="270"/>
      <c r="Q188" s="270"/>
      <c r="R188" s="270"/>
      <c r="S188" s="270"/>
      <c r="T188" s="27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72" t="s">
        <v>196</v>
      </c>
      <c r="AU188" s="272" t="s">
        <v>90</v>
      </c>
      <c r="AV188" s="14" t="s">
        <v>90</v>
      </c>
      <c r="AW188" s="14" t="s">
        <v>38</v>
      </c>
      <c r="AX188" s="14" t="s">
        <v>82</v>
      </c>
      <c r="AY188" s="272" t="s">
        <v>183</v>
      </c>
    </row>
    <row r="189" s="15" customFormat="1">
      <c r="A189" s="15"/>
      <c r="B189" s="284"/>
      <c r="C189" s="285"/>
      <c r="D189" s="245" t="s">
        <v>196</v>
      </c>
      <c r="E189" s="286" t="s">
        <v>1</v>
      </c>
      <c r="F189" s="287" t="s">
        <v>238</v>
      </c>
      <c r="G189" s="285"/>
      <c r="H189" s="288">
        <v>77.599999999999994</v>
      </c>
      <c r="I189" s="289"/>
      <c r="J189" s="285"/>
      <c r="K189" s="285"/>
      <c r="L189" s="290"/>
      <c r="M189" s="291"/>
      <c r="N189" s="292"/>
      <c r="O189" s="292"/>
      <c r="P189" s="292"/>
      <c r="Q189" s="292"/>
      <c r="R189" s="292"/>
      <c r="S189" s="292"/>
      <c r="T189" s="293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94" t="s">
        <v>196</v>
      </c>
      <c r="AU189" s="294" t="s">
        <v>90</v>
      </c>
      <c r="AV189" s="15" t="s">
        <v>101</v>
      </c>
      <c r="AW189" s="15" t="s">
        <v>4</v>
      </c>
      <c r="AX189" s="15" t="s">
        <v>86</v>
      </c>
      <c r="AY189" s="294" t="s">
        <v>183</v>
      </c>
    </row>
    <row r="190" s="2" customFormat="1" ht="24.15" customHeight="1">
      <c r="A190" s="41"/>
      <c r="B190" s="42"/>
      <c r="C190" s="232" t="s">
        <v>269</v>
      </c>
      <c r="D190" s="232" t="s">
        <v>186</v>
      </c>
      <c r="E190" s="233" t="s">
        <v>1386</v>
      </c>
      <c r="F190" s="234" t="s">
        <v>1387</v>
      </c>
      <c r="G190" s="235" t="s">
        <v>284</v>
      </c>
      <c r="H190" s="236">
        <v>8.6099999999999994</v>
      </c>
      <c r="I190" s="237"/>
      <c r="J190" s="238">
        <f>ROUND(I190*H190,2)</f>
        <v>0</v>
      </c>
      <c r="K190" s="234" t="s">
        <v>190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1.8080000000000001</v>
      </c>
      <c r="T190" s="242">
        <f>S190*H190</f>
        <v>15.566879999999999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90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4359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1389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90</v>
      </c>
    </row>
    <row r="192" s="2" customFormat="1">
      <c r="A192" s="41"/>
      <c r="B192" s="42"/>
      <c r="C192" s="43"/>
      <c r="D192" s="250" t="s">
        <v>194</v>
      </c>
      <c r="E192" s="43"/>
      <c r="F192" s="251" t="s">
        <v>1390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194</v>
      </c>
      <c r="AU192" s="19" t="s">
        <v>90</v>
      </c>
    </row>
    <row r="193" s="14" customFormat="1">
      <c r="A193" s="14"/>
      <c r="B193" s="262"/>
      <c r="C193" s="263"/>
      <c r="D193" s="245" t="s">
        <v>196</v>
      </c>
      <c r="E193" s="264" t="s">
        <v>1</v>
      </c>
      <c r="F193" s="265" t="s">
        <v>4360</v>
      </c>
      <c r="G193" s="263"/>
      <c r="H193" s="266">
        <v>8.6099999999999994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72" t="s">
        <v>196</v>
      </c>
      <c r="AU193" s="272" t="s">
        <v>90</v>
      </c>
      <c r="AV193" s="14" t="s">
        <v>90</v>
      </c>
      <c r="AW193" s="14" t="s">
        <v>38</v>
      </c>
      <c r="AX193" s="14" t="s">
        <v>86</v>
      </c>
      <c r="AY193" s="272" t="s">
        <v>183</v>
      </c>
    </row>
    <row r="194" s="2" customFormat="1" ht="21.75" customHeight="1">
      <c r="A194" s="41"/>
      <c r="B194" s="42"/>
      <c r="C194" s="232" t="s">
        <v>275</v>
      </c>
      <c r="D194" s="232" t="s">
        <v>186</v>
      </c>
      <c r="E194" s="233" t="s">
        <v>519</v>
      </c>
      <c r="F194" s="234" t="s">
        <v>520</v>
      </c>
      <c r="G194" s="235" t="s">
        <v>209</v>
      </c>
      <c r="H194" s="236">
        <v>15.567</v>
      </c>
      <c r="I194" s="237"/>
      <c r="J194" s="238">
        <f>ROUND(I194*H194,2)</f>
        <v>0</v>
      </c>
      <c r="K194" s="234" t="s">
        <v>190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101</v>
      </c>
      <c r="AT194" s="243" t="s">
        <v>186</v>
      </c>
      <c r="AU194" s="243" t="s">
        <v>90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101</v>
      </c>
      <c r="BM194" s="243" t="s">
        <v>4361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522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90</v>
      </c>
    </row>
    <row r="196" s="2" customFormat="1">
      <c r="A196" s="41"/>
      <c r="B196" s="42"/>
      <c r="C196" s="43"/>
      <c r="D196" s="250" t="s">
        <v>194</v>
      </c>
      <c r="E196" s="43"/>
      <c r="F196" s="251" t="s">
        <v>523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194</v>
      </c>
      <c r="AU196" s="19" t="s">
        <v>90</v>
      </c>
    </row>
    <row r="197" s="14" customFormat="1">
      <c r="A197" s="14"/>
      <c r="B197" s="262"/>
      <c r="C197" s="263"/>
      <c r="D197" s="245" t="s">
        <v>196</v>
      </c>
      <c r="E197" s="264" t="s">
        <v>1</v>
      </c>
      <c r="F197" s="265" t="s">
        <v>4362</v>
      </c>
      <c r="G197" s="263"/>
      <c r="H197" s="266">
        <v>15.567</v>
      </c>
      <c r="I197" s="267"/>
      <c r="J197" s="263"/>
      <c r="K197" s="263"/>
      <c r="L197" s="268"/>
      <c r="M197" s="269"/>
      <c r="N197" s="270"/>
      <c r="O197" s="270"/>
      <c r="P197" s="270"/>
      <c r="Q197" s="270"/>
      <c r="R197" s="270"/>
      <c r="S197" s="270"/>
      <c r="T197" s="27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2" t="s">
        <v>196</v>
      </c>
      <c r="AU197" s="272" t="s">
        <v>90</v>
      </c>
      <c r="AV197" s="14" t="s">
        <v>90</v>
      </c>
      <c r="AW197" s="14" t="s">
        <v>38</v>
      </c>
      <c r="AX197" s="14" t="s">
        <v>86</v>
      </c>
      <c r="AY197" s="272" t="s">
        <v>183</v>
      </c>
    </row>
    <row r="198" s="2" customFormat="1" ht="24.15" customHeight="1">
      <c r="A198" s="41"/>
      <c r="B198" s="42"/>
      <c r="C198" s="232" t="s">
        <v>281</v>
      </c>
      <c r="D198" s="232" t="s">
        <v>186</v>
      </c>
      <c r="E198" s="233" t="s">
        <v>525</v>
      </c>
      <c r="F198" s="234" t="s">
        <v>526</v>
      </c>
      <c r="G198" s="235" t="s">
        <v>209</v>
      </c>
      <c r="H198" s="236">
        <v>295.77100000000002</v>
      </c>
      <c r="I198" s="237"/>
      <c r="J198" s="238">
        <f>ROUND(I198*H198,2)</f>
        <v>0</v>
      </c>
      <c r="K198" s="234" t="s">
        <v>190</v>
      </c>
      <c r="L198" s="47"/>
      <c r="M198" s="239" t="s">
        <v>1</v>
      </c>
      <c r="N198" s="240" t="s">
        <v>47</v>
      </c>
      <c r="O198" s="94"/>
      <c r="P198" s="241">
        <f>O198*H198</f>
        <v>0</v>
      </c>
      <c r="Q198" s="241">
        <v>0</v>
      </c>
      <c r="R198" s="241">
        <f>Q198*H198</f>
        <v>0</v>
      </c>
      <c r="S198" s="241">
        <v>0</v>
      </c>
      <c r="T198" s="242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43" t="s">
        <v>101</v>
      </c>
      <c r="AT198" s="243" t="s">
        <v>186</v>
      </c>
      <c r="AU198" s="243" t="s">
        <v>90</v>
      </c>
      <c r="AY198" s="19" t="s">
        <v>183</v>
      </c>
      <c r="BE198" s="244">
        <f>IF(N198="základní",J198,0)</f>
        <v>0</v>
      </c>
      <c r="BF198" s="244">
        <f>IF(N198="snížená",J198,0)</f>
        <v>0</v>
      </c>
      <c r="BG198" s="244">
        <f>IF(N198="zákl. přenesená",J198,0)</f>
        <v>0</v>
      </c>
      <c r="BH198" s="244">
        <f>IF(N198="sníž. přenesená",J198,0)</f>
        <v>0</v>
      </c>
      <c r="BI198" s="244">
        <f>IF(N198="nulová",J198,0)</f>
        <v>0</v>
      </c>
      <c r="BJ198" s="19" t="s">
        <v>86</v>
      </c>
      <c r="BK198" s="244">
        <f>ROUND(I198*H198,2)</f>
        <v>0</v>
      </c>
      <c r="BL198" s="19" t="s">
        <v>101</v>
      </c>
      <c r="BM198" s="243" t="s">
        <v>4363</v>
      </c>
    </row>
    <row r="199" s="2" customFormat="1">
      <c r="A199" s="41"/>
      <c r="B199" s="42"/>
      <c r="C199" s="43"/>
      <c r="D199" s="245" t="s">
        <v>192</v>
      </c>
      <c r="E199" s="43"/>
      <c r="F199" s="246" t="s">
        <v>331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192</v>
      </c>
      <c r="AU199" s="19" t="s">
        <v>90</v>
      </c>
    </row>
    <row r="200" s="2" customFormat="1">
      <c r="A200" s="41"/>
      <c r="B200" s="42"/>
      <c r="C200" s="43"/>
      <c r="D200" s="250" t="s">
        <v>194</v>
      </c>
      <c r="E200" s="43"/>
      <c r="F200" s="251" t="s">
        <v>528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194</v>
      </c>
      <c r="AU200" s="19" t="s">
        <v>90</v>
      </c>
    </row>
    <row r="201" s="13" customFormat="1">
      <c r="A201" s="13"/>
      <c r="B201" s="252"/>
      <c r="C201" s="253"/>
      <c r="D201" s="245" t="s">
        <v>196</v>
      </c>
      <c r="E201" s="254" t="s">
        <v>1</v>
      </c>
      <c r="F201" s="255" t="s">
        <v>333</v>
      </c>
      <c r="G201" s="253"/>
      <c r="H201" s="254" t="s">
        <v>1</v>
      </c>
      <c r="I201" s="256"/>
      <c r="J201" s="253"/>
      <c r="K201" s="253"/>
      <c r="L201" s="257"/>
      <c r="M201" s="258"/>
      <c r="N201" s="259"/>
      <c r="O201" s="259"/>
      <c r="P201" s="259"/>
      <c r="Q201" s="259"/>
      <c r="R201" s="259"/>
      <c r="S201" s="259"/>
      <c r="T201" s="26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1" t="s">
        <v>196</v>
      </c>
      <c r="AU201" s="261" t="s">
        <v>90</v>
      </c>
      <c r="AV201" s="13" t="s">
        <v>86</v>
      </c>
      <c r="AW201" s="13" t="s">
        <v>38</v>
      </c>
      <c r="AX201" s="13" t="s">
        <v>82</v>
      </c>
      <c r="AY201" s="261" t="s">
        <v>183</v>
      </c>
    </row>
    <row r="202" s="14" customFormat="1">
      <c r="A202" s="14"/>
      <c r="B202" s="262"/>
      <c r="C202" s="263"/>
      <c r="D202" s="245" t="s">
        <v>196</v>
      </c>
      <c r="E202" s="264" t="s">
        <v>1</v>
      </c>
      <c r="F202" s="265" t="s">
        <v>4364</v>
      </c>
      <c r="G202" s="263"/>
      <c r="H202" s="266">
        <v>295.77100000000002</v>
      </c>
      <c r="I202" s="267"/>
      <c r="J202" s="263"/>
      <c r="K202" s="263"/>
      <c r="L202" s="268"/>
      <c r="M202" s="269"/>
      <c r="N202" s="270"/>
      <c r="O202" s="270"/>
      <c r="P202" s="270"/>
      <c r="Q202" s="270"/>
      <c r="R202" s="270"/>
      <c r="S202" s="270"/>
      <c r="T202" s="27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2" t="s">
        <v>196</v>
      </c>
      <c r="AU202" s="272" t="s">
        <v>90</v>
      </c>
      <c r="AV202" s="14" t="s">
        <v>90</v>
      </c>
      <c r="AW202" s="14" t="s">
        <v>38</v>
      </c>
      <c r="AX202" s="14" t="s">
        <v>86</v>
      </c>
      <c r="AY202" s="272" t="s">
        <v>183</v>
      </c>
    </row>
    <row r="203" s="2" customFormat="1" ht="44.25" customHeight="1">
      <c r="A203" s="41"/>
      <c r="B203" s="42"/>
      <c r="C203" s="232" t="s">
        <v>291</v>
      </c>
      <c r="D203" s="232" t="s">
        <v>186</v>
      </c>
      <c r="E203" s="233" t="s">
        <v>3980</v>
      </c>
      <c r="F203" s="234" t="s">
        <v>468</v>
      </c>
      <c r="G203" s="235" t="s">
        <v>209</v>
      </c>
      <c r="H203" s="236">
        <v>15.567</v>
      </c>
      <c r="I203" s="237"/>
      <c r="J203" s="238">
        <f>ROUND(I203*H203,2)</f>
        <v>0</v>
      </c>
      <c r="K203" s="234" t="s">
        <v>190</v>
      </c>
      <c r="L203" s="47"/>
      <c r="M203" s="239" t="s">
        <v>1</v>
      </c>
      <c r="N203" s="240" t="s">
        <v>47</v>
      </c>
      <c r="O203" s="94"/>
      <c r="P203" s="241">
        <f>O203*H203</f>
        <v>0</v>
      </c>
      <c r="Q203" s="241">
        <v>0</v>
      </c>
      <c r="R203" s="241">
        <f>Q203*H203</f>
        <v>0</v>
      </c>
      <c r="S203" s="241">
        <v>0</v>
      </c>
      <c r="T203" s="242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43" t="s">
        <v>101</v>
      </c>
      <c r="AT203" s="243" t="s">
        <v>186</v>
      </c>
      <c r="AU203" s="243" t="s">
        <v>90</v>
      </c>
      <c r="AY203" s="19" t="s">
        <v>183</v>
      </c>
      <c r="BE203" s="244">
        <f>IF(N203="základní",J203,0)</f>
        <v>0</v>
      </c>
      <c r="BF203" s="244">
        <f>IF(N203="snížená",J203,0)</f>
        <v>0</v>
      </c>
      <c r="BG203" s="244">
        <f>IF(N203="zákl. přenesená",J203,0)</f>
        <v>0</v>
      </c>
      <c r="BH203" s="244">
        <f>IF(N203="sníž. přenesená",J203,0)</f>
        <v>0</v>
      </c>
      <c r="BI203" s="244">
        <f>IF(N203="nulová",J203,0)</f>
        <v>0</v>
      </c>
      <c r="BJ203" s="19" t="s">
        <v>86</v>
      </c>
      <c r="BK203" s="244">
        <f>ROUND(I203*H203,2)</f>
        <v>0</v>
      </c>
      <c r="BL203" s="19" t="s">
        <v>101</v>
      </c>
      <c r="BM203" s="243" t="s">
        <v>4365</v>
      </c>
    </row>
    <row r="204" s="2" customFormat="1">
      <c r="A204" s="41"/>
      <c r="B204" s="42"/>
      <c r="C204" s="43"/>
      <c r="D204" s="245" t="s">
        <v>192</v>
      </c>
      <c r="E204" s="43"/>
      <c r="F204" s="246" t="s">
        <v>468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192</v>
      </c>
      <c r="AU204" s="19" t="s">
        <v>90</v>
      </c>
    </row>
    <row r="205" s="2" customFormat="1">
      <c r="A205" s="41"/>
      <c r="B205" s="42"/>
      <c r="C205" s="43"/>
      <c r="D205" s="250" t="s">
        <v>194</v>
      </c>
      <c r="E205" s="43"/>
      <c r="F205" s="251" t="s">
        <v>3982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194</v>
      </c>
      <c r="AU205" s="19" t="s">
        <v>90</v>
      </c>
    </row>
    <row r="206" s="14" customFormat="1">
      <c r="A206" s="14"/>
      <c r="B206" s="262"/>
      <c r="C206" s="263"/>
      <c r="D206" s="245" t="s">
        <v>196</v>
      </c>
      <c r="E206" s="264" t="s">
        <v>1</v>
      </c>
      <c r="F206" s="265" t="s">
        <v>4362</v>
      </c>
      <c r="G206" s="263"/>
      <c r="H206" s="266">
        <v>15.567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72" t="s">
        <v>196</v>
      </c>
      <c r="AU206" s="272" t="s">
        <v>90</v>
      </c>
      <c r="AV206" s="14" t="s">
        <v>90</v>
      </c>
      <c r="AW206" s="14" t="s">
        <v>38</v>
      </c>
      <c r="AX206" s="14" t="s">
        <v>86</v>
      </c>
      <c r="AY206" s="272" t="s">
        <v>183</v>
      </c>
    </row>
    <row r="207" s="2" customFormat="1" ht="24.15" customHeight="1">
      <c r="A207" s="41"/>
      <c r="B207" s="42"/>
      <c r="C207" s="232" t="s">
        <v>298</v>
      </c>
      <c r="D207" s="232" t="s">
        <v>186</v>
      </c>
      <c r="E207" s="233" t="s">
        <v>2564</v>
      </c>
      <c r="F207" s="234" t="s">
        <v>2565</v>
      </c>
      <c r="G207" s="235" t="s">
        <v>209</v>
      </c>
      <c r="H207" s="236">
        <v>5.9690000000000003</v>
      </c>
      <c r="I207" s="237"/>
      <c r="J207" s="238">
        <f>ROUND(I207*H207,2)</f>
        <v>0</v>
      </c>
      <c r="K207" s="234" t="s">
        <v>1</v>
      </c>
      <c r="L207" s="47"/>
      <c r="M207" s="239" t="s">
        <v>1</v>
      </c>
      <c r="N207" s="240" t="s">
        <v>47</v>
      </c>
      <c r="O207" s="94"/>
      <c r="P207" s="241">
        <f>O207*H207</f>
        <v>0</v>
      </c>
      <c r="Q207" s="241">
        <v>0</v>
      </c>
      <c r="R207" s="241">
        <f>Q207*H207</f>
        <v>0</v>
      </c>
      <c r="S207" s="241">
        <v>0</v>
      </c>
      <c r="T207" s="242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43" t="s">
        <v>101</v>
      </c>
      <c r="AT207" s="243" t="s">
        <v>186</v>
      </c>
      <c r="AU207" s="243" t="s">
        <v>90</v>
      </c>
      <c r="AY207" s="19" t="s">
        <v>183</v>
      </c>
      <c r="BE207" s="244">
        <f>IF(N207="základní",J207,0)</f>
        <v>0</v>
      </c>
      <c r="BF207" s="244">
        <f>IF(N207="snížená",J207,0)</f>
        <v>0</v>
      </c>
      <c r="BG207" s="244">
        <f>IF(N207="zákl. přenesená",J207,0)</f>
        <v>0</v>
      </c>
      <c r="BH207" s="244">
        <f>IF(N207="sníž. přenesená",J207,0)</f>
        <v>0</v>
      </c>
      <c r="BI207" s="244">
        <f>IF(N207="nulová",J207,0)</f>
        <v>0</v>
      </c>
      <c r="BJ207" s="19" t="s">
        <v>86</v>
      </c>
      <c r="BK207" s="244">
        <f>ROUND(I207*H207,2)</f>
        <v>0</v>
      </c>
      <c r="BL207" s="19" t="s">
        <v>101</v>
      </c>
      <c r="BM207" s="243" t="s">
        <v>4366</v>
      </c>
    </row>
    <row r="208" s="2" customFormat="1">
      <c r="A208" s="41"/>
      <c r="B208" s="42"/>
      <c r="C208" s="43"/>
      <c r="D208" s="245" t="s">
        <v>192</v>
      </c>
      <c r="E208" s="43"/>
      <c r="F208" s="246" t="s">
        <v>2565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192</v>
      </c>
      <c r="AU208" s="19" t="s">
        <v>90</v>
      </c>
    </row>
    <row r="209" s="13" customFormat="1">
      <c r="A209" s="13"/>
      <c r="B209" s="252"/>
      <c r="C209" s="253"/>
      <c r="D209" s="245" t="s">
        <v>196</v>
      </c>
      <c r="E209" s="254" t="s">
        <v>1</v>
      </c>
      <c r="F209" s="255" t="s">
        <v>3964</v>
      </c>
      <c r="G209" s="253"/>
      <c r="H209" s="254" t="s">
        <v>1</v>
      </c>
      <c r="I209" s="256"/>
      <c r="J209" s="253"/>
      <c r="K209" s="253"/>
      <c r="L209" s="257"/>
      <c r="M209" s="258"/>
      <c r="N209" s="259"/>
      <c r="O209" s="259"/>
      <c r="P209" s="259"/>
      <c r="Q209" s="259"/>
      <c r="R209" s="259"/>
      <c r="S209" s="259"/>
      <c r="T209" s="26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61" t="s">
        <v>196</v>
      </c>
      <c r="AU209" s="261" t="s">
        <v>90</v>
      </c>
      <c r="AV209" s="13" t="s">
        <v>86</v>
      </c>
      <c r="AW209" s="13" t="s">
        <v>38</v>
      </c>
      <c r="AX209" s="13" t="s">
        <v>82</v>
      </c>
      <c r="AY209" s="261" t="s">
        <v>183</v>
      </c>
    </row>
    <row r="210" s="14" customFormat="1">
      <c r="A210" s="14"/>
      <c r="B210" s="262"/>
      <c r="C210" s="263"/>
      <c r="D210" s="245" t="s">
        <v>196</v>
      </c>
      <c r="E210" s="264" t="s">
        <v>1</v>
      </c>
      <c r="F210" s="265" t="s">
        <v>4355</v>
      </c>
      <c r="G210" s="263"/>
      <c r="H210" s="266">
        <v>5.9690000000000003</v>
      </c>
      <c r="I210" s="267"/>
      <c r="J210" s="263"/>
      <c r="K210" s="263"/>
      <c r="L210" s="268"/>
      <c r="M210" s="269"/>
      <c r="N210" s="270"/>
      <c r="O210" s="270"/>
      <c r="P210" s="270"/>
      <c r="Q210" s="270"/>
      <c r="R210" s="270"/>
      <c r="S210" s="270"/>
      <c r="T210" s="27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72" t="s">
        <v>196</v>
      </c>
      <c r="AU210" s="272" t="s">
        <v>90</v>
      </c>
      <c r="AV210" s="14" t="s">
        <v>90</v>
      </c>
      <c r="AW210" s="14" t="s">
        <v>38</v>
      </c>
      <c r="AX210" s="14" t="s">
        <v>86</v>
      </c>
      <c r="AY210" s="272" t="s">
        <v>183</v>
      </c>
    </row>
    <row r="211" s="12" customFormat="1" ht="22.8" customHeight="1">
      <c r="A211" s="12"/>
      <c r="B211" s="216"/>
      <c r="C211" s="217"/>
      <c r="D211" s="218" t="s">
        <v>81</v>
      </c>
      <c r="E211" s="230" t="s">
        <v>199</v>
      </c>
      <c r="F211" s="230" t="s">
        <v>200</v>
      </c>
      <c r="G211" s="217"/>
      <c r="H211" s="217"/>
      <c r="I211" s="220"/>
      <c r="J211" s="231">
        <f>BK211</f>
        <v>0</v>
      </c>
      <c r="K211" s="217"/>
      <c r="L211" s="222"/>
      <c r="M211" s="223"/>
      <c r="N211" s="224"/>
      <c r="O211" s="224"/>
      <c r="P211" s="225">
        <f>SUM(P212:P241)</f>
        <v>0</v>
      </c>
      <c r="Q211" s="224"/>
      <c r="R211" s="225">
        <f>SUM(R212:R241)</f>
        <v>20.19285</v>
      </c>
      <c r="S211" s="224"/>
      <c r="T211" s="226">
        <f>SUM(T212:T241)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7" t="s">
        <v>86</v>
      </c>
      <c r="AT211" s="228" t="s">
        <v>81</v>
      </c>
      <c r="AU211" s="228" t="s">
        <v>86</v>
      </c>
      <c r="AY211" s="227" t="s">
        <v>183</v>
      </c>
      <c r="BK211" s="229">
        <f>SUM(BK212:BK241)</f>
        <v>0</v>
      </c>
    </row>
    <row r="212" s="2" customFormat="1" ht="21.75" customHeight="1">
      <c r="A212" s="41"/>
      <c r="B212" s="42"/>
      <c r="C212" s="232" t="s">
        <v>314</v>
      </c>
      <c r="D212" s="232" t="s">
        <v>186</v>
      </c>
      <c r="E212" s="233" t="s">
        <v>201</v>
      </c>
      <c r="F212" s="234" t="s">
        <v>202</v>
      </c>
      <c r="G212" s="235" t="s">
        <v>189</v>
      </c>
      <c r="H212" s="236">
        <v>45</v>
      </c>
      <c r="I212" s="237"/>
      <c r="J212" s="238">
        <f>ROUND(I212*H212,2)</f>
        <v>0</v>
      </c>
      <c r="K212" s="234" t="s">
        <v>190</v>
      </c>
      <c r="L212" s="47"/>
      <c r="M212" s="239" t="s">
        <v>1</v>
      </c>
      <c r="N212" s="240" t="s">
        <v>47</v>
      </c>
      <c r="O212" s="94"/>
      <c r="P212" s="241">
        <f>O212*H212</f>
        <v>0</v>
      </c>
      <c r="Q212" s="241">
        <v>0.34499999999999997</v>
      </c>
      <c r="R212" s="241">
        <f>Q212*H212</f>
        <v>15.524999999999999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101</v>
      </c>
      <c r="AT212" s="243" t="s">
        <v>186</v>
      </c>
      <c r="AU212" s="243" t="s">
        <v>90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101</v>
      </c>
      <c r="BM212" s="243" t="s">
        <v>4367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204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90</v>
      </c>
    </row>
    <row r="214" s="2" customFormat="1">
      <c r="A214" s="41"/>
      <c r="B214" s="42"/>
      <c r="C214" s="43"/>
      <c r="D214" s="250" t="s">
        <v>194</v>
      </c>
      <c r="E214" s="43"/>
      <c r="F214" s="251" t="s">
        <v>205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194</v>
      </c>
      <c r="AU214" s="19" t="s">
        <v>90</v>
      </c>
    </row>
    <row r="215" s="13" customFormat="1">
      <c r="A215" s="13"/>
      <c r="B215" s="252"/>
      <c r="C215" s="253"/>
      <c r="D215" s="245" t="s">
        <v>196</v>
      </c>
      <c r="E215" s="254" t="s">
        <v>1</v>
      </c>
      <c r="F215" s="255" t="s">
        <v>4368</v>
      </c>
      <c r="G215" s="253"/>
      <c r="H215" s="254" t="s">
        <v>1</v>
      </c>
      <c r="I215" s="256"/>
      <c r="J215" s="253"/>
      <c r="K215" s="253"/>
      <c r="L215" s="257"/>
      <c r="M215" s="258"/>
      <c r="N215" s="259"/>
      <c r="O215" s="259"/>
      <c r="P215" s="259"/>
      <c r="Q215" s="259"/>
      <c r="R215" s="259"/>
      <c r="S215" s="259"/>
      <c r="T215" s="26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1" t="s">
        <v>196</v>
      </c>
      <c r="AU215" s="261" t="s">
        <v>90</v>
      </c>
      <c r="AV215" s="13" t="s">
        <v>86</v>
      </c>
      <c r="AW215" s="13" t="s">
        <v>38</v>
      </c>
      <c r="AX215" s="13" t="s">
        <v>82</v>
      </c>
      <c r="AY215" s="261" t="s">
        <v>183</v>
      </c>
    </row>
    <row r="216" s="14" customFormat="1">
      <c r="A216" s="14"/>
      <c r="B216" s="262"/>
      <c r="C216" s="263"/>
      <c r="D216" s="245" t="s">
        <v>196</v>
      </c>
      <c r="E216" s="264" t="s">
        <v>1</v>
      </c>
      <c r="F216" s="265" t="s">
        <v>584</v>
      </c>
      <c r="G216" s="263"/>
      <c r="H216" s="266">
        <v>45</v>
      </c>
      <c r="I216" s="267"/>
      <c r="J216" s="263"/>
      <c r="K216" s="263"/>
      <c r="L216" s="268"/>
      <c r="M216" s="269"/>
      <c r="N216" s="270"/>
      <c r="O216" s="270"/>
      <c r="P216" s="270"/>
      <c r="Q216" s="270"/>
      <c r="R216" s="270"/>
      <c r="S216" s="270"/>
      <c r="T216" s="27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2" t="s">
        <v>196</v>
      </c>
      <c r="AU216" s="272" t="s">
        <v>90</v>
      </c>
      <c r="AV216" s="14" t="s">
        <v>90</v>
      </c>
      <c r="AW216" s="14" t="s">
        <v>38</v>
      </c>
      <c r="AX216" s="14" t="s">
        <v>86</v>
      </c>
      <c r="AY216" s="272" t="s">
        <v>183</v>
      </c>
    </row>
    <row r="217" s="2" customFormat="1" ht="33" customHeight="1">
      <c r="A217" s="41"/>
      <c r="B217" s="42"/>
      <c r="C217" s="232" t="s">
        <v>252</v>
      </c>
      <c r="D217" s="232" t="s">
        <v>186</v>
      </c>
      <c r="E217" s="233" t="s">
        <v>4369</v>
      </c>
      <c r="F217" s="234" t="s">
        <v>4370</v>
      </c>
      <c r="G217" s="235" t="s">
        <v>189</v>
      </c>
      <c r="H217" s="236">
        <v>45</v>
      </c>
      <c r="I217" s="237"/>
      <c r="J217" s="238">
        <f>ROUND(I217*H217,2)</f>
        <v>0</v>
      </c>
      <c r="K217" s="234" t="s">
        <v>190</v>
      </c>
      <c r="L217" s="47"/>
      <c r="M217" s="239" t="s">
        <v>1</v>
      </c>
      <c r="N217" s="240" t="s">
        <v>47</v>
      </c>
      <c r="O217" s="94"/>
      <c r="P217" s="241">
        <f>O217*H217</f>
        <v>0</v>
      </c>
      <c r="Q217" s="241">
        <v>0</v>
      </c>
      <c r="R217" s="241">
        <f>Q217*H217</f>
        <v>0</v>
      </c>
      <c r="S217" s="241">
        <v>0</v>
      </c>
      <c r="T217" s="242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43" t="s">
        <v>101</v>
      </c>
      <c r="AT217" s="243" t="s">
        <v>186</v>
      </c>
      <c r="AU217" s="243" t="s">
        <v>90</v>
      </c>
      <c r="AY217" s="19" t="s">
        <v>183</v>
      </c>
      <c r="BE217" s="244">
        <f>IF(N217="základní",J217,0)</f>
        <v>0</v>
      </c>
      <c r="BF217" s="244">
        <f>IF(N217="snížená",J217,0)</f>
        <v>0</v>
      </c>
      <c r="BG217" s="244">
        <f>IF(N217="zákl. přenesená",J217,0)</f>
        <v>0</v>
      </c>
      <c r="BH217" s="244">
        <f>IF(N217="sníž. přenesená",J217,0)</f>
        <v>0</v>
      </c>
      <c r="BI217" s="244">
        <f>IF(N217="nulová",J217,0)</f>
        <v>0</v>
      </c>
      <c r="BJ217" s="19" t="s">
        <v>86</v>
      </c>
      <c r="BK217" s="244">
        <f>ROUND(I217*H217,2)</f>
        <v>0</v>
      </c>
      <c r="BL217" s="19" t="s">
        <v>101</v>
      </c>
      <c r="BM217" s="243" t="s">
        <v>4371</v>
      </c>
    </row>
    <row r="218" s="2" customFormat="1">
      <c r="A218" s="41"/>
      <c r="B218" s="42"/>
      <c r="C218" s="43"/>
      <c r="D218" s="245" t="s">
        <v>192</v>
      </c>
      <c r="E218" s="43"/>
      <c r="F218" s="246" t="s">
        <v>4372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192</v>
      </c>
      <c r="AU218" s="19" t="s">
        <v>90</v>
      </c>
    </row>
    <row r="219" s="2" customFormat="1">
      <c r="A219" s="41"/>
      <c r="B219" s="42"/>
      <c r="C219" s="43"/>
      <c r="D219" s="250" t="s">
        <v>194</v>
      </c>
      <c r="E219" s="43"/>
      <c r="F219" s="251" t="s">
        <v>4373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194</v>
      </c>
      <c r="AU219" s="19" t="s">
        <v>90</v>
      </c>
    </row>
    <row r="220" s="13" customFormat="1">
      <c r="A220" s="13"/>
      <c r="B220" s="252"/>
      <c r="C220" s="253"/>
      <c r="D220" s="245" t="s">
        <v>196</v>
      </c>
      <c r="E220" s="254" t="s">
        <v>1</v>
      </c>
      <c r="F220" s="255" t="s">
        <v>4374</v>
      </c>
      <c r="G220" s="253"/>
      <c r="H220" s="254" t="s">
        <v>1</v>
      </c>
      <c r="I220" s="256"/>
      <c r="J220" s="253"/>
      <c r="K220" s="253"/>
      <c r="L220" s="257"/>
      <c r="M220" s="258"/>
      <c r="N220" s="259"/>
      <c r="O220" s="259"/>
      <c r="P220" s="259"/>
      <c r="Q220" s="259"/>
      <c r="R220" s="259"/>
      <c r="S220" s="259"/>
      <c r="T220" s="26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1" t="s">
        <v>196</v>
      </c>
      <c r="AU220" s="261" t="s">
        <v>90</v>
      </c>
      <c r="AV220" s="13" t="s">
        <v>86</v>
      </c>
      <c r="AW220" s="13" t="s">
        <v>38</v>
      </c>
      <c r="AX220" s="13" t="s">
        <v>82</v>
      </c>
      <c r="AY220" s="261" t="s">
        <v>183</v>
      </c>
    </row>
    <row r="221" s="14" customFormat="1">
      <c r="A221" s="14"/>
      <c r="B221" s="262"/>
      <c r="C221" s="263"/>
      <c r="D221" s="245" t="s">
        <v>196</v>
      </c>
      <c r="E221" s="264" t="s">
        <v>1</v>
      </c>
      <c r="F221" s="265" t="s">
        <v>584</v>
      </c>
      <c r="G221" s="263"/>
      <c r="H221" s="266">
        <v>45</v>
      </c>
      <c r="I221" s="267"/>
      <c r="J221" s="263"/>
      <c r="K221" s="263"/>
      <c r="L221" s="268"/>
      <c r="M221" s="269"/>
      <c r="N221" s="270"/>
      <c r="O221" s="270"/>
      <c r="P221" s="270"/>
      <c r="Q221" s="270"/>
      <c r="R221" s="270"/>
      <c r="S221" s="270"/>
      <c r="T221" s="27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2" t="s">
        <v>196</v>
      </c>
      <c r="AU221" s="272" t="s">
        <v>90</v>
      </c>
      <c r="AV221" s="14" t="s">
        <v>90</v>
      </c>
      <c r="AW221" s="14" t="s">
        <v>38</v>
      </c>
      <c r="AX221" s="14" t="s">
        <v>86</v>
      </c>
      <c r="AY221" s="272" t="s">
        <v>183</v>
      </c>
    </row>
    <row r="222" s="2" customFormat="1" ht="24.15" customHeight="1">
      <c r="A222" s="41"/>
      <c r="B222" s="42"/>
      <c r="C222" s="232" t="s">
        <v>7</v>
      </c>
      <c r="D222" s="232" t="s">
        <v>186</v>
      </c>
      <c r="E222" s="233" t="s">
        <v>2019</v>
      </c>
      <c r="F222" s="234" t="s">
        <v>2020</v>
      </c>
      <c r="G222" s="235" t="s">
        <v>189</v>
      </c>
      <c r="H222" s="236">
        <v>45</v>
      </c>
      <c r="I222" s="237"/>
      <c r="J222" s="238">
        <f>ROUND(I222*H222,2)</f>
        <v>0</v>
      </c>
      <c r="K222" s="234" t="s">
        <v>190</v>
      </c>
      <c r="L222" s="47"/>
      <c r="M222" s="239" t="s">
        <v>1</v>
      </c>
      <c r="N222" s="240" t="s">
        <v>47</v>
      </c>
      <c r="O222" s="94"/>
      <c r="P222" s="241">
        <f>O222*H222</f>
        <v>0</v>
      </c>
      <c r="Q222" s="241">
        <v>0</v>
      </c>
      <c r="R222" s="241">
        <f>Q222*H222</f>
        <v>0</v>
      </c>
      <c r="S222" s="241">
        <v>0</v>
      </c>
      <c r="T222" s="242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43" t="s">
        <v>101</v>
      </c>
      <c r="AT222" s="243" t="s">
        <v>186</v>
      </c>
      <c r="AU222" s="243" t="s">
        <v>90</v>
      </c>
      <c r="AY222" s="19" t="s">
        <v>183</v>
      </c>
      <c r="BE222" s="244">
        <f>IF(N222="základní",J222,0)</f>
        <v>0</v>
      </c>
      <c r="BF222" s="244">
        <f>IF(N222="snížená",J222,0)</f>
        <v>0</v>
      </c>
      <c r="BG222" s="244">
        <f>IF(N222="zákl. přenesená",J222,0)</f>
        <v>0</v>
      </c>
      <c r="BH222" s="244">
        <f>IF(N222="sníž. přenesená",J222,0)</f>
        <v>0</v>
      </c>
      <c r="BI222" s="244">
        <f>IF(N222="nulová",J222,0)</f>
        <v>0</v>
      </c>
      <c r="BJ222" s="19" t="s">
        <v>86</v>
      </c>
      <c r="BK222" s="244">
        <f>ROUND(I222*H222,2)</f>
        <v>0</v>
      </c>
      <c r="BL222" s="19" t="s">
        <v>101</v>
      </c>
      <c r="BM222" s="243" t="s">
        <v>4375</v>
      </c>
    </row>
    <row r="223" s="2" customFormat="1">
      <c r="A223" s="41"/>
      <c r="B223" s="42"/>
      <c r="C223" s="43"/>
      <c r="D223" s="245" t="s">
        <v>192</v>
      </c>
      <c r="E223" s="43"/>
      <c r="F223" s="246" t="s">
        <v>2022</v>
      </c>
      <c r="G223" s="43"/>
      <c r="H223" s="43"/>
      <c r="I223" s="247"/>
      <c r="J223" s="43"/>
      <c r="K223" s="43"/>
      <c r="L223" s="47"/>
      <c r="M223" s="248"/>
      <c r="N223" s="249"/>
      <c r="O223" s="94"/>
      <c r="P223" s="94"/>
      <c r="Q223" s="94"/>
      <c r="R223" s="94"/>
      <c r="S223" s="94"/>
      <c r="T223" s="95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192</v>
      </c>
      <c r="AU223" s="19" t="s">
        <v>90</v>
      </c>
    </row>
    <row r="224" s="2" customFormat="1">
      <c r="A224" s="41"/>
      <c r="B224" s="42"/>
      <c r="C224" s="43"/>
      <c r="D224" s="250" t="s">
        <v>194</v>
      </c>
      <c r="E224" s="43"/>
      <c r="F224" s="251" t="s">
        <v>2023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194</v>
      </c>
      <c r="AU224" s="19" t="s">
        <v>90</v>
      </c>
    </row>
    <row r="225" s="14" customFormat="1">
      <c r="A225" s="14"/>
      <c r="B225" s="262"/>
      <c r="C225" s="263"/>
      <c r="D225" s="245" t="s">
        <v>196</v>
      </c>
      <c r="E225" s="264" t="s">
        <v>1</v>
      </c>
      <c r="F225" s="265" t="s">
        <v>584</v>
      </c>
      <c r="G225" s="263"/>
      <c r="H225" s="266">
        <v>45</v>
      </c>
      <c r="I225" s="267"/>
      <c r="J225" s="263"/>
      <c r="K225" s="263"/>
      <c r="L225" s="268"/>
      <c r="M225" s="269"/>
      <c r="N225" s="270"/>
      <c r="O225" s="270"/>
      <c r="P225" s="270"/>
      <c r="Q225" s="270"/>
      <c r="R225" s="270"/>
      <c r="S225" s="270"/>
      <c r="T225" s="27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72" t="s">
        <v>196</v>
      </c>
      <c r="AU225" s="272" t="s">
        <v>90</v>
      </c>
      <c r="AV225" s="14" t="s">
        <v>90</v>
      </c>
      <c r="AW225" s="14" t="s">
        <v>38</v>
      </c>
      <c r="AX225" s="14" t="s">
        <v>82</v>
      </c>
      <c r="AY225" s="272" t="s">
        <v>183</v>
      </c>
    </row>
    <row r="226" s="2" customFormat="1" ht="21.75" customHeight="1">
      <c r="A226" s="41"/>
      <c r="B226" s="42"/>
      <c r="C226" s="232" t="s">
        <v>335</v>
      </c>
      <c r="D226" s="232" t="s">
        <v>186</v>
      </c>
      <c r="E226" s="233" t="s">
        <v>4376</v>
      </c>
      <c r="F226" s="234" t="s">
        <v>4377</v>
      </c>
      <c r="G226" s="235" t="s">
        <v>189</v>
      </c>
      <c r="H226" s="236">
        <v>90</v>
      </c>
      <c r="I226" s="237"/>
      <c r="J226" s="238">
        <f>ROUND(I226*H226,2)</f>
        <v>0</v>
      </c>
      <c r="K226" s="234" t="s">
        <v>190</v>
      </c>
      <c r="L226" s="47"/>
      <c r="M226" s="239" t="s">
        <v>1</v>
      </c>
      <c r="N226" s="240" t="s">
        <v>47</v>
      </c>
      <c r="O226" s="94"/>
      <c r="P226" s="241">
        <f>O226*H226</f>
        <v>0</v>
      </c>
      <c r="Q226" s="241">
        <v>0</v>
      </c>
      <c r="R226" s="241">
        <f>Q226*H226</f>
        <v>0</v>
      </c>
      <c r="S226" s="241">
        <v>0</v>
      </c>
      <c r="T226" s="242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43" t="s">
        <v>101</v>
      </c>
      <c r="AT226" s="243" t="s">
        <v>186</v>
      </c>
      <c r="AU226" s="243" t="s">
        <v>90</v>
      </c>
      <c r="AY226" s="19" t="s">
        <v>183</v>
      </c>
      <c r="BE226" s="244">
        <f>IF(N226="základní",J226,0)</f>
        <v>0</v>
      </c>
      <c r="BF226" s="244">
        <f>IF(N226="snížená",J226,0)</f>
        <v>0</v>
      </c>
      <c r="BG226" s="244">
        <f>IF(N226="zákl. přenesená",J226,0)</f>
        <v>0</v>
      </c>
      <c r="BH226" s="244">
        <f>IF(N226="sníž. přenesená",J226,0)</f>
        <v>0</v>
      </c>
      <c r="BI226" s="244">
        <f>IF(N226="nulová",J226,0)</f>
        <v>0</v>
      </c>
      <c r="BJ226" s="19" t="s">
        <v>86</v>
      </c>
      <c r="BK226" s="244">
        <f>ROUND(I226*H226,2)</f>
        <v>0</v>
      </c>
      <c r="BL226" s="19" t="s">
        <v>101</v>
      </c>
      <c r="BM226" s="243" t="s">
        <v>4378</v>
      </c>
    </row>
    <row r="227" s="2" customFormat="1">
      <c r="A227" s="41"/>
      <c r="B227" s="42"/>
      <c r="C227" s="43"/>
      <c r="D227" s="245" t="s">
        <v>192</v>
      </c>
      <c r="E227" s="43"/>
      <c r="F227" s="246" t="s">
        <v>4379</v>
      </c>
      <c r="G227" s="43"/>
      <c r="H227" s="43"/>
      <c r="I227" s="247"/>
      <c r="J227" s="43"/>
      <c r="K227" s="43"/>
      <c r="L227" s="47"/>
      <c r="M227" s="248"/>
      <c r="N227" s="249"/>
      <c r="O227" s="94"/>
      <c r="P227" s="94"/>
      <c r="Q227" s="94"/>
      <c r="R227" s="94"/>
      <c r="S227" s="94"/>
      <c r="T227" s="95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192</v>
      </c>
      <c r="AU227" s="19" t="s">
        <v>90</v>
      </c>
    </row>
    <row r="228" s="2" customFormat="1">
      <c r="A228" s="41"/>
      <c r="B228" s="42"/>
      <c r="C228" s="43"/>
      <c r="D228" s="250" t="s">
        <v>194</v>
      </c>
      <c r="E228" s="43"/>
      <c r="F228" s="251" t="s">
        <v>4380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194</v>
      </c>
      <c r="AU228" s="19" t="s">
        <v>90</v>
      </c>
    </row>
    <row r="229" s="14" customFormat="1">
      <c r="A229" s="14"/>
      <c r="B229" s="262"/>
      <c r="C229" s="263"/>
      <c r="D229" s="245" t="s">
        <v>196</v>
      </c>
      <c r="E229" s="264" t="s">
        <v>1</v>
      </c>
      <c r="F229" s="265" t="s">
        <v>4381</v>
      </c>
      <c r="G229" s="263"/>
      <c r="H229" s="266">
        <v>90</v>
      </c>
      <c r="I229" s="267"/>
      <c r="J229" s="263"/>
      <c r="K229" s="263"/>
      <c r="L229" s="268"/>
      <c r="M229" s="269"/>
      <c r="N229" s="270"/>
      <c r="O229" s="270"/>
      <c r="P229" s="270"/>
      <c r="Q229" s="270"/>
      <c r="R229" s="270"/>
      <c r="S229" s="270"/>
      <c r="T229" s="27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72" t="s">
        <v>196</v>
      </c>
      <c r="AU229" s="272" t="s">
        <v>90</v>
      </c>
      <c r="AV229" s="14" t="s">
        <v>90</v>
      </c>
      <c r="AW229" s="14" t="s">
        <v>38</v>
      </c>
      <c r="AX229" s="14" t="s">
        <v>82</v>
      </c>
      <c r="AY229" s="272" t="s">
        <v>183</v>
      </c>
    </row>
    <row r="230" s="2" customFormat="1" ht="33" customHeight="1">
      <c r="A230" s="41"/>
      <c r="B230" s="42"/>
      <c r="C230" s="232" t="s">
        <v>470</v>
      </c>
      <c r="D230" s="232" t="s">
        <v>186</v>
      </c>
      <c r="E230" s="233" t="s">
        <v>4382</v>
      </c>
      <c r="F230" s="234" t="s">
        <v>4383</v>
      </c>
      <c r="G230" s="235" t="s">
        <v>189</v>
      </c>
      <c r="H230" s="236">
        <v>45</v>
      </c>
      <c r="I230" s="237"/>
      <c r="J230" s="238">
        <f>ROUND(I230*H230,2)</f>
        <v>0</v>
      </c>
      <c r="K230" s="234" t="s">
        <v>190</v>
      </c>
      <c r="L230" s="47"/>
      <c r="M230" s="239" t="s">
        <v>1</v>
      </c>
      <c r="N230" s="240" t="s">
        <v>47</v>
      </c>
      <c r="O230" s="94"/>
      <c r="P230" s="241">
        <f>O230*H230</f>
        <v>0</v>
      </c>
      <c r="Q230" s="241">
        <v>0.10373</v>
      </c>
      <c r="R230" s="241">
        <f>Q230*H230</f>
        <v>4.6678500000000005</v>
      </c>
      <c r="S230" s="241">
        <v>0</v>
      </c>
      <c r="T230" s="242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43" t="s">
        <v>101</v>
      </c>
      <c r="AT230" s="243" t="s">
        <v>186</v>
      </c>
      <c r="AU230" s="243" t="s">
        <v>90</v>
      </c>
      <c r="AY230" s="19" t="s">
        <v>183</v>
      </c>
      <c r="BE230" s="244">
        <f>IF(N230="základní",J230,0)</f>
        <v>0</v>
      </c>
      <c r="BF230" s="244">
        <f>IF(N230="snížená",J230,0)</f>
        <v>0</v>
      </c>
      <c r="BG230" s="244">
        <f>IF(N230="zákl. přenesená",J230,0)</f>
        <v>0</v>
      </c>
      <c r="BH230" s="244">
        <f>IF(N230="sníž. přenesená",J230,0)</f>
        <v>0</v>
      </c>
      <c r="BI230" s="244">
        <f>IF(N230="nulová",J230,0)</f>
        <v>0</v>
      </c>
      <c r="BJ230" s="19" t="s">
        <v>86</v>
      </c>
      <c r="BK230" s="244">
        <f>ROUND(I230*H230,2)</f>
        <v>0</v>
      </c>
      <c r="BL230" s="19" t="s">
        <v>101</v>
      </c>
      <c r="BM230" s="243" t="s">
        <v>4384</v>
      </c>
    </row>
    <row r="231" s="2" customFormat="1">
      <c r="A231" s="41"/>
      <c r="B231" s="42"/>
      <c r="C231" s="43"/>
      <c r="D231" s="245" t="s">
        <v>192</v>
      </c>
      <c r="E231" s="43"/>
      <c r="F231" s="246" t="s">
        <v>4385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192</v>
      </c>
      <c r="AU231" s="19" t="s">
        <v>90</v>
      </c>
    </row>
    <row r="232" s="2" customFormat="1">
      <c r="A232" s="41"/>
      <c r="B232" s="42"/>
      <c r="C232" s="43"/>
      <c r="D232" s="250" t="s">
        <v>194</v>
      </c>
      <c r="E232" s="43"/>
      <c r="F232" s="251" t="s">
        <v>4386</v>
      </c>
      <c r="G232" s="43"/>
      <c r="H232" s="43"/>
      <c r="I232" s="247"/>
      <c r="J232" s="43"/>
      <c r="K232" s="43"/>
      <c r="L232" s="47"/>
      <c r="M232" s="248"/>
      <c r="N232" s="249"/>
      <c r="O232" s="94"/>
      <c r="P232" s="94"/>
      <c r="Q232" s="94"/>
      <c r="R232" s="94"/>
      <c r="S232" s="94"/>
      <c r="T232" s="95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19" t="s">
        <v>194</v>
      </c>
      <c r="AU232" s="19" t="s">
        <v>90</v>
      </c>
    </row>
    <row r="233" s="14" customFormat="1">
      <c r="A233" s="14"/>
      <c r="B233" s="262"/>
      <c r="C233" s="263"/>
      <c r="D233" s="245" t="s">
        <v>196</v>
      </c>
      <c r="E233" s="264" t="s">
        <v>1</v>
      </c>
      <c r="F233" s="265" t="s">
        <v>584</v>
      </c>
      <c r="G233" s="263"/>
      <c r="H233" s="266">
        <v>45</v>
      </c>
      <c r="I233" s="267"/>
      <c r="J233" s="263"/>
      <c r="K233" s="263"/>
      <c r="L233" s="268"/>
      <c r="M233" s="269"/>
      <c r="N233" s="270"/>
      <c r="O233" s="270"/>
      <c r="P233" s="270"/>
      <c r="Q233" s="270"/>
      <c r="R233" s="270"/>
      <c r="S233" s="270"/>
      <c r="T233" s="27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2" t="s">
        <v>196</v>
      </c>
      <c r="AU233" s="272" t="s">
        <v>90</v>
      </c>
      <c r="AV233" s="14" t="s">
        <v>90</v>
      </c>
      <c r="AW233" s="14" t="s">
        <v>38</v>
      </c>
      <c r="AX233" s="14" t="s">
        <v>86</v>
      </c>
      <c r="AY233" s="272" t="s">
        <v>183</v>
      </c>
    </row>
    <row r="234" s="2" customFormat="1" ht="24.15" customHeight="1">
      <c r="A234" s="41"/>
      <c r="B234" s="42"/>
      <c r="C234" s="232" t="s">
        <v>476</v>
      </c>
      <c r="D234" s="232" t="s">
        <v>186</v>
      </c>
      <c r="E234" s="233" t="s">
        <v>4387</v>
      </c>
      <c r="F234" s="234" t="s">
        <v>4388</v>
      </c>
      <c r="G234" s="235" t="s">
        <v>189</v>
      </c>
      <c r="H234" s="236">
        <v>45</v>
      </c>
      <c r="I234" s="237"/>
      <c r="J234" s="238">
        <f>ROUND(I234*H234,2)</f>
        <v>0</v>
      </c>
      <c r="K234" s="234" t="s">
        <v>190</v>
      </c>
      <c r="L234" s="47"/>
      <c r="M234" s="239" t="s">
        <v>1</v>
      </c>
      <c r="N234" s="240" t="s">
        <v>47</v>
      </c>
      <c r="O234" s="94"/>
      <c r="P234" s="241">
        <f>O234*H234</f>
        <v>0</v>
      </c>
      <c r="Q234" s="241">
        <v>0</v>
      </c>
      <c r="R234" s="241">
        <f>Q234*H234</f>
        <v>0</v>
      </c>
      <c r="S234" s="241">
        <v>0</v>
      </c>
      <c r="T234" s="242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43" t="s">
        <v>101</v>
      </c>
      <c r="AT234" s="243" t="s">
        <v>186</v>
      </c>
      <c r="AU234" s="243" t="s">
        <v>90</v>
      </c>
      <c r="AY234" s="19" t="s">
        <v>183</v>
      </c>
      <c r="BE234" s="244">
        <f>IF(N234="základní",J234,0)</f>
        <v>0</v>
      </c>
      <c r="BF234" s="244">
        <f>IF(N234="snížená",J234,0)</f>
        <v>0</v>
      </c>
      <c r="BG234" s="244">
        <f>IF(N234="zákl. přenesená",J234,0)</f>
        <v>0</v>
      </c>
      <c r="BH234" s="244">
        <f>IF(N234="sníž. přenesená",J234,0)</f>
        <v>0</v>
      </c>
      <c r="BI234" s="244">
        <f>IF(N234="nulová",J234,0)</f>
        <v>0</v>
      </c>
      <c r="BJ234" s="19" t="s">
        <v>86</v>
      </c>
      <c r="BK234" s="244">
        <f>ROUND(I234*H234,2)</f>
        <v>0</v>
      </c>
      <c r="BL234" s="19" t="s">
        <v>101</v>
      </c>
      <c r="BM234" s="243" t="s">
        <v>4389</v>
      </c>
    </row>
    <row r="235" s="2" customFormat="1">
      <c r="A235" s="41"/>
      <c r="B235" s="42"/>
      <c r="C235" s="43"/>
      <c r="D235" s="245" t="s">
        <v>192</v>
      </c>
      <c r="E235" s="43"/>
      <c r="F235" s="246" t="s">
        <v>4390</v>
      </c>
      <c r="G235" s="43"/>
      <c r="H235" s="43"/>
      <c r="I235" s="247"/>
      <c r="J235" s="43"/>
      <c r="K235" s="43"/>
      <c r="L235" s="47"/>
      <c r="M235" s="248"/>
      <c r="N235" s="249"/>
      <c r="O235" s="94"/>
      <c r="P235" s="94"/>
      <c r="Q235" s="94"/>
      <c r="R235" s="94"/>
      <c r="S235" s="94"/>
      <c r="T235" s="95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192</v>
      </c>
      <c r="AU235" s="19" t="s">
        <v>90</v>
      </c>
    </row>
    <row r="236" s="2" customFormat="1">
      <c r="A236" s="41"/>
      <c r="B236" s="42"/>
      <c r="C236" s="43"/>
      <c r="D236" s="250" t="s">
        <v>194</v>
      </c>
      <c r="E236" s="43"/>
      <c r="F236" s="251" t="s">
        <v>4391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194</v>
      </c>
      <c r="AU236" s="19" t="s">
        <v>90</v>
      </c>
    </row>
    <row r="237" s="13" customFormat="1">
      <c r="A237" s="13"/>
      <c r="B237" s="252"/>
      <c r="C237" s="253"/>
      <c r="D237" s="245" t="s">
        <v>196</v>
      </c>
      <c r="E237" s="254" t="s">
        <v>1</v>
      </c>
      <c r="F237" s="255" t="s">
        <v>4392</v>
      </c>
      <c r="G237" s="253"/>
      <c r="H237" s="254" t="s">
        <v>1</v>
      </c>
      <c r="I237" s="256"/>
      <c r="J237" s="253"/>
      <c r="K237" s="253"/>
      <c r="L237" s="257"/>
      <c r="M237" s="258"/>
      <c r="N237" s="259"/>
      <c r="O237" s="259"/>
      <c r="P237" s="259"/>
      <c r="Q237" s="259"/>
      <c r="R237" s="259"/>
      <c r="S237" s="259"/>
      <c r="T237" s="26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61" t="s">
        <v>196</v>
      </c>
      <c r="AU237" s="261" t="s">
        <v>90</v>
      </c>
      <c r="AV237" s="13" t="s">
        <v>86</v>
      </c>
      <c r="AW237" s="13" t="s">
        <v>38</v>
      </c>
      <c r="AX237" s="13" t="s">
        <v>82</v>
      </c>
      <c r="AY237" s="261" t="s">
        <v>183</v>
      </c>
    </row>
    <row r="238" s="14" customFormat="1">
      <c r="A238" s="14"/>
      <c r="B238" s="262"/>
      <c r="C238" s="263"/>
      <c r="D238" s="245" t="s">
        <v>196</v>
      </c>
      <c r="E238" s="264" t="s">
        <v>1</v>
      </c>
      <c r="F238" s="265" t="s">
        <v>584</v>
      </c>
      <c r="G238" s="263"/>
      <c r="H238" s="266">
        <v>45</v>
      </c>
      <c r="I238" s="267"/>
      <c r="J238" s="263"/>
      <c r="K238" s="263"/>
      <c r="L238" s="268"/>
      <c r="M238" s="269"/>
      <c r="N238" s="270"/>
      <c r="O238" s="270"/>
      <c r="P238" s="270"/>
      <c r="Q238" s="270"/>
      <c r="R238" s="270"/>
      <c r="S238" s="270"/>
      <c r="T238" s="27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72" t="s">
        <v>196</v>
      </c>
      <c r="AU238" s="272" t="s">
        <v>90</v>
      </c>
      <c r="AV238" s="14" t="s">
        <v>90</v>
      </c>
      <c r="AW238" s="14" t="s">
        <v>38</v>
      </c>
      <c r="AX238" s="14" t="s">
        <v>86</v>
      </c>
      <c r="AY238" s="272" t="s">
        <v>183</v>
      </c>
    </row>
    <row r="239" s="2" customFormat="1" ht="33" customHeight="1">
      <c r="A239" s="41"/>
      <c r="B239" s="42"/>
      <c r="C239" s="232" t="s">
        <v>480</v>
      </c>
      <c r="D239" s="232" t="s">
        <v>186</v>
      </c>
      <c r="E239" s="233" t="s">
        <v>207</v>
      </c>
      <c r="F239" s="234" t="s">
        <v>208</v>
      </c>
      <c r="G239" s="235" t="s">
        <v>209</v>
      </c>
      <c r="H239" s="236">
        <v>20.193000000000001</v>
      </c>
      <c r="I239" s="237"/>
      <c r="J239" s="238">
        <f>ROUND(I239*H239,2)</f>
        <v>0</v>
      </c>
      <c r="K239" s="234" t="s">
        <v>190</v>
      </c>
      <c r="L239" s="47"/>
      <c r="M239" s="239" t="s">
        <v>1</v>
      </c>
      <c r="N239" s="240" t="s">
        <v>47</v>
      </c>
      <c r="O239" s="94"/>
      <c r="P239" s="241">
        <f>O239*H239</f>
        <v>0</v>
      </c>
      <c r="Q239" s="241">
        <v>0</v>
      </c>
      <c r="R239" s="241">
        <f>Q239*H239</f>
        <v>0</v>
      </c>
      <c r="S239" s="241">
        <v>0</v>
      </c>
      <c r="T239" s="242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43" t="s">
        <v>101</v>
      </c>
      <c r="AT239" s="243" t="s">
        <v>186</v>
      </c>
      <c r="AU239" s="243" t="s">
        <v>90</v>
      </c>
      <c r="AY239" s="19" t="s">
        <v>183</v>
      </c>
      <c r="BE239" s="244">
        <f>IF(N239="základní",J239,0)</f>
        <v>0</v>
      </c>
      <c r="BF239" s="244">
        <f>IF(N239="snížená",J239,0)</f>
        <v>0</v>
      </c>
      <c r="BG239" s="244">
        <f>IF(N239="zákl. přenesená",J239,0)</f>
        <v>0</v>
      </c>
      <c r="BH239" s="244">
        <f>IF(N239="sníž. přenesená",J239,0)</f>
        <v>0</v>
      </c>
      <c r="BI239" s="244">
        <f>IF(N239="nulová",J239,0)</f>
        <v>0</v>
      </c>
      <c r="BJ239" s="19" t="s">
        <v>86</v>
      </c>
      <c r="BK239" s="244">
        <f>ROUND(I239*H239,2)</f>
        <v>0</v>
      </c>
      <c r="BL239" s="19" t="s">
        <v>101</v>
      </c>
      <c r="BM239" s="243" t="s">
        <v>4393</v>
      </c>
    </row>
    <row r="240" s="2" customFormat="1">
      <c r="A240" s="41"/>
      <c r="B240" s="42"/>
      <c r="C240" s="43"/>
      <c r="D240" s="245" t="s">
        <v>192</v>
      </c>
      <c r="E240" s="43"/>
      <c r="F240" s="246" t="s">
        <v>211</v>
      </c>
      <c r="G240" s="43"/>
      <c r="H240" s="43"/>
      <c r="I240" s="247"/>
      <c r="J240" s="43"/>
      <c r="K240" s="43"/>
      <c r="L240" s="47"/>
      <c r="M240" s="248"/>
      <c r="N240" s="249"/>
      <c r="O240" s="94"/>
      <c r="P240" s="94"/>
      <c r="Q240" s="94"/>
      <c r="R240" s="94"/>
      <c r="S240" s="94"/>
      <c r="T240" s="95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192</v>
      </c>
      <c r="AU240" s="19" t="s">
        <v>90</v>
      </c>
    </row>
    <row r="241" s="2" customFormat="1">
      <c r="A241" s="41"/>
      <c r="B241" s="42"/>
      <c r="C241" s="43"/>
      <c r="D241" s="250" t="s">
        <v>194</v>
      </c>
      <c r="E241" s="43"/>
      <c r="F241" s="251" t="s">
        <v>212</v>
      </c>
      <c r="G241" s="43"/>
      <c r="H241" s="43"/>
      <c r="I241" s="247"/>
      <c r="J241" s="43"/>
      <c r="K241" s="43"/>
      <c r="L241" s="47"/>
      <c r="M241" s="248"/>
      <c r="N241" s="249"/>
      <c r="O241" s="94"/>
      <c r="P241" s="94"/>
      <c r="Q241" s="94"/>
      <c r="R241" s="94"/>
      <c r="S241" s="94"/>
      <c r="T241" s="95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194</v>
      </c>
      <c r="AU241" s="19" t="s">
        <v>90</v>
      </c>
    </row>
    <row r="242" s="12" customFormat="1" ht="22.8" customHeight="1">
      <c r="A242" s="12"/>
      <c r="B242" s="216"/>
      <c r="C242" s="217"/>
      <c r="D242" s="218" t="s">
        <v>81</v>
      </c>
      <c r="E242" s="230" t="s">
        <v>304</v>
      </c>
      <c r="F242" s="230" t="s">
        <v>305</v>
      </c>
      <c r="G242" s="217"/>
      <c r="H242" s="217"/>
      <c r="I242" s="220"/>
      <c r="J242" s="231">
        <f>BK242</f>
        <v>0</v>
      </c>
      <c r="K242" s="217"/>
      <c r="L242" s="222"/>
      <c r="M242" s="223"/>
      <c r="N242" s="224"/>
      <c r="O242" s="224"/>
      <c r="P242" s="225">
        <f>SUM(P243:P389)</f>
        <v>0</v>
      </c>
      <c r="Q242" s="224"/>
      <c r="R242" s="225">
        <f>SUM(R243:R389)</f>
        <v>0.00045000000000000004</v>
      </c>
      <c r="S242" s="224"/>
      <c r="T242" s="226">
        <f>SUM(T243:T389)</f>
        <v>56.130299999999998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7" t="s">
        <v>86</v>
      </c>
      <c r="AT242" s="228" t="s">
        <v>81</v>
      </c>
      <c r="AU242" s="228" t="s">
        <v>86</v>
      </c>
      <c r="AY242" s="227" t="s">
        <v>183</v>
      </c>
      <c r="BK242" s="229">
        <f>SUM(BK243:BK389)</f>
        <v>0</v>
      </c>
    </row>
    <row r="243" s="2" customFormat="1" ht="24.15" customHeight="1">
      <c r="A243" s="41"/>
      <c r="B243" s="42"/>
      <c r="C243" s="232" t="s">
        <v>486</v>
      </c>
      <c r="D243" s="232" t="s">
        <v>186</v>
      </c>
      <c r="E243" s="233" t="s">
        <v>1071</v>
      </c>
      <c r="F243" s="234" t="s">
        <v>1072</v>
      </c>
      <c r="G243" s="235" t="s">
        <v>231</v>
      </c>
      <c r="H243" s="236">
        <v>39</v>
      </c>
      <c r="I243" s="237"/>
      <c r="J243" s="238">
        <f>ROUND(I243*H243,2)</f>
        <v>0</v>
      </c>
      <c r="K243" s="234" t="s">
        <v>190</v>
      </c>
      <c r="L243" s="47"/>
      <c r="M243" s="239" t="s">
        <v>1</v>
      </c>
      <c r="N243" s="240" t="s">
        <v>47</v>
      </c>
      <c r="O243" s="94"/>
      <c r="P243" s="241">
        <f>O243*H243</f>
        <v>0</v>
      </c>
      <c r="Q243" s="241">
        <v>0</v>
      </c>
      <c r="R243" s="241">
        <f>Q243*H243</f>
        <v>0</v>
      </c>
      <c r="S243" s="241">
        <v>0</v>
      </c>
      <c r="T243" s="242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43" t="s">
        <v>291</v>
      </c>
      <c r="AT243" s="243" t="s">
        <v>186</v>
      </c>
      <c r="AU243" s="243" t="s">
        <v>90</v>
      </c>
      <c r="AY243" s="19" t="s">
        <v>183</v>
      </c>
      <c r="BE243" s="244">
        <f>IF(N243="základní",J243,0)</f>
        <v>0</v>
      </c>
      <c r="BF243" s="244">
        <f>IF(N243="snížená",J243,0)</f>
        <v>0</v>
      </c>
      <c r="BG243" s="244">
        <f>IF(N243="zákl. přenesená",J243,0)</f>
        <v>0</v>
      </c>
      <c r="BH243" s="244">
        <f>IF(N243="sníž. přenesená",J243,0)</f>
        <v>0</v>
      </c>
      <c r="BI243" s="244">
        <f>IF(N243="nulová",J243,0)</f>
        <v>0</v>
      </c>
      <c r="BJ243" s="19" t="s">
        <v>86</v>
      </c>
      <c r="BK243" s="244">
        <f>ROUND(I243*H243,2)</f>
        <v>0</v>
      </c>
      <c r="BL243" s="19" t="s">
        <v>291</v>
      </c>
      <c r="BM243" s="243" t="s">
        <v>4394</v>
      </c>
    </row>
    <row r="244" s="2" customFormat="1">
      <c r="A244" s="41"/>
      <c r="B244" s="42"/>
      <c r="C244" s="43"/>
      <c r="D244" s="245" t="s">
        <v>192</v>
      </c>
      <c r="E244" s="43"/>
      <c r="F244" s="246" t="s">
        <v>1074</v>
      </c>
      <c r="G244" s="43"/>
      <c r="H244" s="43"/>
      <c r="I244" s="247"/>
      <c r="J244" s="43"/>
      <c r="K244" s="43"/>
      <c r="L244" s="47"/>
      <c r="M244" s="248"/>
      <c r="N244" s="249"/>
      <c r="O244" s="94"/>
      <c r="P244" s="94"/>
      <c r="Q244" s="94"/>
      <c r="R244" s="94"/>
      <c r="S244" s="94"/>
      <c r="T244" s="95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192</v>
      </c>
      <c r="AU244" s="19" t="s">
        <v>90</v>
      </c>
    </row>
    <row r="245" s="2" customFormat="1">
      <c r="A245" s="41"/>
      <c r="B245" s="42"/>
      <c r="C245" s="43"/>
      <c r="D245" s="250" t="s">
        <v>194</v>
      </c>
      <c r="E245" s="43"/>
      <c r="F245" s="251" t="s">
        <v>1075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194</v>
      </c>
      <c r="AU245" s="19" t="s">
        <v>90</v>
      </c>
    </row>
    <row r="246" s="14" customFormat="1">
      <c r="A246" s="14"/>
      <c r="B246" s="262"/>
      <c r="C246" s="263"/>
      <c r="D246" s="245" t="s">
        <v>196</v>
      </c>
      <c r="E246" s="264" t="s">
        <v>1</v>
      </c>
      <c r="F246" s="265" t="s">
        <v>551</v>
      </c>
      <c r="G246" s="263"/>
      <c r="H246" s="266">
        <v>39</v>
      </c>
      <c r="I246" s="267"/>
      <c r="J246" s="263"/>
      <c r="K246" s="263"/>
      <c r="L246" s="268"/>
      <c r="M246" s="269"/>
      <c r="N246" s="270"/>
      <c r="O246" s="270"/>
      <c r="P246" s="270"/>
      <c r="Q246" s="270"/>
      <c r="R246" s="270"/>
      <c r="S246" s="270"/>
      <c r="T246" s="27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72" t="s">
        <v>196</v>
      </c>
      <c r="AU246" s="272" t="s">
        <v>90</v>
      </c>
      <c r="AV246" s="14" t="s">
        <v>90</v>
      </c>
      <c r="AW246" s="14" t="s">
        <v>38</v>
      </c>
      <c r="AX246" s="14" t="s">
        <v>86</v>
      </c>
      <c r="AY246" s="272" t="s">
        <v>183</v>
      </c>
    </row>
    <row r="247" s="2" customFormat="1" ht="16.5" customHeight="1">
      <c r="A247" s="41"/>
      <c r="B247" s="42"/>
      <c r="C247" s="232" t="s">
        <v>490</v>
      </c>
      <c r="D247" s="232" t="s">
        <v>186</v>
      </c>
      <c r="E247" s="233" t="s">
        <v>4395</v>
      </c>
      <c r="F247" s="234" t="s">
        <v>4396</v>
      </c>
      <c r="G247" s="235" t="s">
        <v>189</v>
      </c>
      <c r="H247" s="236">
        <v>18.5</v>
      </c>
      <c r="I247" s="237"/>
      <c r="J247" s="238">
        <f>ROUND(I247*H247,2)</f>
        <v>0</v>
      </c>
      <c r="K247" s="234" t="s">
        <v>190</v>
      </c>
      <c r="L247" s="47"/>
      <c r="M247" s="239" t="s">
        <v>1</v>
      </c>
      <c r="N247" s="240" t="s">
        <v>47</v>
      </c>
      <c r="O247" s="94"/>
      <c r="P247" s="241">
        <f>O247*H247</f>
        <v>0</v>
      </c>
      <c r="Q247" s="241">
        <v>0</v>
      </c>
      <c r="R247" s="241">
        <f>Q247*H247</f>
        <v>0</v>
      </c>
      <c r="S247" s="241">
        <v>0.35499999999999998</v>
      </c>
      <c r="T247" s="242">
        <f>S247*H247</f>
        <v>6.5674999999999999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43" t="s">
        <v>101</v>
      </c>
      <c r="AT247" s="243" t="s">
        <v>186</v>
      </c>
      <c r="AU247" s="243" t="s">
        <v>90</v>
      </c>
      <c r="AY247" s="19" t="s">
        <v>183</v>
      </c>
      <c r="BE247" s="244">
        <f>IF(N247="základní",J247,0)</f>
        <v>0</v>
      </c>
      <c r="BF247" s="244">
        <f>IF(N247="snížená",J247,0)</f>
        <v>0</v>
      </c>
      <c r="BG247" s="244">
        <f>IF(N247="zákl. přenesená",J247,0)</f>
        <v>0</v>
      </c>
      <c r="BH247" s="244">
        <f>IF(N247="sníž. přenesená",J247,0)</f>
        <v>0</v>
      </c>
      <c r="BI247" s="244">
        <f>IF(N247="nulová",J247,0)</f>
        <v>0</v>
      </c>
      <c r="BJ247" s="19" t="s">
        <v>86</v>
      </c>
      <c r="BK247" s="244">
        <f>ROUND(I247*H247,2)</f>
        <v>0</v>
      </c>
      <c r="BL247" s="19" t="s">
        <v>101</v>
      </c>
      <c r="BM247" s="243" t="s">
        <v>4397</v>
      </c>
    </row>
    <row r="248" s="2" customFormat="1">
      <c r="A248" s="41"/>
      <c r="B248" s="42"/>
      <c r="C248" s="43"/>
      <c r="D248" s="245" t="s">
        <v>192</v>
      </c>
      <c r="E248" s="43"/>
      <c r="F248" s="246" t="s">
        <v>4398</v>
      </c>
      <c r="G248" s="43"/>
      <c r="H248" s="43"/>
      <c r="I248" s="247"/>
      <c r="J248" s="43"/>
      <c r="K248" s="43"/>
      <c r="L248" s="47"/>
      <c r="M248" s="248"/>
      <c r="N248" s="249"/>
      <c r="O248" s="94"/>
      <c r="P248" s="94"/>
      <c r="Q248" s="94"/>
      <c r="R248" s="94"/>
      <c r="S248" s="94"/>
      <c r="T248" s="95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19" t="s">
        <v>192</v>
      </c>
      <c r="AU248" s="19" t="s">
        <v>90</v>
      </c>
    </row>
    <row r="249" s="2" customFormat="1">
      <c r="A249" s="41"/>
      <c r="B249" s="42"/>
      <c r="C249" s="43"/>
      <c r="D249" s="250" t="s">
        <v>194</v>
      </c>
      <c r="E249" s="43"/>
      <c r="F249" s="251" t="s">
        <v>4399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194</v>
      </c>
      <c r="AU249" s="19" t="s">
        <v>90</v>
      </c>
    </row>
    <row r="250" s="14" customFormat="1">
      <c r="A250" s="14"/>
      <c r="B250" s="262"/>
      <c r="C250" s="263"/>
      <c r="D250" s="245" t="s">
        <v>196</v>
      </c>
      <c r="E250" s="264" t="s">
        <v>1</v>
      </c>
      <c r="F250" s="265" t="s">
        <v>4400</v>
      </c>
      <c r="G250" s="263"/>
      <c r="H250" s="266">
        <v>18.5</v>
      </c>
      <c r="I250" s="267"/>
      <c r="J250" s="263"/>
      <c r="K250" s="263"/>
      <c r="L250" s="268"/>
      <c r="M250" s="269"/>
      <c r="N250" s="270"/>
      <c r="O250" s="270"/>
      <c r="P250" s="270"/>
      <c r="Q250" s="270"/>
      <c r="R250" s="270"/>
      <c r="S250" s="270"/>
      <c r="T250" s="27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72" t="s">
        <v>196</v>
      </c>
      <c r="AU250" s="272" t="s">
        <v>90</v>
      </c>
      <c r="AV250" s="14" t="s">
        <v>90</v>
      </c>
      <c r="AW250" s="14" t="s">
        <v>38</v>
      </c>
      <c r="AX250" s="14" t="s">
        <v>82</v>
      </c>
      <c r="AY250" s="272" t="s">
        <v>183</v>
      </c>
    </row>
    <row r="251" s="2" customFormat="1" ht="24.15" customHeight="1">
      <c r="A251" s="41"/>
      <c r="B251" s="42"/>
      <c r="C251" s="232" t="s">
        <v>495</v>
      </c>
      <c r="D251" s="232" t="s">
        <v>186</v>
      </c>
      <c r="E251" s="233" t="s">
        <v>2451</v>
      </c>
      <c r="F251" s="234" t="s">
        <v>2452</v>
      </c>
      <c r="G251" s="235" t="s">
        <v>189</v>
      </c>
      <c r="H251" s="236">
        <v>15</v>
      </c>
      <c r="I251" s="237"/>
      <c r="J251" s="238">
        <f>ROUND(I251*H251,2)</f>
        <v>0</v>
      </c>
      <c r="K251" s="234" t="s">
        <v>190</v>
      </c>
      <c r="L251" s="47"/>
      <c r="M251" s="239" t="s">
        <v>1</v>
      </c>
      <c r="N251" s="240" t="s">
        <v>47</v>
      </c>
      <c r="O251" s="94"/>
      <c r="P251" s="241">
        <f>O251*H251</f>
        <v>0</v>
      </c>
      <c r="Q251" s="241">
        <v>1.0000000000000001E-05</v>
      </c>
      <c r="R251" s="241">
        <f>Q251*H251</f>
        <v>0.00015000000000000001</v>
      </c>
      <c r="S251" s="241">
        <v>0.091999999999999998</v>
      </c>
      <c r="T251" s="242">
        <f>S251*H251</f>
        <v>1.3799999999999999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43" t="s">
        <v>101</v>
      </c>
      <c r="AT251" s="243" t="s">
        <v>186</v>
      </c>
      <c r="AU251" s="243" t="s">
        <v>90</v>
      </c>
      <c r="AY251" s="19" t="s">
        <v>183</v>
      </c>
      <c r="BE251" s="244">
        <f>IF(N251="základní",J251,0)</f>
        <v>0</v>
      </c>
      <c r="BF251" s="244">
        <f>IF(N251="snížená",J251,0)</f>
        <v>0</v>
      </c>
      <c r="BG251" s="244">
        <f>IF(N251="zákl. přenesená",J251,0)</f>
        <v>0</v>
      </c>
      <c r="BH251" s="244">
        <f>IF(N251="sníž. přenesená",J251,0)</f>
        <v>0</v>
      </c>
      <c r="BI251" s="244">
        <f>IF(N251="nulová",J251,0)</f>
        <v>0</v>
      </c>
      <c r="BJ251" s="19" t="s">
        <v>86</v>
      </c>
      <c r="BK251" s="244">
        <f>ROUND(I251*H251,2)</f>
        <v>0</v>
      </c>
      <c r="BL251" s="19" t="s">
        <v>101</v>
      </c>
      <c r="BM251" s="243" t="s">
        <v>4401</v>
      </c>
    </row>
    <row r="252" s="2" customFormat="1">
      <c r="A252" s="41"/>
      <c r="B252" s="42"/>
      <c r="C252" s="43"/>
      <c r="D252" s="245" t="s">
        <v>192</v>
      </c>
      <c r="E252" s="43"/>
      <c r="F252" s="246" t="s">
        <v>2454</v>
      </c>
      <c r="G252" s="43"/>
      <c r="H252" s="43"/>
      <c r="I252" s="247"/>
      <c r="J252" s="43"/>
      <c r="K252" s="43"/>
      <c r="L252" s="47"/>
      <c r="M252" s="248"/>
      <c r="N252" s="249"/>
      <c r="O252" s="94"/>
      <c r="P252" s="94"/>
      <c r="Q252" s="94"/>
      <c r="R252" s="94"/>
      <c r="S252" s="94"/>
      <c r="T252" s="95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19" t="s">
        <v>192</v>
      </c>
      <c r="AU252" s="19" t="s">
        <v>90</v>
      </c>
    </row>
    <row r="253" s="2" customFormat="1">
      <c r="A253" s="41"/>
      <c r="B253" s="42"/>
      <c r="C253" s="43"/>
      <c r="D253" s="250" t="s">
        <v>194</v>
      </c>
      <c r="E253" s="43"/>
      <c r="F253" s="251" t="s">
        <v>2455</v>
      </c>
      <c r="G253" s="43"/>
      <c r="H253" s="43"/>
      <c r="I253" s="247"/>
      <c r="J253" s="43"/>
      <c r="K253" s="43"/>
      <c r="L253" s="47"/>
      <c r="M253" s="248"/>
      <c r="N253" s="249"/>
      <c r="O253" s="94"/>
      <c r="P253" s="94"/>
      <c r="Q253" s="94"/>
      <c r="R253" s="94"/>
      <c r="S253" s="94"/>
      <c r="T253" s="95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194</v>
      </c>
      <c r="AU253" s="19" t="s">
        <v>90</v>
      </c>
    </row>
    <row r="254" s="14" customFormat="1">
      <c r="A254" s="14"/>
      <c r="B254" s="262"/>
      <c r="C254" s="263"/>
      <c r="D254" s="245" t="s">
        <v>196</v>
      </c>
      <c r="E254" s="264" t="s">
        <v>1</v>
      </c>
      <c r="F254" s="265" t="s">
        <v>281</v>
      </c>
      <c r="G254" s="263"/>
      <c r="H254" s="266">
        <v>15</v>
      </c>
      <c r="I254" s="267"/>
      <c r="J254" s="263"/>
      <c r="K254" s="263"/>
      <c r="L254" s="268"/>
      <c r="M254" s="269"/>
      <c r="N254" s="270"/>
      <c r="O254" s="270"/>
      <c r="P254" s="270"/>
      <c r="Q254" s="270"/>
      <c r="R254" s="270"/>
      <c r="S254" s="270"/>
      <c r="T254" s="27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72" t="s">
        <v>196</v>
      </c>
      <c r="AU254" s="272" t="s">
        <v>90</v>
      </c>
      <c r="AV254" s="14" t="s">
        <v>90</v>
      </c>
      <c r="AW254" s="14" t="s">
        <v>38</v>
      </c>
      <c r="AX254" s="14" t="s">
        <v>86</v>
      </c>
      <c r="AY254" s="272" t="s">
        <v>183</v>
      </c>
    </row>
    <row r="255" s="2" customFormat="1" ht="24.15" customHeight="1">
      <c r="A255" s="41"/>
      <c r="B255" s="42"/>
      <c r="C255" s="232" t="s">
        <v>501</v>
      </c>
      <c r="D255" s="232" t="s">
        <v>186</v>
      </c>
      <c r="E255" s="233" t="s">
        <v>2457</v>
      </c>
      <c r="F255" s="234" t="s">
        <v>2458</v>
      </c>
      <c r="G255" s="235" t="s">
        <v>189</v>
      </c>
      <c r="H255" s="236">
        <v>15</v>
      </c>
      <c r="I255" s="237"/>
      <c r="J255" s="238">
        <f>ROUND(I255*H255,2)</f>
        <v>0</v>
      </c>
      <c r="K255" s="234" t="s">
        <v>190</v>
      </c>
      <c r="L255" s="47"/>
      <c r="M255" s="239" t="s">
        <v>1</v>
      </c>
      <c r="N255" s="240" t="s">
        <v>47</v>
      </c>
      <c r="O255" s="94"/>
      <c r="P255" s="241">
        <f>O255*H255</f>
        <v>0</v>
      </c>
      <c r="Q255" s="241">
        <v>2.0000000000000002E-05</v>
      </c>
      <c r="R255" s="241">
        <f>Q255*H255</f>
        <v>0.00030000000000000003</v>
      </c>
      <c r="S255" s="241">
        <v>0.161</v>
      </c>
      <c r="T255" s="242">
        <f>S255*H255</f>
        <v>2.415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43" t="s">
        <v>101</v>
      </c>
      <c r="AT255" s="243" t="s">
        <v>186</v>
      </c>
      <c r="AU255" s="243" t="s">
        <v>90</v>
      </c>
      <c r="AY255" s="19" t="s">
        <v>183</v>
      </c>
      <c r="BE255" s="244">
        <f>IF(N255="základní",J255,0)</f>
        <v>0</v>
      </c>
      <c r="BF255" s="244">
        <f>IF(N255="snížená",J255,0)</f>
        <v>0</v>
      </c>
      <c r="BG255" s="244">
        <f>IF(N255="zákl. přenesená",J255,0)</f>
        <v>0</v>
      </c>
      <c r="BH255" s="244">
        <f>IF(N255="sníž. přenesená",J255,0)</f>
        <v>0</v>
      </c>
      <c r="BI255" s="244">
        <f>IF(N255="nulová",J255,0)</f>
        <v>0</v>
      </c>
      <c r="BJ255" s="19" t="s">
        <v>86</v>
      </c>
      <c r="BK255" s="244">
        <f>ROUND(I255*H255,2)</f>
        <v>0</v>
      </c>
      <c r="BL255" s="19" t="s">
        <v>101</v>
      </c>
      <c r="BM255" s="243" t="s">
        <v>4402</v>
      </c>
    </row>
    <row r="256" s="2" customFormat="1">
      <c r="A256" s="41"/>
      <c r="B256" s="42"/>
      <c r="C256" s="43"/>
      <c r="D256" s="245" t="s">
        <v>192</v>
      </c>
      <c r="E256" s="43"/>
      <c r="F256" s="246" t="s">
        <v>2460</v>
      </c>
      <c r="G256" s="43"/>
      <c r="H256" s="43"/>
      <c r="I256" s="247"/>
      <c r="J256" s="43"/>
      <c r="K256" s="43"/>
      <c r="L256" s="47"/>
      <c r="M256" s="248"/>
      <c r="N256" s="249"/>
      <c r="O256" s="94"/>
      <c r="P256" s="94"/>
      <c r="Q256" s="94"/>
      <c r="R256" s="94"/>
      <c r="S256" s="94"/>
      <c r="T256" s="95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192</v>
      </c>
      <c r="AU256" s="19" t="s">
        <v>90</v>
      </c>
    </row>
    <row r="257" s="2" customFormat="1">
      <c r="A257" s="41"/>
      <c r="B257" s="42"/>
      <c r="C257" s="43"/>
      <c r="D257" s="250" t="s">
        <v>194</v>
      </c>
      <c r="E257" s="43"/>
      <c r="F257" s="251" t="s">
        <v>2461</v>
      </c>
      <c r="G257" s="43"/>
      <c r="H257" s="43"/>
      <c r="I257" s="247"/>
      <c r="J257" s="43"/>
      <c r="K257" s="43"/>
      <c r="L257" s="47"/>
      <c r="M257" s="248"/>
      <c r="N257" s="249"/>
      <c r="O257" s="94"/>
      <c r="P257" s="94"/>
      <c r="Q257" s="94"/>
      <c r="R257" s="94"/>
      <c r="S257" s="94"/>
      <c r="T257" s="95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194</v>
      </c>
      <c r="AU257" s="19" t="s">
        <v>90</v>
      </c>
    </row>
    <row r="258" s="14" customFormat="1">
      <c r="A258" s="14"/>
      <c r="B258" s="262"/>
      <c r="C258" s="263"/>
      <c r="D258" s="245" t="s">
        <v>196</v>
      </c>
      <c r="E258" s="264" t="s">
        <v>1</v>
      </c>
      <c r="F258" s="265" t="s">
        <v>281</v>
      </c>
      <c r="G258" s="263"/>
      <c r="H258" s="266">
        <v>15</v>
      </c>
      <c r="I258" s="267"/>
      <c r="J258" s="263"/>
      <c r="K258" s="263"/>
      <c r="L258" s="268"/>
      <c r="M258" s="269"/>
      <c r="N258" s="270"/>
      <c r="O258" s="270"/>
      <c r="P258" s="270"/>
      <c r="Q258" s="270"/>
      <c r="R258" s="270"/>
      <c r="S258" s="270"/>
      <c r="T258" s="27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2" t="s">
        <v>196</v>
      </c>
      <c r="AU258" s="272" t="s">
        <v>90</v>
      </c>
      <c r="AV258" s="14" t="s">
        <v>90</v>
      </c>
      <c r="AW258" s="14" t="s">
        <v>38</v>
      </c>
      <c r="AX258" s="14" t="s">
        <v>86</v>
      </c>
      <c r="AY258" s="272" t="s">
        <v>183</v>
      </c>
    </row>
    <row r="259" s="2" customFormat="1" ht="37.8" customHeight="1">
      <c r="A259" s="41"/>
      <c r="B259" s="42"/>
      <c r="C259" s="232" t="s">
        <v>198</v>
      </c>
      <c r="D259" s="232" t="s">
        <v>186</v>
      </c>
      <c r="E259" s="233" t="s">
        <v>1107</v>
      </c>
      <c r="F259" s="234" t="s">
        <v>1108</v>
      </c>
      <c r="G259" s="235" t="s">
        <v>209</v>
      </c>
      <c r="H259" s="236">
        <v>6.5679999999999996</v>
      </c>
      <c r="I259" s="237"/>
      <c r="J259" s="238">
        <f>ROUND(I259*H259,2)</f>
        <v>0</v>
      </c>
      <c r="K259" s="234" t="s">
        <v>190</v>
      </c>
      <c r="L259" s="47"/>
      <c r="M259" s="239" t="s">
        <v>1</v>
      </c>
      <c r="N259" s="240" t="s">
        <v>47</v>
      </c>
      <c r="O259" s="94"/>
      <c r="P259" s="241">
        <f>O259*H259</f>
        <v>0</v>
      </c>
      <c r="Q259" s="241">
        <v>0</v>
      </c>
      <c r="R259" s="241">
        <f>Q259*H259</f>
        <v>0</v>
      </c>
      <c r="S259" s="241">
        <v>0</v>
      </c>
      <c r="T259" s="242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43" t="s">
        <v>101</v>
      </c>
      <c r="AT259" s="243" t="s">
        <v>186</v>
      </c>
      <c r="AU259" s="243" t="s">
        <v>90</v>
      </c>
      <c r="AY259" s="19" t="s">
        <v>183</v>
      </c>
      <c r="BE259" s="244">
        <f>IF(N259="základní",J259,0)</f>
        <v>0</v>
      </c>
      <c r="BF259" s="244">
        <f>IF(N259="snížená",J259,0)</f>
        <v>0</v>
      </c>
      <c r="BG259" s="244">
        <f>IF(N259="zákl. přenesená",J259,0)</f>
        <v>0</v>
      </c>
      <c r="BH259" s="244">
        <f>IF(N259="sníž. přenesená",J259,0)</f>
        <v>0</v>
      </c>
      <c r="BI259" s="244">
        <f>IF(N259="nulová",J259,0)</f>
        <v>0</v>
      </c>
      <c r="BJ259" s="19" t="s">
        <v>86</v>
      </c>
      <c r="BK259" s="244">
        <f>ROUND(I259*H259,2)</f>
        <v>0</v>
      </c>
      <c r="BL259" s="19" t="s">
        <v>101</v>
      </c>
      <c r="BM259" s="243" t="s">
        <v>4403</v>
      </c>
    </row>
    <row r="260" s="2" customFormat="1">
      <c r="A260" s="41"/>
      <c r="B260" s="42"/>
      <c r="C260" s="43"/>
      <c r="D260" s="245" t="s">
        <v>192</v>
      </c>
      <c r="E260" s="43"/>
      <c r="F260" s="246" t="s">
        <v>1110</v>
      </c>
      <c r="G260" s="43"/>
      <c r="H260" s="43"/>
      <c r="I260" s="247"/>
      <c r="J260" s="43"/>
      <c r="K260" s="43"/>
      <c r="L260" s="47"/>
      <c r="M260" s="248"/>
      <c r="N260" s="249"/>
      <c r="O260" s="94"/>
      <c r="P260" s="94"/>
      <c r="Q260" s="94"/>
      <c r="R260" s="94"/>
      <c r="S260" s="94"/>
      <c r="T260" s="95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192</v>
      </c>
      <c r="AU260" s="19" t="s">
        <v>90</v>
      </c>
    </row>
    <row r="261" s="2" customFormat="1">
      <c r="A261" s="41"/>
      <c r="B261" s="42"/>
      <c r="C261" s="43"/>
      <c r="D261" s="250" t="s">
        <v>194</v>
      </c>
      <c r="E261" s="43"/>
      <c r="F261" s="251" t="s">
        <v>1111</v>
      </c>
      <c r="G261" s="43"/>
      <c r="H261" s="43"/>
      <c r="I261" s="247"/>
      <c r="J261" s="43"/>
      <c r="K261" s="43"/>
      <c r="L261" s="47"/>
      <c r="M261" s="248"/>
      <c r="N261" s="249"/>
      <c r="O261" s="94"/>
      <c r="P261" s="94"/>
      <c r="Q261" s="94"/>
      <c r="R261" s="94"/>
      <c r="S261" s="94"/>
      <c r="T261" s="95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194</v>
      </c>
      <c r="AU261" s="19" t="s">
        <v>90</v>
      </c>
    </row>
    <row r="262" s="13" customFormat="1">
      <c r="A262" s="13"/>
      <c r="B262" s="252"/>
      <c r="C262" s="253"/>
      <c r="D262" s="245" t="s">
        <v>196</v>
      </c>
      <c r="E262" s="254" t="s">
        <v>1</v>
      </c>
      <c r="F262" s="255" t="s">
        <v>4404</v>
      </c>
      <c r="G262" s="253"/>
      <c r="H262" s="254" t="s">
        <v>1</v>
      </c>
      <c r="I262" s="256"/>
      <c r="J262" s="253"/>
      <c r="K262" s="253"/>
      <c r="L262" s="257"/>
      <c r="M262" s="258"/>
      <c r="N262" s="259"/>
      <c r="O262" s="259"/>
      <c r="P262" s="259"/>
      <c r="Q262" s="259"/>
      <c r="R262" s="259"/>
      <c r="S262" s="259"/>
      <c r="T262" s="26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61" t="s">
        <v>196</v>
      </c>
      <c r="AU262" s="261" t="s">
        <v>90</v>
      </c>
      <c r="AV262" s="13" t="s">
        <v>86</v>
      </c>
      <c r="AW262" s="13" t="s">
        <v>38</v>
      </c>
      <c r="AX262" s="13" t="s">
        <v>82</v>
      </c>
      <c r="AY262" s="261" t="s">
        <v>183</v>
      </c>
    </row>
    <row r="263" s="14" customFormat="1">
      <c r="A263" s="14"/>
      <c r="B263" s="262"/>
      <c r="C263" s="263"/>
      <c r="D263" s="245" t="s">
        <v>196</v>
      </c>
      <c r="E263" s="264" t="s">
        <v>1</v>
      </c>
      <c r="F263" s="265" t="s">
        <v>4405</v>
      </c>
      <c r="G263" s="263"/>
      <c r="H263" s="266">
        <v>6.5679999999999996</v>
      </c>
      <c r="I263" s="267"/>
      <c r="J263" s="263"/>
      <c r="K263" s="263"/>
      <c r="L263" s="268"/>
      <c r="M263" s="269"/>
      <c r="N263" s="270"/>
      <c r="O263" s="270"/>
      <c r="P263" s="270"/>
      <c r="Q263" s="270"/>
      <c r="R263" s="270"/>
      <c r="S263" s="270"/>
      <c r="T263" s="271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72" t="s">
        <v>196</v>
      </c>
      <c r="AU263" s="272" t="s">
        <v>90</v>
      </c>
      <c r="AV263" s="14" t="s">
        <v>90</v>
      </c>
      <c r="AW263" s="14" t="s">
        <v>38</v>
      </c>
      <c r="AX263" s="14" t="s">
        <v>86</v>
      </c>
      <c r="AY263" s="272" t="s">
        <v>183</v>
      </c>
    </row>
    <row r="264" s="2" customFormat="1" ht="24.15" customHeight="1">
      <c r="A264" s="41"/>
      <c r="B264" s="42"/>
      <c r="C264" s="232" t="s">
        <v>512</v>
      </c>
      <c r="D264" s="232" t="s">
        <v>186</v>
      </c>
      <c r="E264" s="233" t="s">
        <v>1619</v>
      </c>
      <c r="F264" s="234" t="s">
        <v>1620</v>
      </c>
      <c r="G264" s="235" t="s">
        <v>209</v>
      </c>
      <c r="H264" s="236">
        <v>-4.1399999999999997</v>
      </c>
      <c r="I264" s="237"/>
      <c r="J264" s="238">
        <f>ROUND(I264*H264,2)</f>
        <v>0</v>
      </c>
      <c r="K264" s="234" t="s">
        <v>1</v>
      </c>
      <c r="L264" s="47"/>
      <c r="M264" s="239" t="s">
        <v>1</v>
      </c>
      <c r="N264" s="240" t="s">
        <v>47</v>
      </c>
      <c r="O264" s="94"/>
      <c r="P264" s="241">
        <f>O264*H264</f>
        <v>0</v>
      </c>
      <c r="Q264" s="241">
        <v>0</v>
      </c>
      <c r="R264" s="241">
        <f>Q264*H264</f>
        <v>0</v>
      </c>
      <c r="S264" s="241">
        <v>0</v>
      </c>
      <c r="T264" s="242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43" t="s">
        <v>101</v>
      </c>
      <c r="AT264" s="243" t="s">
        <v>186</v>
      </c>
      <c r="AU264" s="243" t="s">
        <v>90</v>
      </c>
      <c r="AY264" s="19" t="s">
        <v>183</v>
      </c>
      <c r="BE264" s="244">
        <f>IF(N264="základní",J264,0)</f>
        <v>0</v>
      </c>
      <c r="BF264" s="244">
        <f>IF(N264="snížená",J264,0)</f>
        <v>0</v>
      </c>
      <c r="BG264" s="244">
        <f>IF(N264="zákl. přenesená",J264,0)</f>
        <v>0</v>
      </c>
      <c r="BH264" s="244">
        <f>IF(N264="sníž. přenesená",J264,0)</f>
        <v>0</v>
      </c>
      <c r="BI264" s="244">
        <f>IF(N264="nulová",J264,0)</f>
        <v>0</v>
      </c>
      <c r="BJ264" s="19" t="s">
        <v>86</v>
      </c>
      <c r="BK264" s="244">
        <f>ROUND(I264*H264,2)</f>
        <v>0</v>
      </c>
      <c r="BL264" s="19" t="s">
        <v>101</v>
      </c>
      <c r="BM264" s="243" t="s">
        <v>4406</v>
      </c>
    </row>
    <row r="265" s="2" customFormat="1">
      <c r="A265" s="41"/>
      <c r="B265" s="42"/>
      <c r="C265" s="43"/>
      <c r="D265" s="245" t="s">
        <v>192</v>
      </c>
      <c r="E265" s="43"/>
      <c r="F265" s="246" t="s">
        <v>1622</v>
      </c>
      <c r="G265" s="43"/>
      <c r="H265" s="43"/>
      <c r="I265" s="247"/>
      <c r="J265" s="43"/>
      <c r="K265" s="43"/>
      <c r="L265" s="47"/>
      <c r="M265" s="248"/>
      <c r="N265" s="249"/>
      <c r="O265" s="94"/>
      <c r="P265" s="94"/>
      <c r="Q265" s="94"/>
      <c r="R265" s="94"/>
      <c r="S265" s="94"/>
      <c r="T265" s="95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19" t="s">
        <v>192</v>
      </c>
      <c r="AU265" s="19" t="s">
        <v>90</v>
      </c>
    </row>
    <row r="266" s="13" customFormat="1">
      <c r="A266" s="13"/>
      <c r="B266" s="252"/>
      <c r="C266" s="253"/>
      <c r="D266" s="245" t="s">
        <v>196</v>
      </c>
      <c r="E266" s="254" t="s">
        <v>1</v>
      </c>
      <c r="F266" s="255" t="s">
        <v>4407</v>
      </c>
      <c r="G266" s="253"/>
      <c r="H266" s="254" t="s">
        <v>1</v>
      </c>
      <c r="I266" s="256"/>
      <c r="J266" s="253"/>
      <c r="K266" s="253"/>
      <c r="L266" s="257"/>
      <c r="M266" s="258"/>
      <c r="N266" s="259"/>
      <c r="O266" s="259"/>
      <c r="P266" s="259"/>
      <c r="Q266" s="259"/>
      <c r="R266" s="259"/>
      <c r="S266" s="259"/>
      <c r="T266" s="26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61" t="s">
        <v>196</v>
      </c>
      <c r="AU266" s="261" t="s">
        <v>90</v>
      </c>
      <c r="AV266" s="13" t="s">
        <v>86</v>
      </c>
      <c r="AW266" s="13" t="s">
        <v>38</v>
      </c>
      <c r="AX266" s="13" t="s">
        <v>82</v>
      </c>
      <c r="AY266" s="261" t="s">
        <v>183</v>
      </c>
    </row>
    <row r="267" s="14" customFormat="1">
      <c r="A267" s="14"/>
      <c r="B267" s="262"/>
      <c r="C267" s="263"/>
      <c r="D267" s="245" t="s">
        <v>196</v>
      </c>
      <c r="E267" s="264" t="s">
        <v>1</v>
      </c>
      <c r="F267" s="265" t="s">
        <v>4408</v>
      </c>
      <c r="G267" s="263"/>
      <c r="H267" s="266">
        <v>-4.1399999999999997</v>
      </c>
      <c r="I267" s="267"/>
      <c r="J267" s="263"/>
      <c r="K267" s="263"/>
      <c r="L267" s="268"/>
      <c r="M267" s="269"/>
      <c r="N267" s="270"/>
      <c r="O267" s="270"/>
      <c r="P267" s="270"/>
      <c r="Q267" s="270"/>
      <c r="R267" s="270"/>
      <c r="S267" s="270"/>
      <c r="T267" s="27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72" t="s">
        <v>196</v>
      </c>
      <c r="AU267" s="272" t="s">
        <v>90</v>
      </c>
      <c r="AV267" s="14" t="s">
        <v>90</v>
      </c>
      <c r="AW267" s="14" t="s">
        <v>38</v>
      </c>
      <c r="AX267" s="14" t="s">
        <v>86</v>
      </c>
      <c r="AY267" s="272" t="s">
        <v>183</v>
      </c>
    </row>
    <row r="268" s="2" customFormat="1" ht="21.75" customHeight="1">
      <c r="A268" s="41"/>
      <c r="B268" s="42"/>
      <c r="C268" s="232" t="s">
        <v>518</v>
      </c>
      <c r="D268" s="232" t="s">
        <v>186</v>
      </c>
      <c r="E268" s="233" t="s">
        <v>4409</v>
      </c>
      <c r="F268" s="234" t="s">
        <v>1626</v>
      </c>
      <c r="G268" s="235" t="s">
        <v>209</v>
      </c>
      <c r="H268" s="236">
        <v>4.1399999999999997</v>
      </c>
      <c r="I268" s="237"/>
      <c r="J268" s="238">
        <f>ROUND(I268*H268,2)</f>
        <v>0</v>
      </c>
      <c r="K268" s="234" t="s">
        <v>1</v>
      </c>
      <c r="L268" s="47"/>
      <c r="M268" s="239" t="s">
        <v>1</v>
      </c>
      <c r="N268" s="240" t="s">
        <v>47</v>
      </c>
      <c r="O268" s="94"/>
      <c r="P268" s="241">
        <f>O268*H268</f>
        <v>0</v>
      </c>
      <c r="Q268" s="241">
        <v>0</v>
      </c>
      <c r="R268" s="241">
        <f>Q268*H268</f>
        <v>0</v>
      </c>
      <c r="S268" s="241">
        <v>0</v>
      </c>
      <c r="T268" s="242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43" t="s">
        <v>101</v>
      </c>
      <c r="AT268" s="243" t="s">
        <v>186</v>
      </c>
      <c r="AU268" s="243" t="s">
        <v>90</v>
      </c>
      <c r="AY268" s="19" t="s">
        <v>183</v>
      </c>
      <c r="BE268" s="244">
        <f>IF(N268="základní",J268,0)</f>
        <v>0</v>
      </c>
      <c r="BF268" s="244">
        <f>IF(N268="snížená",J268,0)</f>
        <v>0</v>
      </c>
      <c r="BG268" s="244">
        <f>IF(N268="zákl. přenesená",J268,0)</f>
        <v>0</v>
      </c>
      <c r="BH268" s="244">
        <f>IF(N268="sníž. přenesená",J268,0)</f>
        <v>0</v>
      </c>
      <c r="BI268" s="244">
        <f>IF(N268="nulová",J268,0)</f>
        <v>0</v>
      </c>
      <c r="BJ268" s="19" t="s">
        <v>86</v>
      </c>
      <c r="BK268" s="244">
        <f>ROUND(I268*H268,2)</f>
        <v>0</v>
      </c>
      <c r="BL268" s="19" t="s">
        <v>101</v>
      </c>
      <c r="BM268" s="243" t="s">
        <v>4410</v>
      </c>
    </row>
    <row r="269" s="2" customFormat="1">
      <c r="A269" s="41"/>
      <c r="B269" s="42"/>
      <c r="C269" s="43"/>
      <c r="D269" s="245" t="s">
        <v>192</v>
      </c>
      <c r="E269" s="43"/>
      <c r="F269" s="246" t="s">
        <v>1626</v>
      </c>
      <c r="G269" s="43"/>
      <c r="H269" s="43"/>
      <c r="I269" s="247"/>
      <c r="J269" s="43"/>
      <c r="K269" s="43"/>
      <c r="L269" s="47"/>
      <c r="M269" s="248"/>
      <c r="N269" s="249"/>
      <c r="O269" s="94"/>
      <c r="P269" s="94"/>
      <c r="Q269" s="94"/>
      <c r="R269" s="94"/>
      <c r="S269" s="94"/>
      <c r="T269" s="95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192</v>
      </c>
      <c r="AU269" s="19" t="s">
        <v>90</v>
      </c>
    </row>
    <row r="270" s="13" customFormat="1">
      <c r="A270" s="13"/>
      <c r="B270" s="252"/>
      <c r="C270" s="253"/>
      <c r="D270" s="245" t="s">
        <v>196</v>
      </c>
      <c r="E270" s="254" t="s">
        <v>1</v>
      </c>
      <c r="F270" s="255" t="s">
        <v>4411</v>
      </c>
      <c r="G270" s="253"/>
      <c r="H270" s="254" t="s">
        <v>1</v>
      </c>
      <c r="I270" s="256"/>
      <c r="J270" s="253"/>
      <c r="K270" s="253"/>
      <c r="L270" s="257"/>
      <c r="M270" s="258"/>
      <c r="N270" s="259"/>
      <c r="O270" s="259"/>
      <c r="P270" s="259"/>
      <c r="Q270" s="259"/>
      <c r="R270" s="259"/>
      <c r="S270" s="259"/>
      <c r="T270" s="26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61" t="s">
        <v>196</v>
      </c>
      <c r="AU270" s="261" t="s">
        <v>90</v>
      </c>
      <c r="AV270" s="13" t="s">
        <v>86</v>
      </c>
      <c r="AW270" s="13" t="s">
        <v>38</v>
      </c>
      <c r="AX270" s="13" t="s">
        <v>82</v>
      </c>
      <c r="AY270" s="261" t="s">
        <v>183</v>
      </c>
    </row>
    <row r="271" s="14" customFormat="1">
      <c r="A271" s="14"/>
      <c r="B271" s="262"/>
      <c r="C271" s="263"/>
      <c r="D271" s="245" t="s">
        <v>196</v>
      </c>
      <c r="E271" s="264" t="s">
        <v>1</v>
      </c>
      <c r="F271" s="265" t="s">
        <v>4412</v>
      </c>
      <c r="G271" s="263"/>
      <c r="H271" s="266">
        <v>4.1399999999999997</v>
      </c>
      <c r="I271" s="267"/>
      <c r="J271" s="263"/>
      <c r="K271" s="263"/>
      <c r="L271" s="268"/>
      <c r="M271" s="269"/>
      <c r="N271" s="270"/>
      <c r="O271" s="270"/>
      <c r="P271" s="270"/>
      <c r="Q271" s="270"/>
      <c r="R271" s="270"/>
      <c r="S271" s="270"/>
      <c r="T271" s="27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72" t="s">
        <v>196</v>
      </c>
      <c r="AU271" s="272" t="s">
        <v>90</v>
      </c>
      <c r="AV271" s="14" t="s">
        <v>90</v>
      </c>
      <c r="AW271" s="14" t="s">
        <v>38</v>
      </c>
      <c r="AX271" s="14" t="s">
        <v>86</v>
      </c>
      <c r="AY271" s="272" t="s">
        <v>183</v>
      </c>
    </row>
    <row r="272" s="2" customFormat="1" ht="24.15" customHeight="1">
      <c r="A272" s="41"/>
      <c r="B272" s="42"/>
      <c r="C272" s="232" t="s">
        <v>524</v>
      </c>
      <c r="D272" s="232" t="s">
        <v>186</v>
      </c>
      <c r="E272" s="233" t="s">
        <v>3015</v>
      </c>
      <c r="F272" s="234" t="s">
        <v>3016</v>
      </c>
      <c r="G272" s="235" t="s">
        <v>189</v>
      </c>
      <c r="H272" s="236">
        <v>81.5</v>
      </c>
      <c r="I272" s="237"/>
      <c r="J272" s="238">
        <f>ROUND(I272*H272,2)</f>
        <v>0</v>
      </c>
      <c r="K272" s="234" t="s">
        <v>190</v>
      </c>
      <c r="L272" s="47"/>
      <c r="M272" s="239" t="s">
        <v>1</v>
      </c>
      <c r="N272" s="240" t="s">
        <v>47</v>
      </c>
      <c r="O272" s="94"/>
      <c r="P272" s="241">
        <f>O272*H272</f>
        <v>0</v>
      </c>
      <c r="Q272" s="241">
        <v>0</v>
      </c>
      <c r="R272" s="241">
        <f>Q272*H272</f>
        <v>0</v>
      </c>
      <c r="S272" s="241">
        <v>0.17000000000000001</v>
      </c>
      <c r="T272" s="242">
        <f>S272*H272</f>
        <v>13.855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43" t="s">
        <v>101</v>
      </c>
      <c r="AT272" s="243" t="s">
        <v>186</v>
      </c>
      <c r="AU272" s="243" t="s">
        <v>90</v>
      </c>
      <c r="AY272" s="19" t="s">
        <v>183</v>
      </c>
      <c r="BE272" s="244">
        <f>IF(N272="základní",J272,0)</f>
        <v>0</v>
      </c>
      <c r="BF272" s="244">
        <f>IF(N272="snížená",J272,0)</f>
        <v>0</v>
      </c>
      <c r="BG272" s="244">
        <f>IF(N272="zákl. přenesená",J272,0)</f>
        <v>0</v>
      </c>
      <c r="BH272" s="244">
        <f>IF(N272="sníž. přenesená",J272,0)</f>
        <v>0</v>
      </c>
      <c r="BI272" s="244">
        <f>IF(N272="nulová",J272,0)</f>
        <v>0</v>
      </c>
      <c r="BJ272" s="19" t="s">
        <v>86</v>
      </c>
      <c r="BK272" s="244">
        <f>ROUND(I272*H272,2)</f>
        <v>0</v>
      </c>
      <c r="BL272" s="19" t="s">
        <v>101</v>
      </c>
      <c r="BM272" s="243" t="s">
        <v>4413</v>
      </c>
    </row>
    <row r="273" s="2" customFormat="1">
      <c r="A273" s="41"/>
      <c r="B273" s="42"/>
      <c r="C273" s="43"/>
      <c r="D273" s="245" t="s">
        <v>192</v>
      </c>
      <c r="E273" s="43"/>
      <c r="F273" s="246" t="s">
        <v>3018</v>
      </c>
      <c r="G273" s="43"/>
      <c r="H273" s="43"/>
      <c r="I273" s="247"/>
      <c r="J273" s="43"/>
      <c r="K273" s="43"/>
      <c r="L273" s="47"/>
      <c r="M273" s="248"/>
      <c r="N273" s="249"/>
      <c r="O273" s="94"/>
      <c r="P273" s="94"/>
      <c r="Q273" s="94"/>
      <c r="R273" s="94"/>
      <c r="S273" s="94"/>
      <c r="T273" s="95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19" t="s">
        <v>192</v>
      </c>
      <c r="AU273" s="19" t="s">
        <v>90</v>
      </c>
    </row>
    <row r="274" s="2" customFormat="1">
      <c r="A274" s="41"/>
      <c r="B274" s="42"/>
      <c r="C274" s="43"/>
      <c r="D274" s="250" t="s">
        <v>194</v>
      </c>
      <c r="E274" s="43"/>
      <c r="F274" s="251" t="s">
        <v>3019</v>
      </c>
      <c r="G274" s="43"/>
      <c r="H274" s="43"/>
      <c r="I274" s="247"/>
      <c r="J274" s="43"/>
      <c r="K274" s="43"/>
      <c r="L274" s="47"/>
      <c r="M274" s="248"/>
      <c r="N274" s="249"/>
      <c r="O274" s="94"/>
      <c r="P274" s="94"/>
      <c r="Q274" s="94"/>
      <c r="R274" s="94"/>
      <c r="S274" s="94"/>
      <c r="T274" s="95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19" t="s">
        <v>194</v>
      </c>
      <c r="AU274" s="19" t="s">
        <v>90</v>
      </c>
    </row>
    <row r="275" s="13" customFormat="1">
      <c r="A275" s="13"/>
      <c r="B275" s="252"/>
      <c r="C275" s="253"/>
      <c r="D275" s="245" t="s">
        <v>196</v>
      </c>
      <c r="E275" s="254" t="s">
        <v>1</v>
      </c>
      <c r="F275" s="255" t="s">
        <v>4414</v>
      </c>
      <c r="G275" s="253"/>
      <c r="H275" s="254" t="s">
        <v>1</v>
      </c>
      <c r="I275" s="256"/>
      <c r="J275" s="253"/>
      <c r="K275" s="253"/>
      <c r="L275" s="257"/>
      <c r="M275" s="258"/>
      <c r="N275" s="259"/>
      <c r="O275" s="259"/>
      <c r="P275" s="259"/>
      <c r="Q275" s="259"/>
      <c r="R275" s="259"/>
      <c r="S275" s="259"/>
      <c r="T275" s="26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1" t="s">
        <v>196</v>
      </c>
      <c r="AU275" s="261" t="s">
        <v>90</v>
      </c>
      <c r="AV275" s="13" t="s">
        <v>86</v>
      </c>
      <c r="AW275" s="13" t="s">
        <v>38</v>
      </c>
      <c r="AX275" s="13" t="s">
        <v>82</v>
      </c>
      <c r="AY275" s="261" t="s">
        <v>183</v>
      </c>
    </row>
    <row r="276" s="14" customFormat="1">
      <c r="A276" s="14"/>
      <c r="B276" s="262"/>
      <c r="C276" s="263"/>
      <c r="D276" s="245" t="s">
        <v>196</v>
      </c>
      <c r="E276" s="264" t="s">
        <v>1</v>
      </c>
      <c r="F276" s="265" t="s">
        <v>4415</v>
      </c>
      <c r="G276" s="263"/>
      <c r="H276" s="266">
        <v>35.100000000000001</v>
      </c>
      <c r="I276" s="267"/>
      <c r="J276" s="263"/>
      <c r="K276" s="263"/>
      <c r="L276" s="268"/>
      <c r="M276" s="269"/>
      <c r="N276" s="270"/>
      <c r="O276" s="270"/>
      <c r="P276" s="270"/>
      <c r="Q276" s="270"/>
      <c r="R276" s="270"/>
      <c r="S276" s="270"/>
      <c r="T276" s="27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72" t="s">
        <v>196</v>
      </c>
      <c r="AU276" s="272" t="s">
        <v>90</v>
      </c>
      <c r="AV276" s="14" t="s">
        <v>90</v>
      </c>
      <c r="AW276" s="14" t="s">
        <v>38</v>
      </c>
      <c r="AX276" s="14" t="s">
        <v>82</v>
      </c>
      <c r="AY276" s="272" t="s">
        <v>183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4416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90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4" customFormat="1">
      <c r="A278" s="14"/>
      <c r="B278" s="262"/>
      <c r="C278" s="263"/>
      <c r="D278" s="245" t="s">
        <v>196</v>
      </c>
      <c r="E278" s="264" t="s">
        <v>1</v>
      </c>
      <c r="F278" s="265" t="s">
        <v>4400</v>
      </c>
      <c r="G278" s="263"/>
      <c r="H278" s="266">
        <v>18.5</v>
      </c>
      <c r="I278" s="267"/>
      <c r="J278" s="263"/>
      <c r="K278" s="263"/>
      <c r="L278" s="268"/>
      <c r="M278" s="269"/>
      <c r="N278" s="270"/>
      <c r="O278" s="270"/>
      <c r="P278" s="270"/>
      <c r="Q278" s="270"/>
      <c r="R278" s="270"/>
      <c r="S278" s="270"/>
      <c r="T278" s="27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2" t="s">
        <v>196</v>
      </c>
      <c r="AU278" s="272" t="s">
        <v>90</v>
      </c>
      <c r="AV278" s="14" t="s">
        <v>90</v>
      </c>
      <c r="AW278" s="14" t="s">
        <v>38</v>
      </c>
      <c r="AX278" s="14" t="s">
        <v>82</v>
      </c>
      <c r="AY278" s="272" t="s">
        <v>183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4417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4418</v>
      </c>
      <c r="G280" s="263"/>
      <c r="H280" s="266">
        <v>27.899999999999999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90</v>
      </c>
      <c r="AV280" s="14" t="s">
        <v>90</v>
      </c>
      <c r="AW280" s="14" t="s">
        <v>38</v>
      </c>
      <c r="AX280" s="14" t="s">
        <v>82</v>
      </c>
      <c r="AY280" s="272" t="s">
        <v>183</v>
      </c>
    </row>
    <row r="281" s="15" customFormat="1">
      <c r="A281" s="15"/>
      <c r="B281" s="284"/>
      <c r="C281" s="285"/>
      <c r="D281" s="245" t="s">
        <v>196</v>
      </c>
      <c r="E281" s="286" t="s">
        <v>1</v>
      </c>
      <c r="F281" s="287" t="s">
        <v>238</v>
      </c>
      <c r="G281" s="285"/>
      <c r="H281" s="288">
        <v>81.5</v>
      </c>
      <c r="I281" s="289"/>
      <c r="J281" s="285"/>
      <c r="K281" s="285"/>
      <c r="L281" s="290"/>
      <c r="M281" s="291"/>
      <c r="N281" s="292"/>
      <c r="O281" s="292"/>
      <c r="P281" s="292"/>
      <c r="Q281" s="292"/>
      <c r="R281" s="292"/>
      <c r="S281" s="292"/>
      <c r="T281" s="29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4" t="s">
        <v>196</v>
      </c>
      <c r="AU281" s="294" t="s">
        <v>90</v>
      </c>
      <c r="AV281" s="15" t="s">
        <v>101</v>
      </c>
      <c r="AW281" s="15" t="s">
        <v>38</v>
      </c>
      <c r="AX281" s="15" t="s">
        <v>86</v>
      </c>
      <c r="AY281" s="294" t="s">
        <v>183</v>
      </c>
    </row>
    <row r="282" s="2" customFormat="1" ht="21.75" customHeight="1">
      <c r="A282" s="41"/>
      <c r="B282" s="42"/>
      <c r="C282" s="232" t="s">
        <v>529</v>
      </c>
      <c r="D282" s="232" t="s">
        <v>186</v>
      </c>
      <c r="E282" s="233" t="s">
        <v>519</v>
      </c>
      <c r="F282" s="234" t="s">
        <v>520</v>
      </c>
      <c r="G282" s="235" t="s">
        <v>209</v>
      </c>
      <c r="H282" s="236">
        <v>13.795999999999999</v>
      </c>
      <c r="I282" s="237"/>
      <c r="J282" s="238">
        <f>ROUND(I282*H282,2)</f>
        <v>0</v>
      </c>
      <c r="K282" s="234" t="s">
        <v>190</v>
      </c>
      <c r="L282" s="47"/>
      <c r="M282" s="239" t="s">
        <v>1</v>
      </c>
      <c r="N282" s="240" t="s">
        <v>47</v>
      </c>
      <c r="O282" s="94"/>
      <c r="P282" s="241">
        <f>O282*H282</f>
        <v>0</v>
      </c>
      <c r="Q282" s="241">
        <v>0</v>
      </c>
      <c r="R282" s="241">
        <f>Q282*H282</f>
        <v>0</v>
      </c>
      <c r="S282" s="241">
        <v>0</v>
      </c>
      <c r="T282" s="242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43" t="s">
        <v>101</v>
      </c>
      <c r="AT282" s="243" t="s">
        <v>186</v>
      </c>
      <c r="AU282" s="243" t="s">
        <v>90</v>
      </c>
      <c r="AY282" s="19" t="s">
        <v>183</v>
      </c>
      <c r="BE282" s="244">
        <f>IF(N282="základní",J282,0)</f>
        <v>0</v>
      </c>
      <c r="BF282" s="244">
        <f>IF(N282="snížená",J282,0)</f>
        <v>0</v>
      </c>
      <c r="BG282" s="244">
        <f>IF(N282="zákl. přenesená",J282,0)</f>
        <v>0</v>
      </c>
      <c r="BH282" s="244">
        <f>IF(N282="sníž. přenesená",J282,0)</f>
        <v>0</v>
      </c>
      <c r="BI282" s="244">
        <f>IF(N282="nulová",J282,0)</f>
        <v>0</v>
      </c>
      <c r="BJ282" s="19" t="s">
        <v>86</v>
      </c>
      <c r="BK282" s="244">
        <f>ROUND(I282*H282,2)</f>
        <v>0</v>
      </c>
      <c r="BL282" s="19" t="s">
        <v>101</v>
      </c>
      <c r="BM282" s="243" t="s">
        <v>4419</v>
      </c>
    </row>
    <row r="283" s="2" customFormat="1">
      <c r="A283" s="41"/>
      <c r="B283" s="42"/>
      <c r="C283" s="43"/>
      <c r="D283" s="245" t="s">
        <v>192</v>
      </c>
      <c r="E283" s="43"/>
      <c r="F283" s="246" t="s">
        <v>522</v>
      </c>
      <c r="G283" s="43"/>
      <c r="H283" s="43"/>
      <c r="I283" s="247"/>
      <c r="J283" s="43"/>
      <c r="K283" s="43"/>
      <c r="L283" s="47"/>
      <c r="M283" s="248"/>
      <c r="N283" s="249"/>
      <c r="O283" s="94"/>
      <c r="P283" s="94"/>
      <c r="Q283" s="94"/>
      <c r="R283" s="94"/>
      <c r="S283" s="94"/>
      <c r="T283" s="95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192</v>
      </c>
      <c r="AU283" s="19" t="s">
        <v>90</v>
      </c>
    </row>
    <row r="284" s="2" customFormat="1">
      <c r="A284" s="41"/>
      <c r="B284" s="42"/>
      <c r="C284" s="43"/>
      <c r="D284" s="250" t="s">
        <v>194</v>
      </c>
      <c r="E284" s="43"/>
      <c r="F284" s="251" t="s">
        <v>523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194</v>
      </c>
      <c r="AU284" s="19" t="s">
        <v>90</v>
      </c>
    </row>
    <row r="285" s="13" customFormat="1">
      <c r="A285" s="13"/>
      <c r="B285" s="252"/>
      <c r="C285" s="253"/>
      <c r="D285" s="245" t="s">
        <v>196</v>
      </c>
      <c r="E285" s="254" t="s">
        <v>1</v>
      </c>
      <c r="F285" s="255" t="s">
        <v>4414</v>
      </c>
      <c r="G285" s="253"/>
      <c r="H285" s="254" t="s">
        <v>1</v>
      </c>
      <c r="I285" s="256"/>
      <c r="J285" s="253"/>
      <c r="K285" s="253"/>
      <c r="L285" s="257"/>
      <c r="M285" s="258"/>
      <c r="N285" s="259"/>
      <c r="O285" s="259"/>
      <c r="P285" s="259"/>
      <c r="Q285" s="259"/>
      <c r="R285" s="259"/>
      <c r="S285" s="259"/>
      <c r="T285" s="26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1" t="s">
        <v>196</v>
      </c>
      <c r="AU285" s="261" t="s">
        <v>90</v>
      </c>
      <c r="AV285" s="13" t="s">
        <v>86</v>
      </c>
      <c r="AW285" s="13" t="s">
        <v>38</v>
      </c>
      <c r="AX285" s="13" t="s">
        <v>82</v>
      </c>
      <c r="AY285" s="261" t="s">
        <v>183</v>
      </c>
    </row>
    <row r="286" s="14" customFormat="1">
      <c r="A286" s="14"/>
      <c r="B286" s="262"/>
      <c r="C286" s="263"/>
      <c r="D286" s="245" t="s">
        <v>196</v>
      </c>
      <c r="E286" s="264" t="s">
        <v>1</v>
      </c>
      <c r="F286" s="265" t="s">
        <v>4415</v>
      </c>
      <c r="G286" s="263"/>
      <c r="H286" s="266">
        <v>35.100000000000001</v>
      </c>
      <c r="I286" s="267"/>
      <c r="J286" s="263"/>
      <c r="K286" s="263"/>
      <c r="L286" s="268"/>
      <c r="M286" s="269"/>
      <c r="N286" s="270"/>
      <c r="O286" s="270"/>
      <c r="P286" s="270"/>
      <c r="Q286" s="270"/>
      <c r="R286" s="270"/>
      <c r="S286" s="270"/>
      <c r="T286" s="27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2" t="s">
        <v>196</v>
      </c>
      <c r="AU286" s="272" t="s">
        <v>90</v>
      </c>
      <c r="AV286" s="14" t="s">
        <v>90</v>
      </c>
      <c r="AW286" s="14" t="s">
        <v>38</v>
      </c>
      <c r="AX286" s="14" t="s">
        <v>82</v>
      </c>
      <c r="AY286" s="272" t="s">
        <v>183</v>
      </c>
    </row>
    <row r="287" s="13" customFormat="1">
      <c r="A287" s="13"/>
      <c r="B287" s="252"/>
      <c r="C287" s="253"/>
      <c r="D287" s="245" t="s">
        <v>196</v>
      </c>
      <c r="E287" s="254" t="s">
        <v>1</v>
      </c>
      <c r="F287" s="255" t="s">
        <v>4416</v>
      </c>
      <c r="G287" s="253"/>
      <c r="H287" s="254" t="s">
        <v>1</v>
      </c>
      <c r="I287" s="256"/>
      <c r="J287" s="253"/>
      <c r="K287" s="253"/>
      <c r="L287" s="257"/>
      <c r="M287" s="258"/>
      <c r="N287" s="259"/>
      <c r="O287" s="259"/>
      <c r="P287" s="259"/>
      <c r="Q287" s="259"/>
      <c r="R287" s="259"/>
      <c r="S287" s="259"/>
      <c r="T287" s="26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1" t="s">
        <v>196</v>
      </c>
      <c r="AU287" s="261" t="s">
        <v>90</v>
      </c>
      <c r="AV287" s="13" t="s">
        <v>86</v>
      </c>
      <c r="AW287" s="13" t="s">
        <v>38</v>
      </c>
      <c r="AX287" s="13" t="s">
        <v>82</v>
      </c>
      <c r="AY287" s="261" t="s">
        <v>183</v>
      </c>
    </row>
    <row r="288" s="14" customFormat="1">
      <c r="A288" s="14"/>
      <c r="B288" s="262"/>
      <c r="C288" s="263"/>
      <c r="D288" s="245" t="s">
        <v>196</v>
      </c>
      <c r="E288" s="264" t="s">
        <v>1</v>
      </c>
      <c r="F288" s="265" t="s">
        <v>4400</v>
      </c>
      <c r="G288" s="263"/>
      <c r="H288" s="266">
        <v>18.5</v>
      </c>
      <c r="I288" s="267"/>
      <c r="J288" s="263"/>
      <c r="K288" s="263"/>
      <c r="L288" s="268"/>
      <c r="M288" s="269"/>
      <c r="N288" s="270"/>
      <c r="O288" s="270"/>
      <c r="P288" s="270"/>
      <c r="Q288" s="270"/>
      <c r="R288" s="270"/>
      <c r="S288" s="270"/>
      <c r="T288" s="27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72" t="s">
        <v>196</v>
      </c>
      <c r="AU288" s="272" t="s">
        <v>90</v>
      </c>
      <c r="AV288" s="14" t="s">
        <v>90</v>
      </c>
      <c r="AW288" s="14" t="s">
        <v>38</v>
      </c>
      <c r="AX288" s="14" t="s">
        <v>82</v>
      </c>
      <c r="AY288" s="272" t="s">
        <v>183</v>
      </c>
    </row>
    <row r="289" s="13" customFormat="1">
      <c r="A289" s="13"/>
      <c r="B289" s="252"/>
      <c r="C289" s="253"/>
      <c r="D289" s="245" t="s">
        <v>196</v>
      </c>
      <c r="E289" s="254" t="s">
        <v>1</v>
      </c>
      <c r="F289" s="255" t="s">
        <v>4417</v>
      </c>
      <c r="G289" s="253"/>
      <c r="H289" s="254" t="s">
        <v>1</v>
      </c>
      <c r="I289" s="256"/>
      <c r="J289" s="253"/>
      <c r="K289" s="253"/>
      <c r="L289" s="257"/>
      <c r="M289" s="258"/>
      <c r="N289" s="259"/>
      <c r="O289" s="259"/>
      <c r="P289" s="259"/>
      <c r="Q289" s="259"/>
      <c r="R289" s="259"/>
      <c r="S289" s="259"/>
      <c r="T289" s="26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61" t="s">
        <v>196</v>
      </c>
      <c r="AU289" s="261" t="s">
        <v>90</v>
      </c>
      <c r="AV289" s="13" t="s">
        <v>86</v>
      </c>
      <c r="AW289" s="13" t="s">
        <v>38</v>
      </c>
      <c r="AX289" s="13" t="s">
        <v>82</v>
      </c>
      <c r="AY289" s="261" t="s">
        <v>183</v>
      </c>
    </row>
    <row r="290" s="14" customFormat="1">
      <c r="A290" s="14"/>
      <c r="B290" s="262"/>
      <c r="C290" s="263"/>
      <c r="D290" s="245" t="s">
        <v>196</v>
      </c>
      <c r="E290" s="264" t="s">
        <v>1</v>
      </c>
      <c r="F290" s="265" t="s">
        <v>4418</v>
      </c>
      <c r="G290" s="263"/>
      <c r="H290" s="266">
        <v>27.899999999999999</v>
      </c>
      <c r="I290" s="267"/>
      <c r="J290" s="263"/>
      <c r="K290" s="263"/>
      <c r="L290" s="268"/>
      <c r="M290" s="269"/>
      <c r="N290" s="270"/>
      <c r="O290" s="270"/>
      <c r="P290" s="270"/>
      <c r="Q290" s="270"/>
      <c r="R290" s="270"/>
      <c r="S290" s="270"/>
      <c r="T290" s="27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72" t="s">
        <v>196</v>
      </c>
      <c r="AU290" s="272" t="s">
        <v>90</v>
      </c>
      <c r="AV290" s="14" t="s">
        <v>90</v>
      </c>
      <c r="AW290" s="14" t="s">
        <v>38</v>
      </c>
      <c r="AX290" s="14" t="s">
        <v>82</v>
      </c>
      <c r="AY290" s="272" t="s">
        <v>183</v>
      </c>
    </row>
    <row r="291" s="16" customFormat="1">
      <c r="A291" s="16"/>
      <c r="B291" s="303"/>
      <c r="C291" s="304"/>
      <c r="D291" s="245" t="s">
        <v>196</v>
      </c>
      <c r="E291" s="305" t="s">
        <v>1</v>
      </c>
      <c r="F291" s="306" t="s">
        <v>1300</v>
      </c>
      <c r="G291" s="304"/>
      <c r="H291" s="307">
        <v>81.5</v>
      </c>
      <c r="I291" s="308"/>
      <c r="J291" s="304"/>
      <c r="K291" s="304"/>
      <c r="L291" s="309"/>
      <c r="M291" s="310"/>
      <c r="N291" s="311"/>
      <c r="O291" s="311"/>
      <c r="P291" s="311"/>
      <c r="Q291" s="311"/>
      <c r="R291" s="311"/>
      <c r="S291" s="311"/>
      <c r="T291" s="312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T291" s="313" t="s">
        <v>196</v>
      </c>
      <c r="AU291" s="313" t="s">
        <v>90</v>
      </c>
      <c r="AV291" s="16" t="s">
        <v>98</v>
      </c>
      <c r="AW291" s="16" t="s">
        <v>38</v>
      </c>
      <c r="AX291" s="16" t="s">
        <v>82</v>
      </c>
      <c r="AY291" s="313" t="s">
        <v>183</v>
      </c>
    </row>
    <row r="292" s="14" customFormat="1">
      <c r="A292" s="14"/>
      <c r="B292" s="262"/>
      <c r="C292" s="263"/>
      <c r="D292" s="245" t="s">
        <v>196</v>
      </c>
      <c r="E292" s="264" t="s">
        <v>1</v>
      </c>
      <c r="F292" s="265" t="s">
        <v>4420</v>
      </c>
      <c r="G292" s="263"/>
      <c r="H292" s="266">
        <v>13.795999999999999</v>
      </c>
      <c r="I292" s="267"/>
      <c r="J292" s="263"/>
      <c r="K292" s="263"/>
      <c r="L292" s="268"/>
      <c r="M292" s="269"/>
      <c r="N292" s="270"/>
      <c r="O292" s="270"/>
      <c r="P292" s="270"/>
      <c r="Q292" s="270"/>
      <c r="R292" s="270"/>
      <c r="S292" s="270"/>
      <c r="T292" s="27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2" t="s">
        <v>196</v>
      </c>
      <c r="AU292" s="272" t="s">
        <v>90</v>
      </c>
      <c r="AV292" s="14" t="s">
        <v>90</v>
      </c>
      <c r="AW292" s="14" t="s">
        <v>38</v>
      </c>
      <c r="AX292" s="14" t="s">
        <v>86</v>
      </c>
      <c r="AY292" s="272" t="s">
        <v>183</v>
      </c>
    </row>
    <row r="293" s="2" customFormat="1" ht="24.15" customHeight="1">
      <c r="A293" s="41"/>
      <c r="B293" s="42"/>
      <c r="C293" s="232" t="s">
        <v>531</v>
      </c>
      <c r="D293" s="232" t="s">
        <v>186</v>
      </c>
      <c r="E293" s="233" t="s">
        <v>525</v>
      </c>
      <c r="F293" s="234" t="s">
        <v>526</v>
      </c>
      <c r="G293" s="235" t="s">
        <v>209</v>
      </c>
      <c r="H293" s="236">
        <v>262.11500000000001</v>
      </c>
      <c r="I293" s="237"/>
      <c r="J293" s="238">
        <f>ROUND(I293*H293,2)</f>
        <v>0</v>
      </c>
      <c r="K293" s="234" t="s">
        <v>190</v>
      </c>
      <c r="L293" s="47"/>
      <c r="M293" s="239" t="s">
        <v>1</v>
      </c>
      <c r="N293" s="240" t="s">
        <v>47</v>
      </c>
      <c r="O293" s="94"/>
      <c r="P293" s="241">
        <f>O293*H293</f>
        <v>0</v>
      </c>
      <c r="Q293" s="241">
        <v>0</v>
      </c>
      <c r="R293" s="241">
        <f>Q293*H293</f>
        <v>0</v>
      </c>
      <c r="S293" s="241">
        <v>0</v>
      </c>
      <c r="T293" s="242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43" t="s">
        <v>101</v>
      </c>
      <c r="AT293" s="243" t="s">
        <v>186</v>
      </c>
      <c r="AU293" s="243" t="s">
        <v>90</v>
      </c>
      <c r="AY293" s="19" t="s">
        <v>183</v>
      </c>
      <c r="BE293" s="244">
        <f>IF(N293="základní",J293,0)</f>
        <v>0</v>
      </c>
      <c r="BF293" s="244">
        <f>IF(N293="snížená",J293,0)</f>
        <v>0</v>
      </c>
      <c r="BG293" s="244">
        <f>IF(N293="zákl. přenesená",J293,0)</f>
        <v>0</v>
      </c>
      <c r="BH293" s="244">
        <f>IF(N293="sníž. přenesená",J293,0)</f>
        <v>0</v>
      </c>
      <c r="BI293" s="244">
        <f>IF(N293="nulová",J293,0)</f>
        <v>0</v>
      </c>
      <c r="BJ293" s="19" t="s">
        <v>86</v>
      </c>
      <c r="BK293" s="244">
        <f>ROUND(I293*H293,2)</f>
        <v>0</v>
      </c>
      <c r="BL293" s="19" t="s">
        <v>101</v>
      </c>
      <c r="BM293" s="243" t="s">
        <v>4421</v>
      </c>
    </row>
    <row r="294" s="2" customFormat="1">
      <c r="A294" s="41"/>
      <c r="B294" s="42"/>
      <c r="C294" s="43"/>
      <c r="D294" s="245" t="s">
        <v>192</v>
      </c>
      <c r="E294" s="43"/>
      <c r="F294" s="246" t="s">
        <v>331</v>
      </c>
      <c r="G294" s="43"/>
      <c r="H294" s="43"/>
      <c r="I294" s="247"/>
      <c r="J294" s="43"/>
      <c r="K294" s="43"/>
      <c r="L294" s="47"/>
      <c r="M294" s="248"/>
      <c r="N294" s="249"/>
      <c r="O294" s="94"/>
      <c r="P294" s="94"/>
      <c r="Q294" s="94"/>
      <c r="R294" s="94"/>
      <c r="S294" s="94"/>
      <c r="T294" s="95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19" t="s">
        <v>192</v>
      </c>
      <c r="AU294" s="19" t="s">
        <v>90</v>
      </c>
    </row>
    <row r="295" s="2" customFormat="1">
      <c r="A295" s="41"/>
      <c r="B295" s="42"/>
      <c r="C295" s="43"/>
      <c r="D295" s="250" t="s">
        <v>194</v>
      </c>
      <c r="E295" s="43"/>
      <c r="F295" s="251" t="s">
        <v>528</v>
      </c>
      <c r="G295" s="43"/>
      <c r="H295" s="43"/>
      <c r="I295" s="247"/>
      <c r="J295" s="43"/>
      <c r="K295" s="43"/>
      <c r="L295" s="47"/>
      <c r="M295" s="248"/>
      <c r="N295" s="249"/>
      <c r="O295" s="94"/>
      <c r="P295" s="94"/>
      <c r="Q295" s="94"/>
      <c r="R295" s="94"/>
      <c r="S295" s="94"/>
      <c r="T295" s="95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194</v>
      </c>
      <c r="AU295" s="19" t="s">
        <v>90</v>
      </c>
    </row>
    <row r="296" s="13" customFormat="1">
      <c r="A296" s="13"/>
      <c r="B296" s="252"/>
      <c r="C296" s="253"/>
      <c r="D296" s="245" t="s">
        <v>196</v>
      </c>
      <c r="E296" s="254" t="s">
        <v>1</v>
      </c>
      <c r="F296" s="255" t="s">
        <v>333</v>
      </c>
      <c r="G296" s="253"/>
      <c r="H296" s="254" t="s">
        <v>1</v>
      </c>
      <c r="I296" s="256"/>
      <c r="J296" s="253"/>
      <c r="K296" s="253"/>
      <c r="L296" s="257"/>
      <c r="M296" s="258"/>
      <c r="N296" s="259"/>
      <c r="O296" s="259"/>
      <c r="P296" s="259"/>
      <c r="Q296" s="259"/>
      <c r="R296" s="259"/>
      <c r="S296" s="259"/>
      <c r="T296" s="26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61" t="s">
        <v>196</v>
      </c>
      <c r="AU296" s="261" t="s">
        <v>90</v>
      </c>
      <c r="AV296" s="13" t="s">
        <v>86</v>
      </c>
      <c r="AW296" s="13" t="s">
        <v>38</v>
      </c>
      <c r="AX296" s="13" t="s">
        <v>82</v>
      </c>
      <c r="AY296" s="261" t="s">
        <v>183</v>
      </c>
    </row>
    <row r="297" s="13" customFormat="1">
      <c r="A297" s="13"/>
      <c r="B297" s="252"/>
      <c r="C297" s="253"/>
      <c r="D297" s="245" t="s">
        <v>196</v>
      </c>
      <c r="E297" s="254" t="s">
        <v>1</v>
      </c>
      <c r="F297" s="255" t="s">
        <v>4414</v>
      </c>
      <c r="G297" s="253"/>
      <c r="H297" s="254" t="s">
        <v>1</v>
      </c>
      <c r="I297" s="256"/>
      <c r="J297" s="253"/>
      <c r="K297" s="253"/>
      <c r="L297" s="257"/>
      <c r="M297" s="258"/>
      <c r="N297" s="259"/>
      <c r="O297" s="259"/>
      <c r="P297" s="259"/>
      <c r="Q297" s="259"/>
      <c r="R297" s="259"/>
      <c r="S297" s="259"/>
      <c r="T297" s="26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61" t="s">
        <v>196</v>
      </c>
      <c r="AU297" s="261" t="s">
        <v>90</v>
      </c>
      <c r="AV297" s="13" t="s">
        <v>86</v>
      </c>
      <c r="AW297" s="13" t="s">
        <v>38</v>
      </c>
      <c r="AX297" s="13" t="s">
        <v>82</v>
      </c>
      <c r="AY297" s="261" t="s">
        <v>183</v>
      </c>
    </row>
    <row r="298" s="14" customFormat="1">
      <c r="A298" s="14"/>
      <c r="B298" s="262"/>
      <c r="C298" s="263"/>
      <c r="D298" s="245" t="s">
        <v>196</v>
      </c>
      <c r="E298" s="264" t="s">
        <v>1</v>
      </c>
      <c r="F298" s="265" t="s">
        <v>4415</v>
      </c>
      <c r="G298" s="263"/>
      <c r="H298" s="266">
        <v>35.100000000000001</v>
      </c>
      <c r="I298" s="267"/>
      <c r="J298" s="263"/>
      <c r="K298" s="263"/>
      <c r="L298" s="268"/>
      <c r="M298" s="269"/>
      <c r="N298" s="270"/>
      <c r="O298" s="270"/>
      <c r="P298" s="270"/>
      <c r="Q298" s="270"/>
      <c r="R298" s="270"/>
      <c r="S298" s="270"/>
      <c r="T298" s="27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72" t="s">
        <v>196</v>
      </c>
      <c r="AU298" s="272" t="s">
        <v>90</v>
      </c>
      <c r="AV298" s="14" t="s">
        <v>90</v>
      </c>
      <c r="AW298" s="14" t="s">
        <v>38</v>
      </c>
      <c r="AX298" s="14" t="s">
        <v>82</v>
      </c>
      <c r="AY298" s="272" t="s">
        <v>183</v>
      </c>
    </row>
    <row r="299" s="13" customFormat="1">
      <c r="A299" s="13"/>
      <c r="B299" s="252"/>
      <c r="C299" s="253"/>
      <c r="D299" s="245" t="s">
        <v>196</v>
      </c>
      <c r="E299" s="254" t="s">
        <v>1</v>
      </c>
      <c r="F299" s="255" t="s">
        <v>4416</v>
      </c>
      <c r="G299" s="253"/>
      <c r="H299" s="254" t="s">
        <v>1</v>
      </c>
      <c r="I299" s="256"/>
      <c r="J299" s="253"/>
      <c r="K299" s="253"/>
      <c r="L299" s="257"/>
      <c r="M299" s="258"/>
      <c r="N299" s="259"/>
      <c r="O299" s="259"/>
      <c r="P299" s="259"/>
      <c r="Q299" s="259"/>
      <c r="R299" s="259"/>
      <c r="S299" s="259"/>
      <c r="T299" s="26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61" t="s">
        <v>196</v>
      </c>
      <c r="AU299" s="261" t="s">
        <v>90</v>
      </c>
      <c r="AV299" s="13" t="s">
        <v>86</v>
      </c>
      <c r="AW299" s="13" t="s">
        <v>38</v>
      </c>
      <c r="AX299" s="13" t="s">
        <v>82</v>
      </c>
      <c r="AY299" s="261" t="s">
        <v>183</v>
      </c>
    </row>
    <row r="300" s="14" customFormat="1">
      <c r="A300" s="14"/>
      <c r="B300" s="262"/>
      <c r="C300" s="263"/>
      <c r="D300" s="245" t="s">
        <v>196</v>
      </c>
      <c r="E300" s="264" t="s">
        <v>1</v>
      </c>
      <c r="F300" s="265" t="s">
        <v>4400</v>
      </c>
      <c r="G300" s="263"/>
      <c r="H300" s="266">
        <v>18.5</v>
      </c>
      <c r="I300" s="267"/>
      <c r="J300" s="263"/>
      <c r="K300" s="263"/>
      <c r="L300" s="268"/>
      <c r="M300" s="269"/>
      <c r="N300" s="270"/>
      <c r="O300" s="270"/>
      <c r="P300" s="270"/>
      <c r="Q300" s="270"/>
      <c r="R300" s="270"/>
      <c r="S300" s="270"/>
      <c r="T300" s="27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72" t="s">
        <v>196</v>
      </c>
      <c r="AU300" s="272" t="s">
        <v>90</v>
      </c>
      <c r="AV300" s="14" t="s">
        <v>90</v>
      </c>
      <c r="AW300" s="14" t="s">
        <v>38</v>
      </c>
      <c r="AX300" s="14" t="s">
        <v>82</v>
      </c>
      <c r="AY300" s="272" t="s">
        <v>183</v>
      </c>
    </row>
    <row r="301" s="13" customFormat="1">
      <c r="A301" s="13"/>
      <c r="B301" s="252"/>
      <c r="C301" s="253"/>
      <c r="D301" s="245" t="s">
        <v>196</v>
      </c>
      <c r="E301" s="254" t="s">
        <v>1</v>
      </c>
      <c r="F301" s="255" t="s">
        <v>4417</v>
      </c>
      <c r="G301" s="253"/>
      <c r="H301" s="254" t="s">
        <v>1</v>
      </c>
      <c r="I301" s="256"/>
      <c r="J301" s="253"/>
      <c r="K301" s="253"/>
      <c r="L301" s="257"/>
      <c r="M301" s="258"/>
      <c r="N301" s="259"/>
      <c r="O301" s="259"/>
      <c r="P301" s="259"/>
      <c r="Q301" s="259"/>
      <c r="R301" s="259"/>
      <c r="S301" s="259"/>
      <c r="T301" s="26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61" t="s">
        <v>196</v>
      </c>
      <c r="AU301" s="261" t="s">
        <v>90</v>
      </c>
      <c r="AV301" s="13" t="s">
        <v>86</v>
      </c>
      <c r="AW301" s="13" t="s">
        <v>38</v>
      </c>
      <c r="AX301" s="13" t="s">
        <v>82</v>
      </c>
      <c r="AY301" s="261" t="s">
        <v>183</v>
      </c>
    </row>
    <row r="302" s="14" customFormat="1">
      <c r="A302" s="14"/>
      <c r="B302" s="262"/>
      <c r="C302" s="263"/>
      <c r="D302" s="245" t="s">
        <v>196</v>
      </c>
      <c r="E302" s="264" t="s">
        <v>1</v>
      </c>
      <c r="F302" s="265" t="s">
        <v>4418</v>
      </c>
      <c r="G302" s="263"/>
      <c r="H302" s="266">
        <v>27.899999999999999</v>
      </c>
      <c r="I302" s="267"/>
      <c r="J302" s="263"/>
      <c r="K302" s="263"/>
      <c r="L302" s="268"/>
      <c r="M302" s="269"/>
      <c r="N302" s="270"/>
      <c r="O302" s="270"/>
      <c r="P302" s="270"/>
      <c r="Q302" s="270"/>
      <c r="R302" s="270"/>
      <c r="S302" s="270"/>
      <c r="T302" s="27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72" t="s">
        <v>196</v>
      </c>
      <c r="AU302" s="272" t="s">
        <v>90</v>
      </c>
      <c r="AV302" s="14" t="s">
        <v>90</v>
      </c>
      <c r="AW302" s="14" t="s">
        <v>38</v>
      </c>
      <c r="AX302" s="14" t="s">
        <v>82</v>
      </c>
      <c r="AY302" s="272" t="s">
        <v>183</v>
      </c>
    </row>
    <row r="303" s="16" customFormat="1">
      <c r="A303" s="16"/>
      <c r="B303" s="303"/>
      <c r="C303" s="304"/>
      <c r="D303" s="245" t="s">
        <v>196</v>
      </c>
      <c r="E303" s="305" t="s">
        <v>1</v>
      </c>
      <c r="F303" s="306" t="s">
        <v>1300</v>
      </c>
      <c r="G303" s="304"/>
      <c r="H303" s="307">
        <v>81.5</v>
      </c>
      <c r="I303" s="308"/>
      <c r="J303" s="304"/>
      <c r="K303" s="304"/>
      <c r="L303" s="309"/>
      <c r="M303" s="310"/>
      <c r="N303" s="311"/>
      <c r="O303" s="311"/>
      <c r="P303" s="311"/>
      <c r="Q303" s="311"/>
      <c r="R303" s="311"/>
      <c r="S303" s="311"/>
      <c r="T303" s="312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313" t="s">
        <v>196</v>
      </c>
      <c r="AU303" s="313" t="s">
        <v>90</v>
      </c>
      <c r="AV303" s="16" t="s">
        <v>98</v>
      </c>
      <c r="AW303" s="16" t="s">
        <v>4</v>
      </c>
      <c r="AX303" s="16" t="s">
        <v>82</v>
      </c>
      <c r="AY303" s="313" t="s">
        <v>183</v>
      </c>
    </row>
    <row r="304" s="14" customFormat="1">
      <c r="A304" s="14"/>
      <c r="B304" s="262"/>
      <c r="C304" s="263"/>
      <c r="D304" s="245" t="s">
        <v>196</v>
      </c>
      <c r="E304" s="264" t="s">
        <v>1</v>
      </c>
      <c r="F304" s="265" t="s">
        <v>4422</v>
      </c>
      <c r="G304" s="263"/>
      <c r="H304" s="266">
        <v>262.11500000000001</v>
      </c>
      <c r="I304" s="267"/>
      <c r="J304" s="263"/>
      <c r="K304" s="263"/>
      <c r="L304" s="268"/>
      <c r="M304" s="269"/>
      <c r="N304" s="270"/>
      <c r="O304" s="270"/>
      <c r="P304" s="270"/>
      <c r="Q304" s="270"/>
      <c r="R304" s="270"/>
      <c r="S304" s="270"/>
      <c r="T304" s="27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72" t="s">
        <v>196</v>
      </c>
      <c r="AU304" s="272" t="s">
        <v>90</v>
      </c>
      <c r="AV304" s="14" t="s">
        <v>90</v>
      </c>
      <c r="AW304" s="14" t="s">
        <v>38</v>
      </c>
      <c r="AX304" s="14" t="s">
        <v>86</v>
      </c>
      <c r="AY304" s="272" t="s">
        <v>183</v>
      </c>
    </row>
    <row r="305" s="2" customFormat="1" ht="24.15" customHeight="1">
      <c r="A305" s="41"/>
      <c r="B305" s="42"/>
      <c r="C305" s="232" t="s">
        <v>533</v>
      </c>
      <c r="D305" s="232" t="s">
        <v>186</v>
      </c>
      <c r="E305" s="233" t="s">
        <v>4100</v>
      </c>
      <c r="F305" s="234" t="s">
        <v>4101</v>
      </c>
      <c r="G305" s="235" t="s">
        <v>189</v>
      </c>
      <c r="H305" s="236">
        <v>27.899999999999999</v>
      </c>
      <c r="I305" s="237"/>
      <c r="J305" s="238">
        <f>ROUND(I305*H305,2)</f>
        <v>0</v>
      </c>
      <c r="K305" s="234" t="s">
        <v>190</v>
      </c>
      <c r="L305" s="47"/>
      <c r="M305" s="239" t="s">
        <v>1</v>
      </c>
      <c r="N305" s="240" t="s">
        <v>47</v>
      </c>
      <c r="O305" s="94"/>
      <c r="P305" s="241">
        <f>O305*H305</f>
        <v>0</v>
      </c>
      <c r="Q305" s="241">
        <v>0</v>
      </c>
      <c r="R305" s="241">
        <f>Q305*H305</f>
        <v>0</v>
      </c>
      <c r="S305" s="241">
        <v>0.38800000000000001</v>
      </c>
      <c r="T305" s="242">
        <f>S305*H305</f>
        <v>10.825200000000001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43" t="s">
        <v>101</v>
      </c>
      <c r="AT305" s="243" t="s">
        <v>186</v>
      </c>
      <c r="AU305" s="243" t="s">
        <v>90</v>
      </c>
      <c r="AY305" s="19" t="s">
        <v>183</v>
      </c>
      <c r="BE305" s="244">
        <f>IF(N305="základní",J305,0)</f>
        <v>0</v>
      </c>
      <c r="BF305" s="244">
        <f>IF(N305="snížená",J305,0)</f>
        <v>0</v>
      </c>
      <c r="BG305" s="244">
        <f>IF(N305="zákl. přenesená",J305,0)</f>
        <v>0</v>
      </c>
      <c r="BH305" s="244">
        <f>IF(N305="sníž. přenesená",J305,0)</f>
        <v>0</v>
      </c>
      <c r="BI305" s="244">
        <f>IF(N305="nulová",J305,0)</f>
        <v>0</v>
      </c>
      <c r="BJ305" s="19" t="s">
        <v>86</v>
      </c>
      <c r="BK305" s="244">
        <f>ROUND(I305*H305,2)</f>
        <v>0</v>
      </c>
      <c r="BL305" s="19" t="s">
        <v>101</v>
      </c>
      <c r="BM305" s="243" t="s">
        <v>4423</v>
      </c>
    </row>
    <row r="306" s="2" customFormat="1">
      <c r="A306" s="41"/>
      <c r="B306" s="42"/>
      <c r="C306" s="43"/>
      <c r="D306" s="245" t="s">
        <v>192</v>
      </c>
      <c r="E306" s="43"/>
      <c r="F306" s="246" t="s">
        <v>4103</v>
      </c>
      <c r="G306" s="43"/>
      <c r="H306" s="43"/>
      <c r="I306" s="247"/>
      <c r="J306" s="43"/>
      <c r="K306" s="43"/>
      <c r="L306" s="47"/>
      <c r="M306" s="248"/>
      <c r="N306" s="249"/>
      <c r="O306" s="94"/>
      <c r="P306" s="94"/>
      <c r="Q306" s="94"/>
      <c r="R306" s="94"/>
      <c r="S306" s="94"/>
      <c r="T306" s="95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192</v>
      </c>
      <c r="AU306" s="19" t="s">
        <v>90</v>
      </c>
    </row>
    <row r="307" s="2" customFormat="1">
      <c r="A307" s="41"/>
      <c r="B307" s="42"/>
      <c r="C307" s="43"/>
      <c r="D307" s="250" t="s">
        <v>194</v>
      </c>
      <c r="E307" s="43"/>
      <c r="F307" s="251" t="s">
        <v>4104</v>
      </c>
      <c r="G307" s="43"/>
      <c r="H307" s="43"/>
      <c r="I307" s="247"/>
      <c r="J307" s="43"/>
      <c r="K307" s="43"/>
      <c r="L307" s="47"/>
      <c r="M307" s="248"/>
      <c r="N307" s="249"/>
      <c r="O307" s="94"/>
      <c r="P307" s="94"/>
      <c r="Q307" s="94"/>
      <c r="R307" s="94"/>
      <c r="S307" s="94"/>
      <c r="T307" s="95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19" t="s">
        <v>194</v>
      </c>
      <c r="AU307" s="19" t="s">
        <v>90</v>
      </c>
    </row>
    <row r="308" s="14" customFormat="1">
      <c r="A308" s="14"/>
      <c r="B308" s="262"/>
      <c r="C308" s="263"/>
      <c r="D308" s="245" t="s">
        <v>196</v>
      </c>
      <c r="E308" s="264" t="s">
        <v>1</v>
      </c>
      <c r="F308" s="265" t="s">
        <v>4418</v>
      </c>
      <c r="G308" s="263"/>
      <c r="H308" s="266">
        <v>27.899999999999999</v>
      </c>
      <c r="I308" s="267"/>
      <c r="J308" s="263"/>
      <c r="K308" s="263"/>
      <c r="L308" s="268"/>
      <c r="M308" s="269"/>
      <c r="N308" s="270"/>
      <c r="O308" s="270"/>
      <c r="P308" s="270"/>
      <c r="Q308" s="270"/>
      <c r="R308" s="270"/>
      <c r="S308" s="270"/>
      <c r="T308" s="27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72" t="s">
        <v>196</v>
      </c>
      <c r="AU308" s="272" t="s">
        <v>90</v>
      </c>
      <c r="AV308" s="14" t="s">
        <v>90</v>
      </c>
      <c r="AW308" s="14" t="s">
        <v>38</v>
      </c>
      <c r="AX308" s="14" t="s">
        <v>86</v>
      </c>
      <c r="AY308" s="272" t="s">
        <v>183</v>
      </c>
    </row>
    <row r="309" s="2" customFormat="1" ht="24.15" customHeight="1">
      <c r="A309" s="41"/>
      <c r="B309" s="42"/>
      <c r="C309" s="232" t="s">
        <v>538</v>
      </c>
      <c r="D309" s="232" t="s">
        <v>186</v>
      </c>
      <c r="E309" s="233" t="s">
        <v>3097</v>
      </c>
      <c r="F309" s="234" t="s">
        <v>3098</v>
      </c>
      <c r="G309" s="235" t="s">
        <v>189</v>
      </c>
      <c r="H309" s="236">
        <v>27.899999999999999</v>
      </c>
      <c r="I309" s="237"/>
      <c r="J309" s="238">
        <f>ROUND(I309*H309,2)</f>
        <v>0</v>
      </c>
      <c r="K309" s="234" t="s">
        <v>190</v>
      </c>
      <c r="L309" s="47"/>
      <c r="M309" s="239" t="s">
        <v>1</v>
      </c>
      <c r="N309" s="240" t="s">
        <v>47</v>
      </c>
      <c r="O309" s="94"/>
      <c r="P309" s="241">
        <f>O309*H309</f>
        <v>0</v>
      </c>
      <c r="Q309" s="241">
        <v>0</v>
      </c>
      <c r="R309" s="241">
        <f>Q309*H309</f>
        <v>0</v>
      </c>
      <c r="S309" s="241">
        <v>0</v>
      </c>
      <c r="T309" s="242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43" t="s">
        <v>101</v>
      </c>
      <c r="AT309" s="243" t="s">
        <v>186</v>
      </c>
      <c r="AU309" s="243" t="s">
        <v>90</v>
      </c>
      <c r="AY309" s="19" t="s">
        <v>183</v>
      </c>
      <c r="BE309" s="244">
        <f>IF(N309="základní",J309,0)</f>
        <v>0</v>
      </c>
      <c r="BF309" s="244">
        <f>IF(N309="snížená",J309,0)</f>
        <v>0</v>
      </c>
      <c r="BG309" s="244">
        <f>IF(N309="zákl. přenesená",J309,0)</f>
        <v>0</v>
      </c>
      <c r="BH309" s="244">
        <f>IF(N309="sníž. přenesená",J309,0)</f>
        <v>0</v>
      </c>
      <c r="BI309" s="244">
        <f>IF(N309="nulová",J309,0)</f>
        <v>0</v>
      </c>
      <c r="BJ309" s="19" t="s">
        <v>86</v>
      </c>
      <c r="BK309" s="244">
        <f>ROUND(I309*H309,2)</f>
        <v>0</v>
      </c>
      <c r="BL309" s="19" t="s">
        <v>101</v>
      </c>
      <c r="BM309" s="243" t="s">
        <v>4424</v>
      </c>
    </row>
    <row r="310" s="2" customFormat="1">
      <c r="A310" s="41"/>
      <c r="B310" s="42"/>
      <c r="C310" s="43"/>
      <c r="D310" s="245" t="s">
        <v>192</v>
      </c>
      <c r="E310" s="43"/>
      <c r="F310" s="246" t="s">
        <v>3100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192</v>
      </c>
      <c r="AU310" s="19" t="s">
        <v>90</v>
      </c>
    </row>
    <row r="311" s="2" customFormat="1">
      <c r="A311" s="41"/>
      <c r="B311" s="42"/>
      <c r="C311" s="43"/>
      <c r="D311" s="250" t="s">
        <v>194</v>
      </c>
      <c r="E311" s="43"/>
      <c r="F311" s="251" t="s">
        <v>3101</v>
      </c>
      <c r="G311" s="43"/>
      <c r="H311" s="43"/>
      <c r="I311" s="247"/>
      <c r="J311" s="43"/>
      <c r="K311" s="43"/>
      <c r="L311" s="47"/>
      <c r="M311" s="248"/>
      <c r="N311" s="249"/>
      <c r="O311" s="94"/>
      <c r="P311" s="94"/>
      <c r="Q311" s="94"/>
      <c r="R311" s="94"/>
      <c r="S311" s="94"/>
      <c r="T311" s="95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19" t="s">
        <v>194</v>
      </c>
      <c r="AU311" s="19" t="s">
        <v>90</v>
      </c>
    </row>
    <row r="312" s="14" customFormat="1">
      <c r="A312" s="14"/>
      <c r="B312" s="262"/>
      <c r="C312" s="263"/>
      <c r="D312" s="245" t="s">
        <v>196</v>
      </c>
      <c r="E312" s="264" t="s">
        <v>1</v>
      </c>
      <c r="F312" s="265" t="s">
        <v>4418</v>
      </c>
      <c r="G312" s="263"/>
      <c r="H312" s="266">
        <v>27.899999999999999</v>
      </c>
      <c r="I312" s="267"/>
      <c r="J312" s="263"/>
      <c r="K312" s="263"/>
      <c r="L312" s="268"/>
      <c r="M312" s="269"/>
      <c r="N312" s="270"/>
      <c r="O312" s="270"/>
      <c r="P312" s="270"/>
      <c r="Q312" s="270"/>
      <c r="R312" s="270"/>
      <c r="S312" s="270"/>
      <c r="T312" s="27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72" t="s">
        <v>196</v>
      </c>
      <c r="AU312" s="272" t="s">
        <v>90</v>
      </c>
      <c r="AV312" s="14" t="s">
        <v>90</v>
      </c>
      <c r="AW312" s="14" t="s">
        <v>38</v>
      </c>
      <c r="AX312" s="14" t="s">
        <v>86</v>
      </c>
      <c r="AY312" s="272" t="s">
        <v>183</v>
      </c>
    </row>
    <row r="313" s="2" customFormat="1" ht="24.15" customHeight="1">
      <c r="A313" s="41"/>
      <c r="B313" s="42"/>
      <c r="C313" s="232" t="s">
        <v>545</v>
      </c>
      <c r="D313" s="232" t="s">
        <v>186</v>
      </c>
      <c r="E313" s="233" t="s">
        <v>4425</v>
      </c>
      <c r="F313" s="234" t="s">
        <v>4426</v>
      </c>
      <c r="G313" s="235" t="s">
        <v>189</v>
      </c>
      <c r="H313" s="236">
        <v>15</v>
      </c>
      <c r="I313" s="237"/>
      <c r="J313" s="238">
        <f>ROUND(I313*H313,2)</f>
        <v>0</v>
      </c>
      <c r="K313" s="234" t="s">
        <v>190</v>
      </c>
      <c r="L313" s="47"/>
      <c r="M313" s="239" t="s">
        <v>1</v>
      </c>
      <c r="N313" s="240" t="s">
        <v>47</v>
      </c>
      <c r="O313" s="94"/>
      <c r="P313" s="241">
        <f>O313*H313</f>
        <v>0</v>
      </c>
      <c r="Q313" s="241">
        <v>0</v>
      </c>
      <c r="R313" s="241">
        <f>Q313*H313</f>
        <v>0</v>
      </c>
      <c r="S313" s="241">
        <v>0.22</v>
      </c>
      <c r="T313" s="242">
        <f>S313*H313</f>
        <v>3.2999999999999998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43" t="s">
        <v>101</v>
      </c>
      <c r="AT313" s="243" t="s">
        <v>186</v>
      </c>
      <c r="AU313" s="243" t="s">
        <v>90</v>
      </c>
      <c r="AY313" s="19" t="s">
        <v>183</v>
      </c>
      <c r="BE313" s="244">
        <f>IF(N313="základní",J313,0)</f>
        <v>0</v>
      </c>
      <c r="BF313" s="244">
        <f>IF(N313="snížená",J313,0)</f>
        <v>0</v>
      </c>
      <c r="BG313" s="244">
        <f>IF(N313="zákl. přenesená",J313,0)</f>
        <v>0</v>
      </c>
      <c r="BH313" s="244">
        <f>IF(N313="sníž. přenesená",J313,0)</f>
        <v>0</v>
      </c>
      <c r="BI313" s="244">
        <f>IF(N313="nulová",J313,0)</f>
        <v>0</v>
      </c>
      <c r="BJ313" s="19" t="s">
        <v>86</v>
      </c>
      <c r="BK313" s="244">
        <f>ROUND(I313*H313,2)</f>
        <v>0</v>
      </c>
      <c r="BL313" s="19" t="s">
        <v>101</v>
      </c>
      <c r="BM313" s="243" t="s">
        <v>4427</v>
      </c>
    </row>
    <row r="314" s="2" customFormat="1">
      <c r="A314" s="41"/>
      <c r="B314" s="42"/>
      <c r="C314" s="43"/>
      <c r="D314" s="245" t="s">
        <v>192</v>
      </c>
      <c r="E314" s="43"/>
      <c r="F314" s="246" t="s">
        <v>4428</v>
      </c>
      <c r="G314" s="43"/>
      <c r="H314" s="43"/>
      <c r="I314" s="247"/>
      <c r="J314" s="43"/>
      <c r="K314" s="43"/>
      <c r="L314" s="47"/>
      <c r="M314" s="248"/>
      <c r="N314" s="249"/>
      <c r="O314" s="94"/>
      <c r="P314" s="94"/>
      <c r="Q314" s="94"/>
      <c r="R314" s="94"/>
      <c r="S314" s="94"/>
      <c r="T314" s="9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192</v>
      </c>
      <c r="AU314" s="19" t="s">
        <v>90</v>
      </c>
    </row>
    <row r="315" s="2" customFormat="1">
      <c r="A315" s="41"/>
      <c r="B315" s="42"/>
      <c r="C315" s="43"/>
      <c r="D315" s="250" t="s">
        <v>194</v>
      </c>
      <c r="E315" s="43"/>
      <c r="F315" s="251" t="s">
        <v>4429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194</v>
      </c>
      <c r="AU315" s="19" t="s">
        <v>90</v>
      </c>
    </row>
    <row r="316" s="14" customFormat="1">
      <c r="A316" s="14"/>
      <c r="B316" s="262"/>
      <c r="C316" s="263"/>
      <c r="D316" s="245" t="s">
        <v>196</v>
      </c>
      <c r="E316" s="264" t="s">
        <v>1</v>
      </c>
      <c r="F316" s="265" t="s">
        <v>281</v>
      </c>
      <c r="G316" s="263"/>
      <c r="H316" s="266">
        <v>15</v>
      </c>
      <c r="I316" s="267"/>
      <c r="J316" s="263"/>
      <c r="K316" s="263"/>
      <c r="L316" s="268"/>
      <c r="M316" s="269"/>
      <c r="N316" s="270"/>
      <c r="O316" s="270"/>
      <c r="P316" s="270"/>
      <c r="Q316" s="270"/>
      <c r="R316" s="270"/>
      <c r="S316" s="270"/>
      <c r="T316" s="27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72" t="s">
        <v>196</v>
      </c>
      <c r="AU316" s="272" t="s">
        <v>90</v>
      </c>
      <c r="AV316" s="14" t="s">
        <v>90</v>
      </c>
      <c r="AW316" s="14" t="s">
        <v>38</v>
      </c>
      <c r="AX316" s="14" t="s">
        <v>86</v>
      </c>
      <c r="AY316" s="272" t="s">
        <v>183</v>
      </c>
    </row>
    <row r="317" s="2" customFormat="1" ht="24.15" customHeight="1">
      <c r="A317" s="41"/>
      <c r="B317" s="42"/>
      <c r="C317" s="232" t="s">
        <v>551</v>
      </c>
      <c r="D317" s="232" t="s">
        <v>186</v>
      </c>
      <c r="E317" s="233" t="s">
        <v>2518</v>
      </c>
      <c r="F317" s="234" t="s">
        <v>2519</v>
      </c>
      <c r="G317" s="235" t="s">
        <v>189</v>
      </c>
      <c r="H317" s="236">
        <v>27.899999999999999</v>
      </c>
      <c r="I317" s="237"/>
      <c r="J317" s="238">
        <f>ROUND(I317*H317,2)</f>
        <v>0</v>
      </c>
      <c r="K317" s="234" t="s">
        <v>190</v>
      </c>
      <c r="L317" s="47"/>
      <c r="M317" s="239" t="s">
        <v>1</v>
      </c>
      <c r="N317" s="240" t="s">
        <v>47</v>
      </c>
      <c r="O317" s="94"/>
      <c r="P317" s="241">
        <f>O317*H317</f>
        <v>0</v>
      </c>
      <c r="Q317" s="241">
        <v>0</v>
      </c>
      <c r="R317" s="241">
        <f>Q317*H317</f>
        <v>0</v>
      </c>
      <c r="S317" s="241">
        <v>0.23999999999999999</v>
      </c>
      <c r="T317" s="242">
        <f>S317*H317</f>
        <v>6.6959999999999997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43" t="s">
        <v>101</v>
      </c>
      <c r="AT317" s="243" t="s">
        <v>186</v>
      </c>
      <c r="AU317" s="243" t="s">
        <v>90</v>
      </c>
      <c r="AY317" s="19" t="s">
        <v>183</v>
      </c>
      <c r="BE317" s="244">
        <f>IF(N317="základní",J317,0)</f>
        <v>0</v>
      </c>
      <c r="BF317" s="244">
        <f>IF(N317="snížená",J317,0)</f>
        <v>0</v>
      </c>
      <c r="BG317" s="244">
        <f>IF(N317="zákl. přenesená",J317,0)</f>
        <v>0</v>
      </c>
      <c r="BH317" s="244">
        <f>IF(N317="sníž. přenesená",J317,0)</f>
        <v>0</v>
      </c>
      <c r="BI317" s="244">
        <f>IF(N317="nulová",J317,0)</f>
        <v>0</v>
      </c>
      <c r="BJ317" s="19" t="s">
        <v>86</v>
      </c>
      <c r="BK317" s="244">
        <f>ROUND(I317*H317,2)</f>
        <v>0</v>
      </c>
      <c r="BL317" s="19" t="s">
        <v>101</v>
      </c>
      <c r="BM317" s="243" t="s">
        <v>4430</v>
      </c>
    </row>
    <row r="318" s="2" customFormat="1">
      <c r="A318" s="41"/>
      <c r="B318" s="42"/>
      <c r="C318" s="43"/>
      <c r="D318" s="245" t="s">
        <v>192</v>
      </c>
      <c r="E318" s="43"/>
      <c r="F318" s="246" t="s">
        <v>2521</v>
      </c>
      <c r="G318" s="43"/>
      <c r="H318" s="43"/>
      <c r="I318" s="247"/>
      <c r="J318" s="43"/>
      <c r="K318" s="43"/>
      <c r="L318" s="47"/>
      <c r="M318" s="248"/>
      <c r="N318" s="249"/>
      <c r="O318" s="94"/>
      <c r="P318" s="94"/>
      <c r="Q318" s="94"/>
      <c r="R318" s="94"/>
      <c r="S318" s="94"/>
      <c r="T318" s="95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19" t="s">
        <v>192</v>
      </c>
      <c r="AU318" s="19" t="s">
        <v>90</v>
      </c>
    </row>
    <row r="319" s="2" customFormat="1">
      <c r="A319" s="41"/>
      <c r="B319" s="42"/>
      <c r="C319" s="43"/>
      <c r="D319" s="250" t="s">
        <v>194</v>
      </c>
      <c r="E319" s="43"/>
      <c r="F319" s="251" t="s">
        <v>2522</v>
      </c>
      <c r="G319" s="43"/>
      <c r="H319" s="43"/>
      <c r="I319" s="247"/>
      <c r="J319" s="43"/>
      <c r="K319" s="43"/>
      <c r="L319" s="47"/>
      <c r="M319" s="248"/>
      <c r="N319" s="249"/>
      <c r="O319" s="94"/>
      <c r="P319" s="94"/>
      <c r="Q319" s="94"/>
      <c r="R319" s="94"/>
      <c r="S319" s="94"/>
      <c r="T319" s="95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19" t="s">
        <v>194</v>
      </c>
      <c r="AU319" s="19" t="s">
        <v>90</v>
      </c>
    </row>
    <row r="320" s="14" customFormat="1">
      <c r="A320" s="14"/>
      <c r="B320" s="262"/>
      <c r="C320" s="263"/>
      <c r="D320" s="245" t="s">
        <v>196</v>
      </c>
      <c r="E320" s="264" t="s">
        <v>1</v>
      </c>
      <c r="F320" s="265" t="s">
        <v>4418</v>
      </c>
      <c r="G320" s="263"/>
      <c r="H320" s="266">
        <v>27.899999999999999</v>
      </c>
      <c r="I320" s="267"/>
      <c r="J320" s="263"/>
      <c r="K320" s="263"/>
      <c r="L320" s="268"/>
      <c r="M320" s="269"/>
      <c r="N320" s="270"/>
      <c r="O320" s="270"/>
      <c r="P320" s="270"/>
      <c r="Q320" s="270"/>
      <c r="R320" s="270"/>
      <c r="S320" s="270"/>
      <c r="T320" s="27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72" t="s">
        <v>196</v>
      </c>
      <c r="AU320" s="272" t="s">
        <v>90</v>
      </c>
      <c r="AV320" s="14" t="s">
        <v>90</v>
      </c>
      <c r="AW320" s="14" t="s">
        <v>38</v>
      </c>
      <c r="AX320" s="14" t="s">
        <v>86</v>
      </c>
      <c r="AY320" s="272" t="s">
        <v>183</v>
      </c>
    </row>
    <row r="321" s="2" customFormat="1" ht="24.15" customHeight="1">
      <c r="A321" s="41"/>
      <c r="B321" s="42"/>
      <c r="C321" s="232" t="s">
        <v>555</v>
      </c>
      <c r="D321" s="232" t="s">
        <v>186</v>
      </c>
      <c r="E321" s="233" t="s">
        <v>1540</v>
      </c>
      <c r="F321" s="234" t="s">
        <v>1541</v>
      </c>
      <c r="G321" s="235" t="s">
        <v>189</v>
      </c>
      <c r="H321" s="236">
        <v>35.100000000000001</v>
      </c>
      <c r="I321" s="237"/>
      <c r="J321" s="238">
        <f>ROUND(I321*H321,2)</f>
        <v>0</v>
      </c>
      <c r="K321" s="234" t="s">
        <v>190</v>
      </c>
      <c r="L321" s="47"/>
      <c r="M321" s="239" t="s">
        <v>1</v>
      </c>
      <c r="N321" s="240" t="s">
        <v>47</v>
      </c>
      <c r="O321" s="94"/>
      <c r="P321" s="241">
        <f>O321*H321</f>
        <v>0</v>
      </c>
      <c r="Q321" s="241">
        <v>0</v>
      </c>
      <c r="R321" s="241">
        <f>Q321*H321</f>
        <v>0</v>
      </c>
      <c r="S321" s="241">
        <v>0.316</v>
      </c>
      <c r="T321" s="242">
        <f>S321*H321</f>
        <v>11.0916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43" t="s">
        <v>101</v>
      </c>
      <c r="AT321" s="243" t="s">
        <v>186</v>
      </c>
      <c r="AU321" s="243" t="s">
        <v>90</v>
      </c>
      <c r="AY321" s="19" t="s">
        <v>183</v>
      </c>
      <c r="BE321" s="244">
        <f>IF(N321="základní",J321,0)</f>
        <v>0</v>
      </c>
      <c r="BF321" s="244">
        <f>IF(N321="snížená",J321,0)</f>
        <v>0</v>
      </c>
      <c r="BG321" s="244">
        <f>IF(N321="zákl. přenesená",J321,0)</f>
        <v>0</v>
      </c>
      <c r="BH321" s="244">
        <f>IF(N321="sníž. přenesená",J321,0)</f>
        <v>0</v>
      </c>
      <c r="BI321" s="244">
        <f>IF(N321="nulová",J321,0)</f>
        <v>0</v>
      </c>
      <c r="BJ321" s="19" t="s">
        <v>86</v>
      </c>
      <c r="BK321" s="244">
        <f>ROUND(I321*H321,2)</f>
        <v>0</v>
      </c>
      <c r="BL321" s="19" t="s">
        <v>101</v>
      </c>
      <c r="BM321" s="243" t="s">
        <v>4431</v>
      </c>
    </row>
    <row r="322" s="2" customFormat="1">
      <c r="A322" s="41"/>
      <c r="B322" s="42"/>
      <c r="C322" s="43"/>
      <c r="D322" s="245" t="s">
        <v>192</v>
      </c>
      <c r="E322" s="43"/>
      <c r="F322" s="246" t="s">
        <v>1543</v>
      </c>
      <c r="G322" s="43"/>
      <c r="H322" s="43"/>
      <c r="I322" s="247"/>
      <c r="J322" s="43"/>
      <c r="K322" s="43"/>
      <c r="L322" s="47"/>
      <c r="M322" s="248"/>
      <c r="N322" s="249"/>
      <c r="O322" s="94"/>
      <c r="P322" s="94"/>
      <c r="Q322" s="94"/>
      <c r="R322" s="94"/>
      <c r="S322" s="94"/>
      <c r="T322" s="95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19" t="s">
        <v>192</v>
      </c>
      <c r="AU322" s="19" t="s">
        <v>90</v>
      </c>
    </row>
    <row r="323" s="2" customFormat="1">
      <c r="A323" s="41"/>
      <c r="B323" s="42"/>
      <c r="C323" s="43"/>
      <c r="D323" s="250" t="s">
        <v>194</v>
      </c>
      <c r="E323" s="43"/>
      <c r="F323" s="251" t="s">
        <v>1544</v>
      </c>
      <c r="G323" s="43"/>
      <c r="H323" s="43"/>
      <c r="I323" s="247"/>
      <c r="J323" s="43"/>
      <c r="K323" s="43"/>
      <c r="L323" s="47"/>
      <c r="M323" s="248"/>
      <c r="N323" s="249"/>
      <c r="O323" s="94"/>
      <c r="P323" s="94"/>
      <c r="Q323" s="94"/>
      <c r="R323" s="94"/>
      <c r="S323" s="94"/>
      <c r="T323" s="95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194</v>
      </c>
      <c r="AU323" s="19" t="s">
        <v>90</v>
      </c>
    </row>
    <row r="324" s="14" customFormat="1">
      <c r="A324" s="14"/>
      <c r="B324" s="262"/>
      <c r="C324" s="263"/>
      <c r="D324" s="245" t="s">
        <v>196</v>
      </c>
      <c r="E324" s="264" t="s">
        <v>1</v>
      </c>
      <c r="F324" s="265" t="s">
        <v>4415</v>
      </c>
      <c r="G324" s="263"/>
      <c r="H324" s="266">
        <v>35.100000000000001</v>
      </c>
      <c r="I324" s="267"/>
      <c r="J324" s="263"/>
      <c r="K324" s="263"/>
      <c r="L324" s="268"/>
      <c r="M324" s="269"/>
      <c r="N324" s="270"/>
      <c r="O324" s="270"/>
      <c r="P324" s="270"/>
      <c r="Q324" s="270"/>
      <c r="R324" s="270"/>
      <c r="S324" s="270"/>
      <c r="T324" s="27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72" t="s">
        <v>196</v>
      </c>
      <c r="AU324" s="272" t="s">
        <v>90</v>
      </c>
      <c r="AV324" s="14" t="s">
        <v>90</v>
      </c>
      <c r="AW324" s="14" t="s">
        <v>38</v>
      </c>
      <c r="AX324" s="14" t="s">
        <v>86</v>
      </c>
      <c r="AY324" s="272" t="s">
        <v>183</v>
      </c>
    </row>
    <row r="325" s="2" customFormat="1" ht="24.15" customHeight="1">
      <c r="A325" s="41"/>
      <c r="B325" s="42"/>
      <c r="C325" s="232" t="s">
        <v>561</v>
      </c>
      <c r="D325" s="232" t="s">
        <v>186</v>
      </c>
      <c r="E325" s="233" t="s">
        <v>315</v>
      </c>
      <c r="F325" s="234" t="s">
        <v>316</v>
      </c>
      <c r="G325" s="235" t="s">
        <v>209</v>
      </c>
      <c r="H325" s="236">
        <v>31.913</v>
      </c>
      <c r="I325" s="237"/>
      <c r="J325" s="238">
        <f>ROUND(I325*H325,2)</f>
        <v>0</v>
      </c>
      <c r="K325" s="234" t="s">
        <v>190</v>
      </c>
      <c r="L325" s="47"/>
      <c r="M325" s="239" t="s">
        <v>1</v>
      </c>
      <c r="N325" s="240" t="s">
        <v>47</v>
      </c>
      <c r="O325" s="94"/>
      <c r="P325" s="241">
        <f>O325*H325</f>
        <v>0</v>
      </c>
      <c r="Q325" s="241">
        <v>0</v>
      </c>
      <c r="R325" s="241">
        <f>Q325*H325</f>
        <v>0</v>
      </c>
      <c r="S325" s="241">
        <v>0</v>
      </c>
      <c r="T325" s="242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43" t="s">
        <v>101</v>
      </c>
      <c r="AT325" s="243" t="s">
        <v>186</v>
      </c>
      <c r="AU325" s="243" t="s">
        <v>90</v>
      </c>
      <c r="AY325" s="19" t="s">
        <v>183</v>
      </c>
      <c r="BE325" s="244">
        <f>IF(N325="základní",J325,0)</f>
        <v>0</v>
      </c>
      <c r="BF325" s="244">
        <f>IF(N325="snížená",J325,0)</f>
        <v>0</v>
      </c>
      <c r="BG325" s="244">
        <f>IF(N325="zákl. přenesená",J325,0)</f>
        <v>0</v>
      </c>
      <c r="BH325" s="244">
        <f>IF(N325="sníž. přenesená",J325,0)</f>
        <v>0</v>
      </c>
      <c r="BI325" s="244">
        <f>IF(N325="nulová",J325,0)</f>
        <v>0</v>
      </c>
      <c r="BJ325" s="19" t="s">
        <v>86</v>
      </c>
      <c r="BK325" s="244">
        <f>ROUND(I325*H325,2)</f>
        <v>0</v>
      </c>
      <c r="BL325" s="19" t="s">
        <v>101</v>
      </c>
      <c r="BM325" s="243" t="s">
        <v>4432</v>
      </c>
    </row>
    <row r="326" s="2" customFormat="1">
      <c r="A326" s="41"/>
      <c r="B326" s="42"/>
      <c r="C326" s="43"/>
      <c r="D326" s="245" t="s">
        <v>192</v>
      </c>
      <c r="E326" s="43"/>
      <c r="F326" s="246" t="s">
        <v>318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192</v>
      </c>
      <c r="AU326" s="19" t="s">
        <v>90</v>
      </c>
    </row>
    <row r="327" s="2" customFormat="1">
      <c r="A327" s="41"/>
      <c r="B327" s="42"/>
      <c r="C327" s="43"/>
      <c r="D327" s="250" t="s">
        <v>194</v>
      </c>
      <c r="E327" s="43"/>
      <c r="F327" s="251" t="s">
        <v>319</v>
      </c>
      <c r="G327" s="43"/>
      <c r="H327" s="43"/>
      <c r="I327" s="247"/>
      <c r="J327" s="43"/>
      <c r="K327" s="43"/>
      <c r="L327" s="47"/>
      <c r="M327" s="248"/>
      <c r="N327" s="249"/>
      <c r="O327" s="94"/>
      <c r="P327" s="94"/>
      <c r="Q327" s="94"/>
      <c r="R327" s="94"/>
      <c r="S327" s="94"/>
      <c r="T327" s="95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194</v>
      </c>
      <c r="AU327" s="19" t="s">
        <v>90</v>
      </c>
    </row>
    <row r="328" s="13" customFormat="1">
      <c r="A328" s="13"/>
      <c r="B328" s="252"/>
      <c r="C328" s="253"/>
      <c r="D328" s="245" t="s">
        <v>196</v>
      </c>
      <c r="E328" s="254" t="s">
        <v>1</v>
      </c>
      <c r="F328" s="255" t="s">
        <v>4433</v>
      </c>
      <c r="G328" s="253"/>
      <c r="H328" s="254" t="s">
        <v>1</v>
      </c>
      <c r="I328" s="256"/>
      <c r="J328" s="253"/>
      <c r="K328" s="253"/>
      <c r="L328" s="257"/>
      <c r="M328" s="258"/>
      <c r="N328" s="259"/>
      <c r="O328" s="259"/>
      <c r="P328" s="259"/>
      <c r="Q328" s="259"/>
      <c r="R328" s="259"/>
      <c r="S328" s="259"/>
      <c r="T328" s="26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61" t="s">
        <v>196</v>
      </c>
      <c r="AU328" s="261" t="s">
        <v>90</v>
      </c>
      <c r="AV328" s="13" t="s">
        <v>86</v>
      </c>
      <c r="AW328" s="13" t="s">
        <v>38</v>
      </c>
      <c r="AX328" s="13" t="s">
        <v>82</v>
      </c>
      <c r="AY328" s="261" t="s">
        <v>183</v>
      </c>
    </row>
    <row r="329" s="14" customFormat="1">
      <c r="A329" s="14"/>
      <c r="B329" s="262"/>
      <c r="C329" s="263"/>
      <c r="D329" s="245" t="s">
        <v>196</v>
      </c>
      <c r="E329" s="264" t="s">
        <v>1</v>
      </c>
      <c r="F329" s="265" t="s">
        <v>4434</v>
      </c>
      <c r="G329" s="263"/>
      <c r="H329" s="266">
        <v>14.392</v>
      </c>
      <c r="I329" s="267"/>
      <c r="J329" s="263"/>
      <c r="K329" s="263"/>
      <c r="L329" s="268"/>
      <c r="M329" s="269"/>
      <c r="N329" s="270"/>
      <c r="O329" s="270"/>
      <c r="P329" s="270"/>
      <c r="Q329" s="270"/>
      <c r="R329" s="270"/>
      <c r="S329" s="270"/>
      <c r="T329" s="27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72" t="s">
        <v>196</v>
      </c>
      <c r="AU329" s="272" t="s">
        <v>90</v>
      </c>
      <c r="AV329" s="14" t="s">
        <v>90</v>
      </c>
      <c r="AW329" s="14" t="s">
        <v>38</v>
      </c>
      <c r="AX329" s="14" t="s">
        <v>82</v>
      </c>
      <c r="AY329" s="272" t="s">
        <v>183</v>
      </c>
    </row>
    <row r="330" s="13" customFormat="1">
      <c r="A330" s="13"/>
      <c r="B330" s="252"/>
      <c r="C330" s="253"/>
      <c r="D330" s="245" t="s">
        <v>196</v>
      </c>
      <c r="E330" s="254" t="s">
        <v>1</v>
      </c>
      <c r="F330" s="255" t="s">
        <v>4435</v>
      </c>
      <c r="G330" s="253"/>
      <c r="H330" s="254" t="s">
        <v>1</v>
      </c>
      <c r="I330" s="256"/>
      <c r="J330" s="253"/>
      <c r="K330" s="253"/>
      <c r="L330" s="257"/>
      <c r="M330" s="258"/>
      <c r="N330" s="259"/>
      <c r="O330" s="259"/>
      <c r="P330" s="259"/>
      <c r="Q330" s="259"/>
      <c r="R330" s="259"/>
      <c r="S330" s="259"/>
      <c r="T330" s="26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61" t="s">
        <v>196</v>
      </c>
      <c r="AU330" s="261" t="s">
        <v>90</v>
      </c>
      <c r="AV330" s="13" t="s">
        <v>86</v>
      </c>
      <c r="AW330" s="13" t="s">
        <v>38</v>
      </c>
      <c r="AX330" s="13" t="s">
        <v>82</v>
      </c>
      <c r="AY330" s="261" t="s">
        <v>183</v>
      </c>
    </row>
    <row r="331" s="14" customFormat="1">
      <c r="A331" s="14"/>
      <c r="B331" s="262"/>
      <c r="C331" s="263"/>
      <c r="D331" s="245" t="s">
        <v>196</v>
      </c>
      <c r="E331" s="264" t="s">
        <v>1</v>
      </c>
      <c r="F331" s="265" t="s">
        <v>4436</v>
      </c>
      <c r="G331" s="263"/>
      <c r="H331" s="266">
        <v>10.824999999999999</v>
      </c>
      <c r="I331" s="267"/>
      <c r="J331" s="263"/>
      <c r="K331" s="263"/>
      <c r="L331" s="268"/>
      <c r="M331" s="269"/>
      <c r="N331" s="270"/>
      <c r="O331" s="270"/>
      <c r="P331" s="270"/>
      <c r="Q331" s="270"/>
      <c r="R331" s="270"/>
      <c r="S331" s="270"/>
      <c r="T331" s="27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72" t="s">
        <v>196</v>
      </c>
      <c r="AU331" s="272" t="s">
        <v>90</v>
      </c>
      <c r="AV331" s="14" t="s">
        <v>90</v>
      </c>
      <c r="AW331" s="14" t="s">
        <v>38</v>
      </c>
      <c r="AX331" s="14" t="s">
        <v>82</v>
      </c>
      <c r="AY331" s="272" t="s">
        <v>183</v>
      </c>
    </row>
    <row r="332" s="13" customFormat="1">
      <c r="A332" s="13"/>
      <c r="B332" s="252"/>
      <c r="C332" s="253"/>
      <c r="D332" s="245" t="s">
        <v>196</v>
      </c>
      <c r="E332" s="254" t="s">
        <v>1</v>
      </c>
      <c r="F332" s="255" t="s">
        <v>4437</v>
      </c>
      <c r="G332" s="253"/>
      <c r="H332" s="254" t="s">
        <v>1</v>
      </c>
      <c r="I332" s="256"/>
      <c r="J332" s="253"/>
      <c r="K332" s="253"/>
      <c r="L332" s="257"/>
      <c r="M332" s="258"/>
      <c r="N332" s="259"/>
      <c r="O332" s="259"/>
      <c r="P332" s="259"/>
      <c r="Q332" s="259"/>
      <c r="R332" s="259"/>
      <c r="S332" s="259"/>
      <c r="T332" s="26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61" t="s">
        <v>196</v>
      </c>
      <c r="AU332" s="261" t="s">
        <v>90</v>
      </c>
      <c r="AV332" s="13" t="s">
        <v>86</v>
      </c>
      <c r="AW332" s="13" t="s">
        <v>38</v>
      </c>
      <c r="AX332" s="13" t="s">
        <v>82</v>
      </c>
      <c r="AY332" s="261" t="s">
        <v>183</v>
      </c>
    </row>
    <row r="333" s="14" customFormat="1">
      <c r="A333" s="14"/>
      <c r="B333" s="262"/>
      <c r="C333" s="263"/>
      <c r="D333" s="245" t="s">
        <v>196</v>
      </c>
      <c r="E333" s="264" t="s">
        <v>1</v>
      </c>
      <c r="F333" s="265" t="s">
        <v>4438</v>
      </c>
      <c r="G333" s="263"/>
      <c r="H333" s="266">
        <v>6.6959999999999997</v>
      </c>
      <c r="I333" s="267"/>
      <c r="J333" s="263"/>
      <c r="K333" s="263"/>
      <c r="L333" s="268"/>
      <c r="M333" s="269"/>
      <c r="N333" s="270"/>
      <c r="O333" s="270"/>
      <c r="P333" s="270"/>
      <c r="Q333" s="270"/>
      <c r="R333" s="270"/>
      <c r="S333" s="270"/>
      <c r="T333" s="27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72" t="s">
        <v>196</v>
      </c>
      <c r="AU333" s="272" t="s">
        <v>90</v>
      </c>
      <c r="AV333" s="14" t="s">
        <v>90</v>
      </c>
      <c r="AW333" s="14" t="s">
        <v>38</v>
      </c>
      <c r="AX333" s="14" t="s">
        <v>82</v>
      </c>
      <c r="AY333" s="272" t="s">
        <v>183</v>
      </c>
    </row>
    <row r="334" s="15" customFormat="1">
      <c r="A334" s="15"/>
      <c r="B334" s="284"/>
      <c r="C334" s="285"/>
      <c r="D334" s="245" t="s">
        <v>196</v>
      </c>
      <c r="E334" s="286" t="s">
        <v>1</v>
      </c>
      <c r="F334" s="287" t="s">
        <v>238</v>
      </c>
      <c r="G334" s="285"/>
      <c r="H334" s="288">
        <v>31.912999999999997</v>
      </c>
      <c r="I334" s="289"/>
      <c r="J334" s="285"/>
      <c r="K334" s="285"/>
      <c r="L334" s="290"/>
      <c r="M334" s="291"/>
      <c r="N334" s="292"/>
      <c r="O334" s="292"/>
      <c r="P334" s="292"/>
      <c r="Q334" s="292"/>
      <c r="R334" s="292"/>
      <c r="S334" s="292"/>
      <c r="T334" s="29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94" t="s">
        <v>196</v>
      </c>
      <c r="AU334" s="294" t="s">
        <v>90</v>
      </c>
      <c r="AV334" s="15" t="s">
        <v>101</v>
      </c>
      <c r="AW334" s="15" t="s">
        <v>38</v>
      </c>
      <c r="AX334" s="15" t="s">
        <v>86</v>
      </c>
      <c r="AY334" s="294" t="s">
        <v>183</v>
      </c>
    </row>
    <row r="335" s="2" customFormat="1" ht="24.15" customHeight="1">
      <c r="A335" s="41"/>
      <c r="B335" s="42"/>
      <c r="C335" s="232" t="s">
        <v>567</v>
      </c>
      <c r="D335" s="232" t="s">
        <v>186</v>
      </c>
      <c r="E335" s="233" t="s">
        <v>2533</v>
      </c>
      <c r="F335" s="234" t="s">
        <v>2534</v>
      </c>
      <c r="G335" s="235" t="s">
        <v>209</v>
      </c>
      <c r="H335" s="236">
        <v>10.824999999999999</v>
      </c>
      <c r="I335" s="237"/>
      <c r="J335" s="238">
        <f>ROUND(I335*H335,2)</f>
        <v>0</v>
      </c>
      <c r="K335" s="234" t="s">
        <v>190</v>
      </c>
      <c r="L335" s="47"/>
      <c r="M335" s="239" t="s">
        <v>1</v>
      </c>
      <c r="N335" s="240" t="s">
        <v>47</v>
      </c>
      <c r="O335" s="94"/>
      <c r="P335" s="241">
        <f>O335*H335</f>
        <v>0</v>
      </c>
      <c r="Q335" s="241">
        <v>0</v>
      </c>
      <c r="R335" s="241">
        <f>Q335*H335</f>
        <v>0</v>
      </c>
      <c r="S335" s="241">
        <v>0</v>
      </c>
      <c r="T335" s="242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43" t="s">
        <v>101</v>
      </c>
      <c r="AT335" s="243" t="s">
        <v>186</v>
      </c>
      <c r="AU335" s="243" t="s">
        <v>90</v>
      </c>
      <c r="AY335" s="19" t="s">
        <v>183</v>
      </c>
      <c r="BE335" s="244">
        <f>IF(N335="základní",J335,0)</f>
        <v>0</v>
      </c>
      <c r="BF335" s="244">
        <f>IF(N335="snížená",J335,0)</f>
        <v>0</v>
      </c>
      <c r="BG335" s="244">
        <f>IF(N335="zákl. přenesená",J335,0)</f>
        <v>0</v>
      </c>
      <c r="BH335" s="244">
        <f>IF(N335="sníž. přenesená",J335,0)</f>
        <v>0</v>
      </c>
      <c r="BI335" s="244">
        <f>IF(N335="nulová",J335,0)</f>
        <v>0</v>
      </c>
      <c r="BJ335" s="19" t="s">
        <v>86</v>
      </c>
      <c r="BK335" s="244">
        <f>ROUND(I335*H335,2)</f>
        <v>0</v>
      </c>
      <c r="BL335" s="19" t="s">
        <v>101</v>
      </c>
      <c r="BM335" s="243" t="s">
        <v>4439</v>
      </c>
    </row>
    <row r="336" s="2" customFormat="1">
      <c r="A336" s="41"/>
      <c r="B336" s="42"/>
      <c r="C336" s="43"/>
      <c r="D336" s="245" t="s">
        <v>192</v>
      </c>
      <c r="E336" s="43"/>
      <c r="F336" s="246" t="s">
        <v>2536</v>
      </c>
      <c r="G336" s="43"/>
      <c r="H336" s="43"/>
      <c r="I336" s="247"/>
      <c r="J336" s="43"/>
      <c r="K336" s="43"/>
      <c r="L336" s="47"/>
      <c r="M336" s="248"/>
      <c r="N336" s="249"/>
      <c r="O336" s="94"/>
      <c r="P336" s="94"/>
      <c r="Q336" s="94"/>
      <c r="R336" s="94"/>
      <c r="S336" s="94"/>
      <c r="T336" s="95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19" t="s">
        <v>192</v>
      </c>
      <c r="AU336" s="19" t="s">
        <v>90</v>
      </c>
    </row>
    <row r="337" s="2" customFormat="1">
      <c r="A337" s="41"/>
      <c r="B337" s="42"/>
      <c r="C337" s="43"/>
      <c r="D337" s="250" t="s">
        <v>194</v>
      </c>
      <c r="E337" s="43"/>
      <c r="F337" s="251" t="s">
        <v>2537</v>
      </c>
      <c r="G337" s="43"/>
      <c r="H337" s="43"/>
      <c r="I337" s="247"/>
      <c r="J337" s="43"/>
      <c r="K337" s="43"/>
      <c r="L337" s="47"/>
      <c r="M337" s="248"/>
      <c r="N337" s="249"/>
      <c r="O337" s="94"/>
      <c r="P337" s="94"/>
      <c r="Q337" s="94"/>
      <c r="R337" s="94"/>
      <c r="S337" s="94"/>
      <c r="T337" s="95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19" t="s">
        <v>194</v>
      </c>
      <c r="AU337" s="19" t="s">
        <v>90</v>
      </c>
    </row>
    <row r="338" s="13" customFormat="1">
      <c r="A338" s="13"/>
      <c r="B338" s="252"/>
      <c r="C338" s="253"/>
      <c r="D338" s="245" t="s">
        <v>196</v>
      </c>
      <c r="E338" s="254" t="s">
        <v>1</v>
      </c>
      <c r="F338" s="255" t="s">
        <v>4435</v>
      </c>
      <c r="G338" s="253"/>
      <c r="H338" s="254" t="s">
        <v>1</v>
      </c>
      <c r="I338" s="256"/>
      <c r="J338" s="253"/>
      <c r="K338" s="253"/>
      <c r="L338" s="257"/>
      <c r="M338" s="258"/>
      <c r="N338" s="259"/>
      <c r="O338" s="259"/>
      <c r="P338" s="259"/>
      <c r="Q338" s="259"/>
      <c r="R338" s="259"/>
      <c r="S338" s="259"/>
      <c r="T338" s="26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61" t="s">
        <v>196</v>
      </c>
      <c r="AU338" s="261" t="s">
        <v>90</v>
      </c>
      <c r="AV338" s="13" t="s">
        <v>86</v>
      </c>
      <c r="AW338" s="13" t="s">
        <v>38</v>
      </c>
      <c r="AX338" s="13" t="s">
        <v>82</v>
      </c>
      <c r="AY338" s="261" t="s">
        <v>183</v>
      </c>
    </row>
    <row r="339" s="14" customFormat="1">
      <c r="A339" s="14"/>
      <c r="B339" s="262"/>
      <c r="C339" s="263"/>
      <c r="D339" s="245" t="s">
        <v>196</v>
      </c>
      <c r="E339" s="264" t="s">
        <v>1</v>
      </c>
      <c r="F339" s="265" t="s">
        <v>4436</v>
      </c>
      <c r="G339" s="263"/>
      <c r="H339" s="266">
        <v>10.824999999999999</v>
      </c>
      <c r="I339" s="267"/>
      <c r="J339" s="263"/>
      <c r="K339" s="263"/>
      <c r="L339" s="268"/>
      <c r="M339" s="269"/>
      <c r="N339" s="270"/>
      <c r="O339" s="270"/>
      <c r="P339" s="270"/>
      <c r="Q339" s="270"/>
      <c r="R339" s="270"/>
      <c r="S339" s="270"/>
      <c r="T339" s="27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72" t="s">
        <v>196</v>
      </c>
      <c r="AU339" s="272" t="s">
        <v>90</v>
      </c>
      <c r="AV339" s="14" t="s">
        <v>90</v>
      </c>
      <c r="AW339" s="14" t="s">
        <v>38</v>
      </c>
      <c r="AX339" s="14" t="s">
        <v>86</v>
      </c>
      <c r="AY339" s="272" t="s">
        <v>183</v>
      </c>
    </row>
    <row r="340" s="2" customFormat="1" ht="21.75" customHeight="1">
      <c r="A340" s="41"/>
      <c r="B340" s="42"/>
      <c r="C340" s="232" t="s">
        <v>573</v>
      </c>
      <c r="D340" s="232" t="s">
        <v>186</v>
      </c>
      <c r="E340" s="233" t="s">
        <v>322</v>
      </c>
      <c r="F340" s="234" t="s">
        <v>323</v>
      </c>
      <c r="G340" s="235" t="s">
        <v>209</v>
      </c>
      <c r="H340" s="236">
        <v>21.088000000000001</v>
      </c>
      <c r="I340" s="237"/>
      <c r="J340" s="238">
        <f>ROUND(I340*H340,2)</f>
        <v>0</v>
      </c>
      <c r="K340" s="234" t="s">
        <v>190</v>
      </c>
      <c r="L340" s="47"/>
      <c r="M340" s="239" t="s">
        <v>1</v>
      </c>
      <c r="N340" s="240" t="s">
        <v>47</v>
      </c>
      <c r="O340" s="94"/>
      <c r="P340" s="241">
        <f>O340*H340</f>
        <v>0</v>
      </c>
      <c r="Q340" s="241">
        <v>0</v>
      </c>
      <c r="R340" s="241">
        <f>Q340*H340</f>
        <v>0</v>
      </c>
      <c r="S340" s="241">
        <v>0</v>
      </c>
      <c r="T340" s="242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43" t="s">
        <v>101</v>
      </c>
      <c r="AT340" s="243" t="s">
        <v>186</v>
      </c>
      <c r="AU340" s="243" t="s">
        <v>90</v>
      </c>
      <c r="AY340" s="19" t="s">
        <v>183</v>
      </c>
      <c r="BE340" s="244">
        <f>IF(N340="základní",J340,0)</f>
        <v>0</v>
      </c>
      <c r="BF340" s="244">
        <f>IF(N340="snížená",J340,0)</f>
        <v>0</v>
      </c>
      <c r="BG340" s="244">
        <f>IF(N340="zákl. přenesená",J340,0)</f>
        <v>0</v>
      </c>
      <c r="BH340" s="244">
        <f>IF(N340="sníž. přenesená",J340,0)</f>
        <v>0</v>
      </c>
      <c r="BI340" s="244">
        <f>IF(N340="nulová",J340,0)</f>
        <v>0</v>
      </c>
      <c r="BJ340" s="19" t="s">
        <v>86</v>
      </c>
      <c r="BK340" s="244">
        <f>ROUND(I340*H340,2)</f>
        <v>0</v>
      </c>
      <c r="BL340" s="19" t="s">
        <v>101</v>
      </c>
      <c r="BM340" s="243" t="s">
        <v>4440</v>
      </c>
    </row>
    <row r="341" s="2" customFormat="1">
      <c r="A341" s="41"/>
      <c r="B341" s="42"/>
      <c r="C341" s="43"/>
      <c r="D341" s="245" t="s">
        <v>192</v>
      </c>
      <c r="E341" s="43"/>
      <c r="F341" s="246" t="s">
        <v>325</v>
      </c>
      <c r="G341" s="43"/>
      <c r="H341" s="43"/>
      <c r="I341" s="247"/>
      <c r="J341" s="43"/>
      <c r="K341" s="43"/>
      <c r="L341" s="47"/>
      <c r="M341" s="248"/>
      <c r="N341" s="249"/>
      <c r="O341" s="94"/>
      <c r="P341" s="94"/>
      <c r="Q341" s="94"/>
      <c r="R341" s="94"/>
      <c r="S341" s="94"/>
      <c r="T341" s="9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19" t="s">
        <v>192</v>
      </c>
      <c r="AU341" s="19" t="s">
        <v>90</v>
      </c>
    </row>
    <row r="342" s="2" customFormat="1">
      <c r="A342" s="41"/>
      <c r="B342" s="42"/>
      <c r="C342" s="43"/>
      <c r="D342" s="250" t="s">
        <v>194</v>
      </c>
      <c r="E342" s="43"/>
      <c r="F342" s="251" t="s">
        <v>326</v>
      </c>
      <c r="G342" s="43"/>
      <c r="H342" s="43"/>
      <c r="I342" s="247"/>
      <c r="J342" s="43"/>
      <c r="K342" s="43"/>
      <c r="L342" s="47"/>
      <c r="M342" s="248"/>
      <c r="N342" s="249"/>
      <c r="O342" s="94"/>
      <c r="P342" s="94"/>
      <c r="Q342" s="94"/>
      <c r="R342" s="94"/>
      <c r="S342" s="94"/>
      <c r="T342" s="95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19" t="s">
        <v>194</v>
      </c>
      <c r="AU342" s="19" t="s">
        <v>90</v>
      </c>
    </row>
    <row r="343" s="13" customFormat="1">
      <c r="A343" s="13"/>
      <c r="B343" s="252"/>
      <c r="C343" s="253"/>
      <c r="D343" s="245" t="s">
        <v>196</v>
      </c>
      <c r="E343" s="254" t="s">
        <v>1</v>
      </c>
      <c r="F343" s="255" t="s">
        <v>4433</v>
      </c>
      <c r="G343" s="253"/>
      <c r="H343" s="254" t="s">
        <v>1</v>
      </c>
      <c r="I343" s="256"/>
      <c r="J343" s="253"/>
      <c r="K343" s="253"/>
      <c r="L343" s="257"/>
      <c r="M343" s="258"/>
      <c r="N343" s="259"/>
      <c r="O343" s="259"/>
      <c r="P343" s="259"/>
      <c r="Q343" s="259"/>
      <c r="R343" s="259"/>
      <c r="S343" s="259"/>
      <c r="T343" s="26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61" t="s">
        <v>196</v>
      </c>
      <c r="AU343" s="261" t="s">
        <v>90</v>
      </c>
      <c r="AV343" s="13" t="s">
        <v>86</v>
      </c>
      <c r="AW343" s="13" t="s">
        <v>38</v>
      </c>
      <c r="AX343" s="13" t="s">
        <v>82</v>
      </c>
      <c r="AY343" s="261" t="s">
        <v>183</v>
      </c>
    </row>
    <row r="344" s="14" customFormat="1">
      <c r="A344" s="14"/>
      <c r="B344" s="262"/>
      <c r="C344" s="263"/>
      <c r="D344" s="245" t="s">
        <v>196</v>
      </c>
      <c r="E344" s="264" t="s">
        <v>1</v>
      </c>
      <c r="F344" s="265" t="s">
        <v>4434</v>
      </c>
      <c r="G344" s="263"/>
      <c r="H344" s="266">
        <v>14.392</v>
      </c>
      <c r="I344" s="267"/>
      <c r="J344" s="263"/>
      <c r="K344" s="263"/>
      <c r="L344" s="268"/>
      <c r="M344" s="269"/>
      <c r="N344" s="270"/>
      <c r="O344" s="270"/>
      <c r="P344" s="270"/>
      <c r="Q344" s="270"/>
      <c r="R344" s="270"/>
      <c r="S344" s="270"/>
      <c r="T344" s="271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72" t="s">
        <v>196</v>
      </c>
      <c r="AU344" s="272" t="s">
        <v>90</v>
      </c>
      <c r="AV344" s="14" t="s">
        <v>90</v>
      </c>
      <c r="AW344" s="14" t="s">
        <v>38</v>
      </c>
      <c r="AX344" s="14" t="s">
        <v>82</v>
      </c>
      <c r="AY344" s="272" t="s">
        <v>183</v>
      </c>
    </row>
    <row r="345" s="13" customFormat="1">
      <c r="A345" s="13"/>
      <c r="B345" s="252"/>
      <c r="C345" s="253"/>
      <c r="D345" s="245" t="s">
        <v>196</v>
      </c>
      <c r="E345" s="254" t="s">
        <v>1</v>
      </c>
      <c r="F345" s="255" t="s">
        <v>4437</v>
      </c>
      <c r="G345" s="253"/>
      <c r="H345" s="254" t="s">
        <v>1</v>
      </c>
      <c r="I345" s="256"/>
      <c r="J345" s="253"/>
      <c r="K345" s="253"/>
      <c r="L345" s="257"/>
      <c r="M345" s="258"/>
      <c r="N345" s="259"/>
      <c r="O345" s="259"/>
      <c r="P345" s="259"/>
      <c r="Q345" s="259"/>
      <c r="R345" s="259"/>
      <c r="S345" s="259"/>
      <c r="T345" s="26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61" t="s">
        <v>196</v>
      </c>
      <c r="AU345" s="261" t="s">
        <v>90</v>
      </c>
      <c r="AV345" s="13" t="s">
        <v>86</v>
      </c>
      <c r="AW345" s="13" t="s">
        <v>38</v>
      </c>
      <c r="AX345" s="13" t="s">
        <v>82</v>
      </c>
      <c r="AY345" s="261" t="s">
        <v>183</v>
      </c>
    </row>
    <row r="346" s="14" customFormat="1">
      <c r="A346" s="14"/>
      <c r="B346" s="262"/>
      <c r="C346" s="263"/>
      <c r="D346" s="245" t="s">
        <v>196</v>
      </c>
      <c r="E346" s="264" t="s">
        <v>1</v>
      </c>
      <c r="F346" s="265" t="s">
        <v>4438</v>
      </c>
      <c r="G346" s="263"/>
      <c r="H346" s="266">
        <v>6.6959999999999997</v>
      </c>
      <c r="I346" s="267"/>
      <c r="J346" s="263"/>
      <c r="K346" s="263"/>
      <c r="L346" s="268"/>
      <c r="M346" s="269"/>
      <c r="N346" s="270"/>
      <c r="O346" s="270"/>
      <c r="P346" s="270"/>
      <c r="Q346" s="270"/>
      <c r="R346" s="270"/>
      <c r="S346" s="270"/>
      <c r="T346" s="27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72" t="s">
        <v>196</v>
      </c>
      <c r="AU346" s="272" t="s">
        <v>90</v>
      </c>
      <c r="AV346" s="14" t="s">
        <v>90</v>
      </c>
      <c r="AW346" s="14" t="s">
        <v>38</v>
      </c>
      <c r="AX346" s="14" t="s">
        <v>82</v>
      </c>
      <c r="AY346" s="272" t="s">
        <v>183</v>
      </c>
    </row>
    <row r="347" s="15" customFormat="1">
      <c r="A347" s="15"/>
      <c r="B347" s="284"/>
      <c r="C347" s="285"/>
      <c r="D347" s="245" t="s">
        <v>196</v>
      </c>
      <c r="E347" s="286" t="s">
        <v>1</v>
      </c>
      <c r="F347" s="287" t="s">
        <v>238</v>
      </c>
      <c r="G347" s="285"/>
      <c r="H347" s="288">
        <v>21.088000000000001</v>
      </c>
      <c r="I347" s="289"/>
      <c r="J347" s="285"/>
      <c r="K347" s="285"/>
      <c r="L347" s="290"/>
      <c r="M347" s="291"/>
      <c r="N347" s="292"/>
      <c r="O347" s="292"/>
      <c r="P347" s="292"/>
      <c r="Q347" s="292"/>
      <c r="R347" s="292"/>
      <c r="S347" s="292"/>
      <c r="T347" s="293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94" t="s">
        <v>196</v>
      </c>
      <c r="AU347" s="294" t="s">
        <v>90</v>
      </c>
      <c r="AV347" s="15" t="s">
        <v>101</v>
      </c>
      <c r="AW347" s="15" t="s">
        <v>38</v>
      </c>
      <c r="AX347" s="15" t="s">
        <v>86</v>
      </c>
      <c r="AY347" s="294" t="s">
        <v>183</v>
      </c>
    </row>
    <row r="348" s="2" customFormat="1" ht="24.15" customHeight="1">
      <c r="A348" s="41"/>
      <c r="B348" s="42"/>
      <c r="C348" s="232" t="s">
        <v>579</v>
      </c>
      <c r="D348" s="232" t="s">
        <v>186</v>
      </c>
      <c r="E348" s="233" t="s">
        <v>328</v>
      </c>
      <c r="F348" s="234" t="s">
        <v>329</v>
      </c>
      <c r="G348" s="235" t="s">
        <v>209</v>
      </c>
      <c r="H348" s="236">
        <v>400.67200000000003</v>
      </c>
      <c r="I348" s="237"/>
      <c r="J348" s="238">
        <f>ROUND(I348*H348,2)</f>
        <v>0</v>
      </c>
      <c r="K348" s="234" t="s">
        <v>190</v>
      </c>
      <c r="L348" s="47"/>
      <c r="M348" s="239" t="s">
        <v>1</v>
      </c>
      <c r="N348" s="240" t="s">
        <v>47</v>
      </c>
      <c r="O348" s="94"/>
      <c r="P348" s="241">
        <f>O348*H348</f>
        <v>0</v>
      </c>
      <c r="Q348" s="241">
        <v>0</v>
      </c>
      <c r="R348" s="241">
        <f>Q348*H348</f>
        <v>0</v>
      </c>
      <c r="S348" s="241">
        <v>0</v>
      </c>
      <c r="T348" s="242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43" t="s">
        <v>101</v>
      </c>
      <c r="AT348" s="243" t="s">
        <v>186</v>
      </c>
      <c r="AU348" s="243" t="s">
        <v>90</v>
      </c>
      <c r="AY348" s="19" t="s">
        <v>183</v>
      </c>
      <c r="BE348" s="244">
        <f>IF(N348="základní",J348,0)</f>
        <v>0</v>
      </c>
      <c r="BF348" s="244">
        <f>IF(N348="snížená",J348,0)</f>
        <v>0</v>
      </c>
      <c r="BG348" s="244">
        <f>IF(N348="zákl. přenesená",J348,0)</f>
        <v>0</v>
      </c>
      <c r="BH348" s="244">
        <f>IF(N348="sníž. přenesená",J348,0)</f>
        <v>0</v>
      </c>
      <c r="BI348" s="244">
        <f>IF(N348="nulová",J348,0)</f>
        <v>0</v>
      </c>
      <c r="BJ348" s="19" t="s">
        <v>86</v>
      </c>
      <c r="BK348" s="244">
        <f>ROUND(I348*H348,2)</f>
        <v>0</v>
      </c>
      <c r="BL348" s="19" t="s">
        <v>101</v>
      </c>
      <c r="BM348" s="243" t="s">
        <v>4441</v>
      </c>
    </row>
    <row r="349" s="2" customFormat="1">
      <c r="A349" s="41"/>
      <c r="B349" s="42"/>
      <c r="C349" s="43"/>
      <c r="D349" s="245" t="s">
        <v>192</v>
      </c>
      <c r="E349" s="43"/>
      <c r="F349" s="246" t="s">
        <v>331</v>
      </c>
      <c r="G349" s="43"/>
      <c r="H349" s="43"/>
      <c r="I349" s="247"/>
      <c r="J349" s="43"/>
      <c r="K349" s="43"/>
      <c r="L349" s="47"/>
      <c r="M349" s="248"/>
      <c r="N349" s="249"/>
      <c r="O349" s="94"/>
      <c r="P349" s="94"/>
      <c r="Q349" s="94"/>
      <c r="R349" s="94"/>
      <c r="S349" s="94"/>
      <c r="T349" s="95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19" t="s">
        <v>192</v>
      </c>
      <c r="AU349" s="19" t="s">
        <v>90</v>
      </c>
    </row>
    <row r="350" s="2" customFormat="1">
      <c r="A350" s="41"/>
      <c r="B350" s="42"/>
      <c r="C350" s="43"/>
      <c r="D350" s="250" t="s">
        <v>194</v>
      </c>
      <c r="E350" s="43"/>
      <c r="F350" s="251" t="s">
        <v>332</v>
      </c>
      <c r="G350" s="43"/>
      <c r="H350" s="43"/>
      <c r="I350" s="247"/>
      <c r="J350" s="43"/>
      <c r="K350" s="43"/>
      <c r="L350" s="47"/>
      <c r="M350" s="248"/>
      <c r="N350" s="249"/>
      <c r="O350" s="94"/>
      <c r="P350" s="94"/>
      <c r="Q350" s="94"/>
      <c r="R350" s="94"/>
      <c r="S350" s="94"/>
      <c r="T350" s="95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194</v>
      </c>
      <c r="AU350" s="19" t="s">
        <v>90</v>
      </c>
    </row>
    <row r="351" s="13" customFormat="1">
      <c r="A351" s="13"/>
      <c r="B351" s="252"/>
      <c r="C351" s="253"/>
      <c r="D351" s="245" t="s">
        <v>196</v>
      </c>
      <c r="E351" s="254" t="s">
        <v>1</v>
      </c>
      <c r="F351" s="255" t="s">
        <v>333</v>
      </c>
      <c r="G351" s="253"/>
      <c r="H351" s="254" t="s">
        <v>1</v>
      </c>
      <c r="I351" s="256"/>
      <c r="J351" s="253"/>
      <c r="K351" s="253"/>
      <c r="L351" s="257"/>
      <c r="M351" s="258"/>
      <c r="N351" s="259"/>
      <c r="O351" s="259"/>
      <c r="P351" s="259"/>
      <c r="Q351" s="259"/>
      <c r="R351" s="259"/>
      <c r="S351" s="259"/>
      <c r="T351" s="26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61" t="s">
        <v>196</v>
      </c>
      <c r="AU351" s="261" t="s">
        <v>90</v>
      </c>
      <c r="AV351" s="13" t="s">
        <v>86</v>
      </c>
      <c r="AW351" s="13" t="s">
        <v>38</v>
      </c>
      <c r="AX351" s="13" t="s">
        <v>82</v>
      </c>
      <c r="AY351" s="261" t="s">
        <v>183</v>
      </c>
    </row>
    <row r="352" s="13" customFormat="1">
      <c r="A352" s="13"/>
      <c r="B352" s="252"/>
      <c r="C352" s="253"/>
      <c r="D352" s="245" t="s">
        <v>196</v>
      </c>
      <c r="E352" s="254" t="s">
        <v>1</v>
      </c>
      <c r="F352" s="255" t="s">
        <v>4433</v>
      </c>
      <c r="G352" s="253"/>
      <c r="H352" s="254" t="s">
        <v>1</v>
      </c>
      <c r="I352" s="256"/>
      <c r="J352" s="253"/>
      <c r="K352" s="253"/>
      <c r="L352" s="257"/>
      <c r="M352" s="258"/>
      <c r="N352" s="259"/>
      <c r="O352" s="259"/>
      <c r="P352" s="259"/>
      <c r="Q352" s="259"/>
      <c r="R352" s="259"/>
      <c r="S352" s="259"/>
      <c r="T352" s="26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1" t="s">
        <v>196</v>
      </c>
      <c r="AU352" s="261" t="s">
        <v>90</v>
      </c>
      <c r="AV352" s="13" t="s">
        <v>86</v>
      </c>
      <c r="AW352" s="13" t="s">
        <v>38</v>
      </c>
      <c r="AX352" s="13" t="s">
        <v>82</v>
      </c>
      <c r="AY352" s="261" t="s">
        <v>183</v>
      </c>
    </row>
    <row r="353" s="14" customFormat="1">
      <c r="A353" s="14"/>
      <c r="B353" s="262"/>
      <c r="C353" s="263"/>
      <c r="D353" s="245" t="s">
        <v>196</v>
      </c>
      <c r="E353" s="264" t="s">
        <v>1</v>
      </c>
      <c r="F353" s="265" t="s">
        <v>4434</v>
      </c>
      <c r="G353" s="263"/>
      <c r="H353" s="266">
        <v>14.392</v>
      </c>
      <c r="I353" s="267"/>
      <c r="J353" s="263"/>
      <c r="K353" s="263"/>
      <c r="L353" s="268"/>
      <c r="M353" s="269"/>
      <c r="N353" s="270"/>
      <c r="O353" s="270"/>
      <c r="P353" s="270"/>
      <c r="Q353" s="270"/>
      <c r="R353" s="270"/>
      <c r="S353" s="270"/>
      <c r="T353" s="27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2" t="s">
        <v>196</v>
      </c>
      <c r="AU353" s="272" t="s">
        <v>90</v>
      </c>
      <c r="AV353" s="14" t="s">
        <v>90</v>
      </c>
      <c r="AW353" s="14" t="s">
        <v>38</v>
      </c>
      <c r="AX353" s="14" t="s">
        <v>82</v>
      </c>
      <c r="AY353" s="272" t="s">
        <v>183</v>
      </c>
    </row>
    <row r="354" s="13" customFormat="1">
      <c r="A354" s="13"/>
      <c r="B354" s="252"/>
      <c r="C354" s="253"/>
      <c r="D354" s="245" t="s">
        <v>196</v>
      </c>
      <c r="E354" s="254" t="s">
        <v>1</v>
      </c>
      <c r="F354" s="255" t="s">
        <v>4437</v>
      </c>
      <c r="G354" s="253"/>
      <c r="H354" s="254" t="s">
        <v>1</v>
      </c>
      <c r="I354" s="256"/>
      <c r="J354" s="253"/>
      <c r="K354" s="253"/>
      <c r="L354" s="257"/>
      <c r="M354" s="258"/>
      <c r="N354" s="259"/>
      <c r="O354" s="259"/>
      <c r="P354" s="259"/>
      <c r="Q354" s="259"/>
      <c r="R354" s="259"/>
      <c r="S354" s="259"/>
      <c r="T354" s="26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61" t="s">
        <v>196</v>
      </c>
      <c r="AU354" s="261" t="s">
        <v>90</v>
      </c>
      <c r="AV354" s="13" t="s">
        <v>86</v>
      </c>
      <c r="AW354" s="13" t="s">
        <v>38</v>
      </c>
      <c r="AX354" s="13" t="s">
        <v>82</v>
      </c>
      <c r="AY354" s="261" t="s">
        <v>183</v>
      </c>
    </row>
    <row r="355" s="14" customFormat="1">
      <c r="A355" s="14"/>
      <c r="B355" s="262"/>
      <c r="C355" s="263"/>
      <c r="D355" s="245" t="s">
        <v>196</v>
      </c>
      <c r="E355" s="264" t="s">
        <v>1</v>
      </c>
      <c r="F355" s="265" t="s">
        <v>4438</v>
      </c>
      <c r="G355" s="263"/>
      <c r="H355" s="266">
        <v>6.6959999999999997</v>
      </c>
      <c r="I355" s="267"/>
      <c r="J355" s="263"/>
      <c r="K355" s="263"/>
      <c r="L355" s="268"/>
      <c r="M355" s="269"/>
      <c r="N355" s="270"/>
      <c r="O355" s="270"/>
      <c r="P355" s="270"/>
      <c r="Q355" s="270"/>
      <c r="R355" s="270"/>
      <c r="S355" s="270"/>
      <c r="T355" s="27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72" t="s">
        <v>196</v>
      </c>
      <c r="AU355" s="272" t="s">
        <v>90</v>
      </c>
      <c r="AV355" s="14" t="s">
        <v>90</v>
      </c>
      <c r="AW355" s="14" t="s">
        <v>38</v>
      </c>
      <c r="AX355" s="14" t="s">
        <v>82</v>
      </c>
      <c r="AY355" s="272" t="s">
        <v>183</v>
      </c>
    </row>
    <row r="356" s="16" customFormat="1">
      <c r="A356" s="16"/>
      <c r="B356" s="303"/>
      <c r="C356" s="304"/>
      <c r="D356" s="245" t="s">
        <v>196</v>
      </c>
      <c r="E356" s="305" t="s">
        <v>1</v>
      </c>
      <c r="F356" s="306" t="s">
        <v>1300</v>
      </c>
      <c r="G356" s="304"/>
      <c r="H356" s="307">
        <v>21.088000000000001</v>
      </c>
      <c r="I356" s="308"/>
      <c r="J356" s="304"/>
      <c r="K356" s="304"/>
      <c r="L356" s="309"/>
      <c r="M356" s="310"/>
      <c r="N356" s="311"/>
      <c r="O356" s="311"/>
      <c r="P356" s="311"/>
      <c r="Q356" s="311"/>
      <c r="R356" s="311"/>
      <c r="S356" s="311"/>
      <c r="T356" s="312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313" t="s">
        <v>196</v>
      </c>
      <c r="AU356" s="313" t="s">
        <v>90</v>
      </c>
      <c r="AV356" s="16" t="s">
        <v>98</v>
      </c>
      <c r="AW356" s="16" t="s">
        <v>38</v>
      </c>
      <c r="AX356" s="16" t="s">
        <v>82</v>
      </c>
      <c r="AY356" s="313" t="s">
        <v>183</v>
      </c>
    </row>
    <row r="357" s="14" customFormat="1">
      <c r="A357" s="14"/>
      <c r="B357" s="262"/>
      <c r="C357" s="263"/>
      <c r="D357" s="245" t="s">
        <v>196</v>
      </c>
      <c r="E357" s="264" t="s">
        <v>1</v>
      </c>
      <c r="F357" s="265" t="s">
        <v>4442</v>
      </c>
      <c r="G357" s="263"/>
      <c r="H357" s="266">
        <v>400.67200000000003</v>
      </c>
      <c r="I357" s="267"/>
      <c r="J357" s="263"/>
      <c r="K357" s="263"/>
      <c r="L357" s="268"/>
      <c r="M357" s="269"/>
      <c r="N357" s="270"/>
      <c r="O357" s="270"/>
      <c r="P357" s="270"/>
      <c r="Q357" s="270"/>
      <c r="R357" s="270"/>
      <c r="S357" s="270"/>
      <c r="T357" s="27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72" t="s">
        <v>196</v>
      </c>
      <c r="AU357" s="272" t="s">
        <v>90</v>
      </c>
      <c r="AV357" s="14" t="s">
        <v>90</v>
      </c>
      <c r="AW357" s="14" t="s">
        <v>38</v>
      </c>
      <c r="AX357" s="14" t="s">
        <v>86</v>
      </c>
      <c r="AY357" s="272" t="s">
        <v>183</v>
      </c>
    </row>
    <row r="358" s="2" customFormat="1" ht="24.15" customHeight="1">
      <c r="A358" s="41"/>
      <c r="B358" s="42"/>
      <c r="C358" s="232" t="s">
        <v>584</v>
      </c>
      <c r="D358" s="232" t="s">
        <v>186</v>
      </c>
      <c r="E358" s="233" t="s">
        <v>4135</v>
      </c>
      <c r="F358" s="234" t="s">
        <v>4136</v>
      </c>
      <c r="G358" s="235" t="s">
        <v>209</v>
      </c>
      <c r="H358" s="236">
        <v>6.5679999999999996</v>
      </c>
      <c r="I358" s="237"/>
      <c r="J358" s="238">
        <f>ROUND(I358*H358,2)</f>
        <v>0</v>
      </c>
      <c r="K358" s="234" t="s">
        <v>190</v>
      </c>
      <c r="L358" s="47"/>
      <c r="M358" s="239" t="s">
        <v>1</v>
      </c>
      <c r="N358" s="240" t="s">
        <v>47</v>
      </c>
      <c r="O358" s="94"/>
      <c r="P358" s="241">
        <f>O358*H358</f>
        <v>0</v>
      </c>
      <c r="Q358" s="241">
        <v>0</v>
      </c>
      <c r="R358" s="241">
        <f>Q358*H358</f>
        <v>0</v>
      </c>
      <c r="S358" s="241">
        <v>0</v>
      </c>
      <c r="T358" s="242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43" t="s">
        <v>101</v>
      </c>
      <c r="AT358" s="243" t="s">
        <v>186</v>
      </c>
      <c r="AU358" s="243" t="s">
        <v>90</v>
      </c>
      <c r="AY358" s="19" t="s">
        <v>183</v>
      </c>
      <c r="BE358" s="244">
        <f>IF(N358="základní",J358,0)</f>
        <v>0</v>
      </c>
      <c r="BF358" s="244">
        <f>IF(N358="snížená",J358,0)</f>
        <v>0</v>
      </c>
      <c r="BG358" s="244">
        <f>IF(N358="zákl. přenesená",J358,0)</f>
        <v>0</v>
      </c>
      <c r="BH358" s="244">
        <f>IF(N358="sníž. přenesená",J358,0)</f>
        <v>0</v>
      </c>
      <c r="BI358" s="244">
        <f>IF(N358="nulová",J358,0)</f>
        <v>0</v>
      </c>
      <c r="BJ358" s="19" t="s">
        <v>86</v>
      </c>
      <c r="BK358" s="244">
        <f>ROUND(I358*H358,2)</f>
        <v>0</v>
      </c>
      <c r="BL358" s="19" t="s">
        <v>101</v>
      </c>
      <c r="BM358" s="243" t="s">
        <v>4443</v>
      </c>
    </row>
    <row r="359" s="2" customFormat="1">
      <c r="A359" s="41"/>
      <c r="B359" s="42"/>
      <c r="C359" s="43"/>
      <c r="D359" s="245" t="s">
        <v>192</v>
      </c>
      <c r="E359" s="43"/>
      <c r="F359" s="246" t="s">
        <v>4138</v>
      </c>
      <c r="G359" s="43"/>
      <c r="H359" s="43"/>
      <c r="I359" s="247"/>
      <c r="J359" s="43"/>
      <c r="K359" s="43"/>
      <c r="L359" s="47"/>
      <c r="M359" s="248"/>
      <c r="N359" s="249"/>
      <c r="O359" s="94"/>
      <c r="P359" s="94"/>
      <c r="Q359" s="94"/>
      <c r="R359" s="94"/>
      <c r="S359" s="94"/>
      <c r="T359" s="95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192</v>
      </c>
      <c r="AU359" s="19" t="s">
        <v>90</v>
      </c>
    </row>
    <row r="360" s="2" customFormat="1">
      <c r="A360" s="41"/>
      <c r="B360" s="42"/>
      <c r="C360" s="43"/>
      <c r="D360" s="250" t="s">
        <v>194</v>
      </c>
      <c r="E360" s="43"/>
      <c r="F360" s="251" t="s">
        <v>4139</v>
      </c>
      <c r="G360" s="43"/>
      <c r="H360" s="43"/>
      <c r="I360" s="247"/>
      <c r="J360" s="43"/>
      <c r="K360" s="43"/>
      <c r="L360" s="47"/>
      <c r="M360" s="248"/>
      <c r="N360" s="249"/>
      <c r="O360" s="94"/>
      <c r="P360" s="94"/>
      <c r="Q360" s="94"/>
      <c r="R360" s="94"/>
      <c r="S360" s="94"/>
      <c r="T360" s="95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194</v>
      </c>
      <c r="AU360" s="19" t="s">
        <v>90</v>
      </c>
    </row>
    <row r="361" s="13" customFormat="1">
      <c r="A361" s="13"/>
      <c r="B361" s="252"/>
      <c r="C361" s="253"/>
      <c r="D361" s="245" t="s">
        <v>196</v>
      </c>
      <c r="E361" s="254" t="s">
        <v>1</v>
      </c>
      <c r="F361" s="255" t="s">
        <v>4404</v>
      </c>
      <c r="G361" s="253"/>
      <c r="H361" s="254" t="s">
        <v>1</v>
      </c>
      <c r="I361" s="256"/>
      <c r="J361" s="253"/>
      <c r="K361" s="253"/>
      <c r="L361" s="257"/>
      <c r="M361" s="258"/>
      <c r="N361" s="259"/>
      <c r="O361" s="259"/>
      <c r="P361" s="259"/>
      <c r="Q361" s="259"/>
      <c r="R361" s="259"/>
      <c r="S361" s="259"/>
      <c r="T361" s="26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61" t="s">
        <v>196</v>
      </c>
      <c r="AU361" s="261" t="s">
        <v>90</v>
      </c>
      <c r="AV361" s="13" t="s">
        <v>86</v>
      </c>
      <c r="AW361" s="13" t="s">
        <v>38</v>
      </c>
      <c r="AX361" s="13" t="s">
        <v>82</v>
      </c>
      <c r="AY361" s="261" t="s">
        <v>183</v>
      </c>
    </row>
    <row r="362" s="14" customFormat="1">
      <c r="A362" s="14"/>
      <c r="B362" s="262"/>
      <c r="C362" s="263"/>
      <c r="D362" s="245" t="s">
        <v>196</v>
      </c>
      <c r="E362" s="264" t="s">
        <v>1</v>
      </c>
      <c r="F362" s="265" t="s">
        <v>4405</v>
      </c>
      <c r="G362" s="263"/>
      <c r="H362" s="266">
        <v>6.5679999999999996</v>
      </c>
      <c r="I362" s="267"/>
      <c r="J362" s="263"/>
      <c r="K362" s="263"/>
      <c r="L362" s="268"/>
      <c r="M362" s="269"/>
      <c r="N362" s="270"/>
      <c r="O362" s="270"/>
      <c r="P362" s="270"/>
      <c r="Q362" s="270"/>
      <c r="R362" s="270"/>
      <c r="S362" s="270"/>
      <c r="T362" s="271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72" t="s">
        <v>196</v>
      </c>
      <c r="AU362" s="272" t="s">
        <v>90</v>
      </c>
      <c r="AV362" s="14" t="s">
        <v>90</v>
      </c>
      <c r="AW362" s="14" t="s">
        <v>38</v>
      </c>
      <c r="AX362" s="14" t="s">
        <v>86</v>
      </c>
      <c r="AY362" s="272" t="s">
        <v>183</v>
      </c>
    </row>
    <row r="363" s="2" customFormat="1" ht="16.5" customHeight="1">
      <c r="A363" s="41"/>
      <c r="B363" s="42"/>
      <c r="C363" s="232" t="s">
        <v>588</v>
      </c>
      <c r="D363" s="232" t="s">
        <v>186</v>
      </c>
      <c r="E363" s="233" t="s">
        <v>4140</v>
      </c>
      <c r="F363" s="234" t="s">
        <v>4141</v>
      </c>
      <c r="G363" s="235" t="s">
        <v>209</v>
      </c>
      <c r="H363" s="236">
        <v>6.5679999999999996</v>
      </c>
      <c r="I363" s="237"/>
      <c r="J363" s="238">
        <f>ROUND(I363*H363,2)</f>
        <v>0</v>
      </c>
      <c r="K363" s="234" t="s">
        <v>190</v>
      </c>
      <c r="L363" s="47"/>
      <c r="M363" s="239" t="s">
        <v>1</v>
      </c>
      <c r="N363" s="240" t="s">
        <v>47</v>
      </c>
      <c r="O363" s="94"/>
      <c r="P363" s="241">
        <f>O363*H363</f>
        <v>0</v>
      </c>
      <c r="Q363" s="241">
        <v>0</v>
      </c>
      <c r="R363" s="241">
        <f>Q363*H363</f>
        <v>0</v>
      </c>
      <c r="S363" s="241">
        <v>0</v>
      </c>
      <c r="T363" s="242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43" t="s">
        <v>101</v>
      </c>
      <c r="AT363" s="243" t="s">
        <v>186</v>
      </c>
      <c r="AU363" s="243" t="s">
        <v>90</v>
      </c>
      <c r="AY363" s="19" t="s">
        <v>183</v>
      </c>
      <c r="BE363" s="244">
        <f>IF(N363="základní",J363,0)</f>
        <v>0</v>
      </c>
      <c r="BF363" s="244">
        <f>IF(N363="snížená",J363,0)</f>
        <v>0</v>
      </c>
      <c r="BG363" s="244">
        <f>IF(N363="zákl. přenesená",J363,0)</f>
        <v>0</v>
      </c>
      <c r="BH363" s="244">
        <f>IF(N363="sníž. přenesená",J363,0)</f>
        <v>0</v>
      </c>
      <c r="BI363" s="244">
        <f>IF(N363="nulová",J363,0)</f>
        <v>0</v>
      </c>
      <c r="BJ363" s="19" t="s">
        <v>86</v>
      </c>
      <c r="BK363" s="244">
        <f>ROUND(I363*H363,2)</f>
        <v>0</v>
      </c>
      <c r="BL363" s="19" t="s">
        <v>101</v>
      </c>
      <c r="BM363" s="243" t="s">
        <v>4444</v>
      </c>
    </row>
    <row r="364" s="2" customFormat="1">
      <c r="A364" s="41"/>
      <c r="B364" s="42"/>
      <c r="C364" s="43"/>
      <c r="D364" s="245" t="s">
        <v>192</v>
      </c>
      <c r="E364" s="43"/>
      <c r="F364" s="246" t="s">
        <v>4143</v>
      </c>
      <c r="G364" s="43"/>
      <c r="H364" s="43"/>
      <c r="I364" s="247"/>
      <c r="J364" s="43"/>
      <c r="K364" s="43"/>
      <c r="L364" s="47"/>
      <c r="M364" s="248"/>
      <c r="N364" s="249"/>
      <c r="O364" s="94"/>
      <c r="P364" s="94"/>
      <c r="Q364" s="94"/>
      <c r="R364" s="94"/>
      <c r="S364" s="94"/>
      <c r="T364" s="95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19" t="s">
        <v>192</v>
      </c>
      <c r="AU364" s="19" t="s">
        <v>90</v>
      </c>
    </row>
    <row r="365" s="2" customFormat="1">
      <c r="A365" s="41"/>
      <c r="B365" s="42"/>
      <c r="C365" s="43"/>
      <c r="D365" s="250" t="s">
        <v>194</v>
      </c>
      <c r="E365" s="43"/>
      <c r="F365" s="251" t="s">
        <v>4144</v>
      </c>
      <c r="G365" s="43"/>
      <c r="H365" s="43"/>
      <c r="I365" s="247"/>
      <c r="J365" s="43"/>
      <c r="K365" s="43"/>
      <c r="L365" s="47"/>
      <c r="M365" s="248"/>
      <c r="N365" s="249"/>
      <c r="O365" s="94"/>
      <c r="P365" s="94"/>
      <c r="Q365" s="94"/>
      <c r="R365" s="94"/>
      <c r="S365" s="94"/>
      <c r="T365" s="95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19" t="s">
        <v>194</v>
      </c>
      <c r="AU365" s="19" t="s">
        <v>90</v>
      </c>
    </row>
    <row r="366" s="13" customFormat="1">
      <c r="A366" s="13"/>
      <c r="B366" s="252"/>
      <c r="C366" s="253"/>
      <c r="D366" s="245" t="s">
        <v>196</v>
      </c>
      <c r="E366" s="254" t="s">
        <v>1</v>
      </c>
      <c r="F366" s="255" t="s">
        <v>4404</v>
      </c>
      <c r="G366" s="253"/>
      <c r="H366" s="254" t="s">
        <v>1</v>
      </c>
      <c r="I366" s="256"/>
      <c r="J366" s="253"/>
      <c r="K366" s="253"/>
      <c r="L366" s="257"/>
      <c r="M366" s="258"/>
      <c r="N366" s="259"/>
      <c r="O366" s="259"/>
      <c r="P366" s="259"/>
      <c r="Q366" s="259"/>
      <c r="R366" s="259"/>
      <c r="S366" s="259"/>
      <c r="T366" s="26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61" t="s">
        <v>196</v>
      </c>
      <c r="AU366" s="261" t="s">
        <v>90</v>
      </c>
      <c r="AV366" s="13" t="s">
        <v>86</v>
      </c>
      <c r="AW366" s="13" t="s">
        <v>38</v>
      </c>
      <c r="AX366" s="13" t="s">
        <v>82</v>
      </c>
      <c r="AY366" s="261" t="s">
        <v>183</v>
      </c>
    </row>
    <row r="367" s="14" customFormat="1">
      <c r="A367" s="14"/>
      <c r="B367" s="262"/>
      <c r="C367" s="263"/>
      <c r="D367" s="245" t="s">
        <v>196</v>
      </c>
      <c r="E367" s="264" t="s">
        <v>1</v>
      </c>
      <c r="F367" s="265" t="s">
        <v>4405</v>
      </c>
      <c r="G367" s="263"/>
      <c r="H367" s="266">
        <v>6.5679999999999996</v>
      </c>
      <c r="I367" s="267"/>
      <c r="J367" s="263"/>
      <c r="K367" s="263"/>
      <c r="L367" s="268"/>
      <c r="M367" s="269"/>
      <c r="N367" s="270"/>
      <c r="O367" s="270"/>
      <c r="P367" s="270"/>
      <c r="Q367" s="270"/>
      <c r="R367" s="270"/>
      <c r="S367" s="270"/>
      <c r="T367" s="27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72" t="s">
        <v>196</v>
      </c>
      <c r="AU367" s="272" t="s">
        <v>90</v>
      </c>
      <c r="AV367" s="14" t="s">
        <v>90</v>
      </c>
      <c r="AW367" s="14" t="s">
        <v>38</v>
      </c>
      <c r="AX367" s="14" t="s">
        <v>82</v>
      </c>
      <c r="AY367" s="272" t="s">
        <v>183</v>
      </c>
    </row>
    <row r="368" s="2" customFormat="1" ht="24.15" customHeight="1">
      <c r="A368" s="41"/>
      <c r="B368" s="42"/>
      <c r="C368" s="232" t="s">
        <v>592</v>
      </c>
      <c r="D368" s="232" t="s">
        <v>186</v>
      </c>
      <c r="E368" s="233" t="s">
        <v>4145</v>
      </c>
      <c r="F368" s="234" t="s">
        <v>4146</v>
      </c>
      <c r="G368" s="235" t="s">
        <v>209</v>
      </c>
      <c r="H368" s="236">
        <v>124.783</v>
      </c>
      <c r="I368" s="237"/>
      <c r="J368" s="238">
        <f>ROUND(I368*H368,2)</f>
        <v>0</v>
      </c>
      <c r="K368" s="234" t="s">
        <v>190</v>
      </c>
      <c r="L368" s="47"/>
      <c r="M368" s="239" t="s">
        <v>1</v>
      </c>
      <c r="N368" s="240" t="s">
        <v>47</v>
      </c>
      <c r="O368" s="94"/>
      <c r="P368" s="241">
        <f>O368*H368</f>
        <v>0</v>
      </c>
      <c r="Q368" s="241">
        <v>0</v>
      </c>
      <c r="R368" s="241">
        <f>Q368*H368</f>
        <v>0</v>
      </c>
      <c r="S368" s="241">
        <v>0</v>
      </c>
      <c r="T368" s="242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43" t="s">
        <v>101</v>
      </c>
      <c r="AT368" s="243" t="s">
        <v>186</v>
      </c>
      <c r="AU368" s="243" t="s">
        <v>90</v>
      </c>
      <c r="AY368" s="19" t="s">
        <v>183</v>
      </c>
      <c r="BE368" s="244">
        <f>IF(N368="základní",J368,0)</f>
        <v>0</v>
      </c>
      <c r="BF368" s="244">
        <f>IF(N368="snížená",J368,0)</f>
        <v>0</v>
      </c>
      <c r="BG368" s="244">
        <f>IF(N368="zákl. přenesená",J368,0)</f>
        <v>0</v>
      </c>
      <c r="BH368" s="244">
        <f>IF(N368="sníž. přenesená",J368,0)</f>
        <v>0</v>
      </c>
      <c r="BI368" s="244">
        <f>IF(N368="nulová",J368,0)</f>
        <v>0</v>
      </c>
      <c r="BJ368" s="19" t="s">
        <v>86</v>
      </c>
      <c r="BK368" s="244">
        <f>ROUND(I368*H368,2)</f>
        <v>0</v>
      </c>
      <c r="BL368" s="19" t="s">
        <v>101</v>
      </c>
      <c r="BM368" s="243" t="s">
        <v>4445</v>
      </c>
    </row>
    <row r="369" s="2" customFormat="1">
      <c r="A369" s="41"/>
      <c r="B369" s="42"/>
      <c r="C369" s="43"/>
      <c r="D369" s="245" t="s">
        <v>192</v>
      </c>
      <c r="E369" s="43"/>
      <c r="F369" s="246" t="s">
        <v>4148</v>
      </c>
      <c r="G369" s="43"/>
      <c r="H369" s="43"/>
      <c r="I369" s="247"/>
      <c r="J369" s="43"/>
      <c r="K369" s="43"/>
      <c r="L369" s="47"/>
      <c r="M369" s="248"/>
      <c r="N369" s="249"/>
      <c r="O369" s="94"/>
      <c r="P369" s="94"/>
      <c r="Q369" s="94"/>
      <c r="R369" s="94"/>
      <c r="S369" s="94"/>
      <c r="T369" s="95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192</v>
      </c>
      <c r="AU369" s="19" t="s">
        <v>90</v>
      </c>
    </row>
    <row r="370" s="2" customFormat="1">
      <c r="A370" s="41"/>
      <c r="B370" s="42"/>
      <c r="C370" s="43"/>
      <c r="D370" s="250" t="s">
        <v>194</v>
      </c>
      <c r="E370" s="43"/>
      <c r="F370" s="251" t="s">
        <v>4149</v>
      </c>
      <c r="G370" s="43"/>
      <c r="H370" s="43"/>
      <c r="I370" s="247"/>
      <c r="J370" s="43"/>
      <c r="K370" s="43"/>
      <c r="L370" s="47"/>
      <c r="M370" s="248"/>
      <c r="N370" s="249"/>
      <c r="O370" s="94"/>
      <c r="P370" s="94"/>
      <c r="Q370" s="94"/>
      <c r="R370" s="94"/>
      <c r="S370" s="94"/>
      <c r="T370" s="95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19" t="s">
        <v>194</v>
      </c>
      <c r="AU370" s="19" t="s">
        <v>90</v>
      </c>
    </row>
    <row r="371" s="13" customFormat="1">
      <c r="A371" s="13"/>
      <c r="B371" s="252"/>
      <c r="C371" s="253"/>
      <c r="D371" s="245" t="s">
        <v>196</v>
      </c>
      <c r="E371" s="254" t="s">
        <v>1</v>
      </c>
      <c r="F371" s="255" t="s">
        <v>333</v>
      </c>
      <c r="G371" s="253"/>
      <c r="H371" s="254" t="s">
        <v>1</v>
      </c>
      <c r="I371" s="256"/>
      <c r="J371" s="253"/>
      <c r="K371" s="253"/>
      <c r="L371" s="257"/>
      <c r="M371" s="258"/>
      <c r="N371" s="259"/>
      <c r="O371" s="259"/>
      <c r="P371" s="259"/>
      <c r="Q371" s="259"/>
      <c r="R371" s="259"/>
      <c r="S371" s="259"/>
      <c r="T371" s="26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61" t="s">
        <v>196</v>
      </c>
      <c r="AU371" s="261" t="s">
        <v>90</v>
      </c>
      <c r="AV371" s="13" t="s">
        <v>86</v>
      </c>
      <c r="AW371" s="13" t="s">
        <v>38</v>
      </c>
      <c r="AX371" s="13" t="s">
        <v>82</v>
      </c>
      <c r="AY371" s="261" t="s">
        <v>183</v>
      </c>
    </row>
    <row r="372" s="13" customFormat="1">
      <c r="A372" s="13"/>
      <c r="B372" s="252"/>
      <c r="C372" s="253"/>
      <c r="D372" s="245" t="s">
        <v>196</v>
      </c>
      <c r="E372" s="254" t="s">
        <v>1</v>
      </c>
      <c r="F372" s="255" t="s">
        <v>4404</v>
      </c>
      <c r="G372" s="253"/>
      <c r="H372" s="254" t="s">
        <v>1</v>
      </c>
      <c r="I372" s="256"/>
      <c r="J372" s="253"/>
      <c r="K372" s="253"/>
      <c r="L372" s="257"/>
      <c r="M372" s="258"/>
      <c r="N372" s="259"/>
      <c r="O372" s="259"/>
      <c r="P372" s="259"/>
      <c r="Q372" s="259"/>
      <c r="R372" s="259"/>
      <c r="S372" s="259"/>
      <c r="T372" s="26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61" t="s">
        <v>196</v>
      </c>
      <c r="AU372" s="261" t="s">
        <v>90</v>
      </c>
      <c r="AV372" s="13" t="s">
        <v>86</v>
      </c>
      <c r="AW372" s="13" t="s">
        <v>38</v>
      </c>
      <c r="AX372" s="13" t="s">
        <v>82</v>
      </c>
      <c r="AY372" s="261" t="s">
        <v>183</v>
      </c>
    </row>
    <row r="373" s="14" customFormat="1">
      <c r="A373" s="14"/>
      <c r="B373" s="262"/>
      <c r="C373" s="263"/>
      <c r="D373" s="245" t="s">
        <v>196</v>
      </c>
      <c r="E373" s="264" t="s">
        <v>1</v>
      </c>
      <c r="F373" s="265" t="s">
        <v>4446</v>
      </c>
      <c r="G373" s="263"/>
      <c r="H373" s="266">
        <v>124.783</v>
      </c>
      <c r="I373" s="267"/>
      <c r="J373" s="263"/>
      <c r="K373" s="263"/>
      <c r="L373" s="268"/>
      <c r="M373" s="269"/>
      <c r="N373" s="270"/>
      <c r="O373" s="270"/>
      <c r="P373" s="270"/>
      <c r="Q373" s="270"/>
      <c r="R373" s="270"/>
      <c r="S373" s="270"/>
      <c r="T373" s="271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72" t="s">
        <v>196</v>
      </c>
      <c r="AU373" s="272" t="s">
        <v>90</v>
      </c>
      <c r="AV373" s="14" t="s">
        <v>90</v>
      </c>
      <c r="AW373" s="14" t="s">
        <v>38</v>
      </c>
      <c r="AX373" s="14" t="s">
        <v>86</v>
      </c>
      <c r="AY373" s="272" t="s">
        <v>183</v>
      </c>
    </row>
    <row r="374" s="2" customFormat="1" ht="44.25" customHeight="1">
      <c r="A374" s="41"/>
      <c r="B374" s="42"/>
      <c r="C374" s="232" t="s">
        <v>596</v>
      </c>
      <c r="D374" s="232" t="s">
        <v>186</v>
      </c>
      <c r="E374" s="233" t="s">
        <v>3980</v>
      </c>
      <c r="F374" s="234" t="s">
        <v>468</v>
      </c>
      <c r="G374" s="235" t="s">
        <v>209</v>
      </c>
      <c r="H374" s="236">
        <v>13.795999999999999</v>
      </c>
      <c r="I374" s="237"/>
      <c r="J374" s="238">
        <f>ROUND(I374*H374,2)</f>
        <v>0</v>
      </c>
      <c r="K374" s="234" t="s">
        <v>190</v>
      </c>
      <c r="L374" s="47"/>
      <c r="M374" s="239" t="s">
        <v>1</v>
      </c>
      <c r="N374" s="240" t="s">
        <v>47</v>
      </c>
      <c r="O374" s="94"/>
      <c r="P374" s="241">
        <f>O374*H374</f>
        <v>0</v>
      </c>
      <c r="Q374" s="241">
        <v>0</v>
      </c>
      <c r="R374" s="241">
        <f>Q374*H374</f>
        <v>0</v>
      </c>
      <c r="S374" s="241">
        <v>0</v>
      </c>
      <c r="T374" s="242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43" t="s">
        <v>101</v>
      </c>
      <c r="AT374" s="243" t="s">
        <v>186</v>
      </c>
      <c r="AU374" s="243" t="s">
        <v>90</v>
      </c>
      <c r="AY374" s="19" t="s">
        <v>183</v>
      </c>
      <c r="BE374" s="244">
        <f>IF(N374="základní",J374,0)</f>
        <v>0</v>
      </c>
      <c r="BF374" s="244">
        <f>IF(N374="snížená",J374,0)</f>
        <v>0</v>
      </c>
      <c r="BG374" s="244">
        <f>IF(N374="zákl. přenesená",J374,0)</f>
        <v>0</v>
      </c>
      <c r="BH374" s="244">
        <f>IF(N374="sníž. přenesená",J374,0)</f>
        <v>0</v>
      </c>
      <c r="BI374" s="244">
        <f>IF(N374="nulová",J374,0)</f>
        <v>0</v>
      </c>
      <c r="BJ374" s="19" t="s">
        <v>86</v>
      </c>
      <c r="BK374" s="244">
        <f>ROUND(I374*H374,2)</f>
        <v>0</v>
      </c>
      <c r="BL374" s="19" t="s">
        <v>101</v>
      </c>
      <c r="BM374" s="243" t="s">
        <v>4447</v>
      </c>
    </row>
    <row r="375" s="2" customFormat="1">
      <c r="A375" s="41"/>
      <c r="B375" s="42"/>
      <c r="C375" s="43"/>
      <c r="D375" s="245" t="s">
        <v>192</v>
      </c>
      <c r="E375" s="43"/>
      <c r="F375" s="246" t="s">
        <v>468</v>
      </c>
      <c r="G375" s="43"/>
      <c r="H375" s="43"/>
      <c r="I375" s="247"/>
      <c r="J375" s="43"/>
      <c r="K375" s="43"/>
      <c r="L375" s="47"/>
      <c r="M375" s="248"/>
      <c r="N375" s="249"/>
      <c r="O375" s="94"/>
      <c r="P375" s="94"/>
      <c r="Q375" s="94"/>
      <c r="R375" s="94"/>
      <c r="S375" s="94"/>
      <c r="T375" s="95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19" t="s">
        <v>192</v>
      </c>
      <c r="AU375" s="19" t="s">
        <v>90</v>
      </c>
    </row>
    <row r="376" s="2" customFormat="1">
      <c r="A376" s="41"/>
      <c r="B376" s="42"/>
      <c r="C376" s="43"/>
      <c r="D376" s="250" t="s">
        <v>194</v>
      </c>
      <c r="E376" s="43"/>
      <c r="F376" s="251" t="s">
        <v>3982</v>
      </c>
      <c r="G376" s="43"/>
      <c r="H376" s="43"/>
      <c r="I376" s="247"/>
      <c r="J376" s="43"/>
      <c r="K376" s="43"/>
      <c r="L376" s="47"/>
      <c r="M376" s="248"/>
      <c r="N376" s="249"/>
      <c r="O376" s="94"/>
      <c r="P376" s="94"/>
      <c r="Q376" s="94"/>
      <c r="R376" s="94"/>
      <c r="S376" s="94"/>
      <c r="T376" s="95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194</v>
      </c>
      <c r="AU376" s="19" t="s">
        <v>90</v>
      </c>
    </row>
    <row r="377" s="13" customFormat="1">
      <c r="A377" s="13"/>
      <c r="B377" s="252"/>
      <c r="C377" s="253"/>
      <c r="D377" s="245" t="s">
        <v>196</v>
      </c>
      <c r="E377" s="254" t="s">
        <v>1</v>
      </c>
      <c r="F377" s="255" t="s">
        <v>4414</v>
      </c>
      <c r="G377" s="253"/>
      <c r="H377" s="254" t="s">
        <v>1</v>
      </c>
      <c r="I377" s="256"/>
      <c r="J377" s="253"/>
      <c r="K377" s="253"/>
      <c r="L377" s="257"/>
      <c r="M377" s="258"/>
      <c r="N377" s="259"/>
      <c r="O377" s="259"/>
      <c r="P377" s="259"/>
      <c r="Q377" s="259"/>
      <c r="R377" s="259"/>
      <c r="S377" s="259"/>
      <c r="T377" s="26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61" t="s">
        <v>196</v>
      </c>
      <c r="AU377" s="261" t="s">
        <v>90</v>
      </c>
      <c r="AV377" s="13" t="s">
        <v>86</v>
      </c>
      <c r="AW377" s="13" t="s">
        <v>38</v>
      </c>
      <c r="AX377" s="13" t="s">
        <v>82</v>
      </c>
      <c r="AY377" s="261" t="s">
        <v>183</v>
      </c>
    </row>
    <row r="378" s="14" customFormat="1">
      <c r="A378" s="14"/>
      <c r="B378" s="262"/>
      <c r="C378" s="263"/>
      <c r="D378" s="245" t="s">
        <v>196</v>
      </c>
      <c r="E378" s="264" t="s">
        <v>1</v>
      </c>
      <c r="F378" s="265" t="s">
        <v>4415</v>
      </c>
      <c r="G378" s="263"/>
      <c r="H378" s="266">
        <v>35.100000000000001</v>
      </c>
      <c r="I378" s="267"/>
      <c r="J378" s="263"/>
      <c r="K378" s="263"/>
      <c r="L378" s="268"/>
      <c r="M378" s="269"/>
      <c r="N378" s="270"/>
      <c r="O378" s="270"/>
      <c r="P378" s="270"/>
      <c r="Q378" s="270"/>
      <c r="R378" s="270"/>
      <c r="S378" s="270"/>
      <c r="T378" s="27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72" t="s">
        <v>196</v>
      </c>
      <c r="AU378" s="272" t="s">
        <v>90</v>
      </c>
      <c r="AV378" s="14" t="s">
        <v>90</v>
      </c>
      <c r="AW378" s="14" t="s">
        <v>38</v>
      </c>
      <c r="AX378" s="14" t="s">
        <v>82</v>
      </c>
      <c r="AY378" s="272" t="s">
        <v>183</v>
      </c>
    </row>
    <row r="379" s="13" customFormat="1">
      <c r="A379" s="13"/>
      <c r="B379" s="252"/>
      <c r="C379" s="253"/>
      <c r="D379" s="245" t="s">
        <v>196</v>
      </c>
      <c r="E379" s="254" t="s">
        <v>1</v>
      </c>
      <c r="F379" s="255" t="s">
        <v>4416</v>
      </c>
      <c r="G379" s="253"/>
      <c r="H379" s="254" t="s">
        <v>1</v>
      </c>
      <c r="I379" s="256"/>
      <c r="J379" s="253"/>
      <c r="K379" s="253"/>
      <c r="L379" s="257"/>
      <c r="M379" s="258"/>
      <c r="N379" s="259"/>
      <c r="O379" s="259"/>
      <c r="P379" s="259"/>
      <c r="Q379" s="259"/>
      <c r="R379" s="259"/>
      <c r="S379" s="259"/>
      <c r="T379" s="26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61" t="s">
        <v>196</v>
      </c>
      <c r="AU379" s="261" t="s">
        <v>90</v>
      </c>
      <c r="AV379" s="13" t="s">
        <v>86</v>
      </c>
      <c r="AW379" s="13" t="s">
        <v>38</v>
      </c>
      <c r="AX379" s="13" t="s">
        <v>82</v>
      </c>
      <c r="AY379" s="261" t="s">
        <v>183</v>
      </c>
    </row>
    <row r="380" s="14" customFormat="1">
      <c r="A380" s="14"/>
      <c r="B380" s="262"/>
      <c r="C380" s="263"/>
      <c r="D380" s="245" t="s">
        <v>196</v>
      </c>
      <c r="E380" s="264" t="s">
        <v>1</v>
      </c>
      <c r="F380" s="265" t="s">
        <v>4400</v>
      </c>
      <c r="G380" s="263"/>
      <c r="H380" s="266">
        <v>18.5</v>
      </c>
      <c r="I380" s="267"/>
      <c r="J380" s="263"/>
      <c r="K380" s="263"/>
      <c r="L380" s="268"/>
      <c r="M380" s="269"/>
      <c r="N380" s="270"/>
      <c r="O380" s="270"/>
      <c r="P380" s="270"/>
      <c r="Q380" s="270"/>
      <c r="R380" s="270"/>
      <c r="S380" s="270"/>
      <c r="T380" s="27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72" t="s">
        <v>196</v>
      </c>
      <c r="AU380" s="272" t="s">
        <v>90</v>
      </c>
      <c r="AV380" s="14" t="s">
        <v>90</v>
      </c>
      <c r="AW380" s="14" t="s">
        <v>38</v>
      </c>
      <c r="AX380" s="14" t="s">
        <v>82</v>
      </c>
      <c r="AY380" s="272" t="s">
        <v>183</v>
      </c>
    </row>
    <row r="381" s="13" customFormat="1">
      <c r="A381" s="13"/>
      <c r="B381" s="252"/>
      <c r="C381" s="253"/>
      <c r="D381" s="245" t="s">
        <v>196</v>
      </c>
      <c r="E381" s="254" t="s">
        <v>1</v>
      </c>
      <c r="F381" s="255" t="s">
        <v>4417</v>
      </c>
      <c r="G381" s="253"/>
      <c r="H381" s="254" t="s">
        <v>1</v>
      </c>
      <c r="I381" s="256"/>
      <c r="J381" s="253"/>
      <c r="K381" s="253"/>
      <c r="L381" s="257"/>
      <c r="M381" s="258"/>
      <c r="N381" s="259"/>
      <c r="O381" s="259"/>
      <c r="P381" s="259"/>
      <c r="Q381" s="259"/>
      <c r="R381" s="259"/>
      <c r="S381" s="259"/>
      <c r="T381" s="26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61" t="s">
        <v>196</v>
      </c>
      <c r="AU381" s="261" t="s">
        <v>90</v>
      </c>
      <c r="AV381" s="13" t="s">
        <v>86</v>
      </c>
      <c r="AW381" s="13" t="s">
        <v>38</v>
      </c>
      <c r="AX381" s="13" t="s">
        <v>82</v>
      </c>
      <c r="AY381" s="261" t="s">
        <v>183</v>
      </c>
    </row>
    <row r="382" s="14" customFormat="1">
      <c r="A382" s="14"/>
      <c r="B382" s="262"/>
      <c r="C382" s="263"/>
      <c r="D382" s="245" t="s">
        <v>196</v>
      </c>
      <c r="E382" s="264" t="s">
        <v>1</v>
      </c>
      <c r="F382" s="265" t="s">
        <v>4418</v>
      </c>
      <c r="G382" s="263"/>
      <c r="H382" s="266">
        <v>27.899999999999999</v>
      </c>
      <c r="I382" s="267"/>
      <c r="J382" s="263"/>
      <c r="K382" s="263"/>
      <c r="L382" s="268"/>
      <c r="M382" s="269"/>
      <c r="N382" s="270"/>
      <c r="O382" s="270"/>
      <c r="P382" s="270"/>
      <c r="Q382" s="270"/>
      <c r="R382" s="270"/>
      <c r="S382" s="270"/>
      <c r="T382" s="271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72" t="s">
        <v>196</v>
      </c>
      <c r="AU382" s="272" t="s">
        <v>90</v>
      </c>
      <c r="AV382" s="14" t="s">
        <v>90</v>
      </c>
      <c r="AW382" s="14" t="s">
        <v>38</v>
      </c>
      <c r="AX382" s="14" t="s">
        <v>82</v>
      </c>
      <c r="AY382" s="272" t="s">
        <v>183</v>
      </c>
    </row>
    <row r="383" s="16" customFormat="1">
      <c r="A383" s="16"/>
      <c r="B383" s="303"/>
      <c r="C383" s="304"/>
      <c r="D383" s="245" t="s">
        <v>196</v>
      </c>
      <c r="E383" s="305" t="s">
        <v>1</v>
      </c>
      <c r="F383" s="306" t="s">
        <v>1300</v>
      </c>
      <c r="G383" s="304"/>
      <c r="H383" s="307">
        <v>81.5</v>
      </c>
      <c r="I383" s="308"/>
      <c r="J383" s="304"/>
      <c r="K383" s="304"/>
      <c r="L383" s="309"/>
      <c r="M383" s="310"/>
      <c r="N383" s="311"/>
      <c r="O383" s="311"/>
      <c r="P383" s="311"/>
      <c r="Q383" s="311"/>
      <c r="R383" s="311"/>
      <c r="S383" s="311"/>
      <c r="T383" s="312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13" t="s">
        <v>196</v>
      </c>
      <c r="AU383" s="313" t="s">
        <v>90</v>
      </c>
      <c r="AV383" s="16" t="s">
        <v>98</v>
      </c>
      <c r="AW383" s="16" t="s">
        <v>4</v>
      </c>
      <c r="AX383" s="16" t="s">
        <v>82</v>
      </c>
      <c r="AY383" s="313" t="s">
        <v>183</v>
      </c>
    </row>
    <row r="384" s="14" customFormat="1">
      <c r="A384" s="14"/>
      <c r="B384" s="262"/>
      <c r="C384" s="263"/>
      <c r="D384" s="245" t="s">
        <v>196</v>
      </c>
      <c r="E384" s="264" t="s">
        <v>1</v>
      </c>
      <c r="F384" s="265" t="s">
        <v>4420</v>
      </c>
      <c r="G384" s="263"/>
      <c r="H384" s="266">
        <v>13.795999999999999</v>
      </c>
      <c r="I384" s="267"/>
      <c r="J384" s="263"/>
      <c r="K384" s="263"/>
      <c r="L384" s="268"/>
      <c r="M384" s="269"/>
      <c r="N384" s="270"/>
      <c r="O384" s="270"/>
      <c r="P384" s="270"/>
      <c r="Q384" s="270"/>
      <c r="R384" s="270"/>
      <c r="S384" s="270"/>
      <c r="T384" s="271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72" t="s">
        <v>196</v>
      </c>
      <c r="AU384" s="272" t="s">
        <v>90</v>
      </c>
      <c r="AV384" s="14" t="s">
        <v>90</v>
      </c>
      <c r="AW384" s="14" t="s">
        <v>38</v>
      </c>
      <c r="AX384" s="14" t="s">
        <v>86</v>
      </c>
      <c r="AY384" s="272" t="s">
        <v>183</v>
      </c>
    </row>
    <row r="385" s="2" customFormat="1" ht="37.8" customHeight="1">
      <c r="A385" s="41"/>
      <c r="B385" s="42"/>
      <c r="C385" s="232" t="s">
        <v>601</v>
      </c>
      <c r="D385" s="232" t="s">
        <v>186</v>
      </c>
      <c r="E385" s="233" t="s">
        <v>3459</v>
      </c>
      <c r="F385" s="234" t="s">
        <v>3460</v>
      </c>
      <c r="G385" s="235" t="s">
        <v>209</v>
      </c>
      <c r="H385" s="236">
        <v>6.6959999999999997</v>
      </c>
      <c r="I385" s="237"/>
      <c r="J385" s="238">
        <f>ROUND(I385*H385,2)</f>
        <v>0</v>
      </c>
      <c r="K385" s="234" t="s">
        <v>190</v>
      </c>
      <c r="L385" s="47"/>
      <c r="M385" s="239" t="s">
        <v>1</v>
      </c>
      <c r="N385" s="240" t="s">
        <v>47</v>
      </c>
      <c r="O385" s="94"/>
      <c r="P385" s="241">
        <f>O385*H385</f>
        <v>0</v>
      </c>
      <c r="Q385" s="241">
        <v>0</v>
      </c>
      <c r="R385" s="241">
        <f>Q385*H385</f>
        <v>0</v>
      </c>
      <c r="S385" s="241">
        <v>0</v>
      </c>
      <c r="T385" s="242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43" t="s">
        <v>101</v>
      </c>
      <c r="AT385" s="243" t="s">
        <v>186</v>
      </c>
      <c r="AU385" s="243" t="s">
        <v>90</v>
      </c>
      <c r="AY385" s="19" t="s">
        <v>183</v>
      </c>
      <c r="BE385" s="244">
        <f>IF(N385="základní",J385,0)</f>
        <v>0</v>
      </c>
      <c r="BF385" s="244">
        <f>IF(N385="snížená",J385,0)</f>
        <v>0</v>
      </c>
      <c r="BG385" s="244">
        <f>IF(N385="zákl. přenesená",J385,0)</f>
        <v>0</v>
      </c>
      <c r="BH385" s="244">
        <f>IF(N385="sníž. přenesená",J385,0)</f>
        <v>0</v>
      </c>
      <c r="BI385" s="244">
        <f>IF(N385="nulová",J385,0)</f>
        <v>0</v>
      </c>
      <c r="BJ385" s="19" t="s">
        <v>86</v>
      </c>
      <c r="BK385" s="244">
        <f>ROUND(I385*H385,2)</f>
        <v>0</v>
      </c>
      <c r="BL385" s="19" t="s">
        <v>101</v>
      </c>
      <c r="BM385" s="243" t="s">
        <v>4448</v>
      </c>
    </row>
    <row r="386" s="2" customFormat="1">
      <c r="A386" s="41"/>
      <c r="B386" s="42"/>
      <c r="C386" s="43"/>
      <c r="D386" s="245" t="s">
        <v>192</v>
      </c>
      <c r="E386" s="43"/>
      <c r="F386" s="246" t="s">
        <v>1673</v>
      </c>
      <c r="G386" s="43"/>
      <c r="H386" s="43"/>
      <c r="I386" s="247"/>
      <c r="J386" s="43"/>
      <c r="K386" s="43"/>
      <c r="L386" s="47"/>
      <c r="M386" s="248"/>
      <c r="N386" s="249"/>
      <c r="O386" s="94"/>
      <c r="P386" s="94"/>
      <c r="Q386" s="94"/>
      <c r="R386" s="94"/>
      <c r="S386" s="94"/>
      <c r="T386" s="9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192</v>
      </c>
      <c r="AU386" s="19" t="s">
        <v>90</v>
      </c>
    </row>
    <row r="387" s="2" customFormat="1">
      <c r="A387" s="41"/>
      <c r="B387" s="42"/>
      <c r="C387" s="43"/>
      <c r="D387" s="250" t="s">
        <v>194</v>
      </c>
      <c r="E387" s="43"/>
      <c r="F387" s="251" t="s">
        <v>3462</v>
      </c>
      <c r="G387" s="43"/>
      <c r="H387" s="43"/>
      <c r="I387" s="247"/>
      <c r="J387" s="43"/>
      <c r="K387" s="43"/>
      <c r="L387" s="47"/>
      <c r="M387" s="248"/>
      <c r="N387" s="249"/>
      <c r="O387" s="94"/>
      <c r="P387" s="94"/>
      <c r="Q387" s="94"/>
      <c r="R387" s="94"/>
      <c r="S387" s="94"/>
      <c r="T387" s="95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19" t="s">
        <v>194</v>
      </c>
      <c r="AU387" s="19" t="s">
        <v>90</v>
      </c>
    </row>
    <row r="388" s="13" customFormat="1">
      <c r="A388" s="13"/>
      <c r="B388" s="252"/>
      <c r="C388" s="253"/>
      <c r="D388" s="245" t="s">
        <v>196</v>
      </c>
      <c r="E388" s="254" t="s">
        <v>1</v>
      </c>
      <c r="F388" s="255" t="s">
        <v>4437</v>
      </c>
      <c r="G388" s="253"/>
      <c r="H388" s="254" t="s">
        <v>1</v>
      </c>
      <c r="I388" s="256"/>
      <c r="J388" s="253"/>
      <c r="K388" s="253"/>
      <c r="L388" s="257"/>
      <c r="M388" s="258"/>
      <c r="N388" s="259"/>
      <c r="O388" s="259"/>
      <c r="P388" s="259"/>
      <c r="Q388" s="259"/>
      <c r="R388" s="259"/>
      <c r="S388" s="259"/>
      <c r="T388" s="26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61" t="s">
        <v>196</v>
      </c>
      <c r="AU388" s="261" t="s">
        <v>90</v>
      </c>
      <c r="AV388" s="13" t="s">
        <v>86</v>
      </c>
      <c r="AW388" s="13" t="s">
        <v>38</v>
      </c>
      <c r="AX388" s="13" t="s">
        <v>82</v>
      </c>
      <c r="AY388" s="261" t="s">
        <v>183</v>
      </c>
    </row>
    <row r="389" s="14" customFormat="1">
      <c r="A389" s="14"/>
      <c r="B389" s="262"/>
      <c r="C389" s="263"/>
      <c r="D389" s="245" t="s">
        <v>196</v>
      </c>
      <c r="E389" s="264" t="s">
        <v>1</v>
      </c>
      <c r="F389" s="265" t="s">
        <v>4438</v>
      </c>
      <c r="G389" s="263"/>
      <c r="H389" s="266">
        <v>6.6959999999999997</v>
      </c>
      <c r="I389" s="267"/>
      <c r="J389" s="263"/>
      <c r="K389" s="263"/>
      <c r="L389" s="268"/>
      <c r="M389" s="295"/>
      <c r="N389" s="296"/>
      <c r="O389" s="296"/>
      <c r="P389" s="296"/>
      <c r="Q389" s="296"/>
      <c r="R389" s="296"/>
      <c r="S389" s="296"/>
      <c r="T389" s="297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72" t="s">
        <v>196</v>
      </c>
      <c r="AU389" s="272" t="s">
        <v>90</v>
      </c>
      <c r="AV389" s="14" t="s">
        <v>90</v>
      </c>
      <c r="AW389" s="14" t="s">
        <v>38</v>
      </c>
      <c r="AX389" s="14" t="s">
        <v>86</v>
      </c>
      <c r="AY389" s="272" t="s">
        <v>183</v>
      </c>
    </row>
    <row r="390" s="2" customFormat="1" ht="6.96" customHeight="1">
      <c r="A390" s="41"/>
      <c r="B390" s="69"/>
      <c r="C390" s="70"/>
      <c r="D390" s="70"/>
      <c r="E390" s="70"/>
      <c r="F390" s="70"/>
      <c r="G390" s="70"/>
      <c r="H390" s="70"/>
      <c r="I390" s="70"/>
      <c r="J390" s="70"/>
      <c r="K390" s="70"/>
      <c r="L390" s="47"/>
      <c r="M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</row>
  </sheetData>
  <sheetProtection sheet="1" autoFilter="0" formatColumns="0" formatRows="0" objects="1" scenarios="1" spinCount="100000" saltValue="4AXKGLgUlIClyvDci02LGGXoPV3ndlyat7MK+xXzLCWmzJcL0dW50W/KYl23Rwi3o0h+vEuHmFtbM/pdDs+GUg==" hashValue="5Tce2QGidKcppzisEUEeKTXnM2JzBXtAaE3827rzpIvqlYrhkG4cMT450XT6htRaO+TKfrPwN1G+6RXUrmu7dQ==" algorithmName="SHA-512" password="CC35"/>
  <autoFilter ref="C124:K38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5_01/181951112"/>
    <hyperlink ref="F135" r:id="rId2" display="https://podminky.urs.cz/item/CS_URS_2025_01/548133111"/>
    <hyperlink ref="F139" r:id="rId3" display="https://podminky.urs.cz/item/CS_URS_2025_01/548133121"/>
    <hyperlink ref="F143" r:id="rId4" display="https://podminky.urs.cz/item/CS_URS_2025_01/526001011"/>
    <hyperlink ref="F147" r:id="rId5" display="https://podminky.urs.cz/item/CS_URS_2025_01/536801111"/>
    <hyperlink ref="F152" r:id="rId6" display="https://podminky.urs.cz/item/CS_URS_2025_01/541301111"/>
    <hyperlink ref="F156" r:id="rId7" display="https://podminky.urs.cz/item/CS_URS_2025_01/541301811"/>
    <hyperlink ref="F160" r:id="rId8" display="https://podminky.urs.cz/item/CS_URS_2025_01/526992111"/>
    <hyperlink ref="F164" r:id="rId9" display="https://podminky.urs.cz/item/CS_URS_2025_01/526997011"/>
    <hyperlink ref="F168" r:id="rId10" display="https://podminky.urs.cz/item/CS_URS_2025_01/997241528"/>
    <hyperlink ref="F177" r:id="rId11" display="https://podminky.urs.cz/item/CS_URS_2025_01/997241521"/>
    <hyperlink ref="F185" r:id="rId12" display="https://podminky.urs.cz/item/CS_URS_2025_01/997241525"/>
    <hyperlink ref="F192" r:id="rId13" display="https://podminky.urs.cz/item/CS_URS_2025_01/512531111"/>
    <hyperlink ref="F196" r:id="rId14" display="https://podminky.urs.cz/item/CS_URS_2025_01/997221551"/>
    <hyperlink ref="F200" r:id="rId15" display="https://podminky.urs.cz/item/CS_URS_2025_01/997221559"/>
    <hyperlink ref="F205" r:id="rId16" display="https://podminky.urs.cz/item/CS_URS_2025_01/997013873"/>
    <hyperlink ref="F214" r:id="rId17" display="https://podminky.urs.cz/item/CS_URS_2025_01/564851011"/>
    <hyperlink ref="F219" r:id="rId18" display="https://podminky.urs.cz/item/CS_URS_2025_01/565166122"/>
    <hyperlink ref="F224" r:id="rId19" display="https://podminky.urs.cz/item/CS_URS_2025_01/573191111"/>
    <hyperlink ref="F228" r:id="rId20" display="https://podminky.urs.cz/item/CS_URS_2025_01/573211111"/>
    <hyperlink ref="F232" r:id="rId21" display="https://podminky.urs.cz/item/CS_URS_2025_01/577134121"/>
    <hyperlink ref="F236" r:id="rId22" display="https://podminky.urs.cz/item/CS_URS_2025_01/577165122"/>
    <hyperlink ref="F241" r:id="rId23" display="https://podminky.urs.cz/item/CS_URS_2025_01/998225111"/>
    <hyperlink ref="F245" r:id="rId24" display="https://podminky.urs.cz/item/CS_URS_2025_01/919735114"/>
    <hyperlink ref="F249" r:id="rId25" display="https://podminky.urs.cz/item/CS_URS_2025_01/113151111"/>
    <hyperlink ref="F253" r:id="rId26" display="https://podminky.urs.cz/item/CS_URS_2025_01/113154512"/>
    <hyperlink ref="F257" r:id="rId27" display="https://podminky.urs.cz/item/CS_URS_2025_01/113154515"/>
    <hyperlink ref="F261" r:id="rId28" display="https://podminky.urs.cz/item/CS_URS_2025_01/997013862"/>
    <hyperlink ref="F274" r:id="rId29" display="https://podminky.urs.cz/item/CS_URS_2025_01/113107321"/>
    <hyperlink ref="F284" r:id="rId30" display="https://podminky.urs.cz/item/CS_URS_2025_01/997221551"/>
    <hyperlink ref="F295" r:id="rId31" display="https://podminky.urs.cz/item/CS_URS_2025_01/997221559"/>
    <hyperlink ref="F307" r:id="rId32" display="https://podminky.urs.cz/item/CS_URS_2025_01/113106162"/>
    <hyperlink ref="F311" r:id="rId33" display="https://podminky.urs.cz/item/CS_URS_2025_01/979071122"/>
    <hyperlink ref="F315" r:id="rId34" display="https://podminky.urs.cz/item/CS_URS_2025_01/113107342"/>
    <hyperlink ref="F319" r:id="rId35" display="https://podminky.urs.cz/item/CS_URS_2025_01/113107330"/>
    <hyperlink ref="F323" r:id="rId36" display="https://podminky.urs.cz/item/CS_URS_2025_01/113107343"/>
    <hyperlink ref="F327" r:id="rId37" display="https://podminky.urs.cz/item/CS_URS_2025_01/997221611"/>
    <hyperlink ref="F337" r:id="rId38" display="https://podminky.urs.cz/item/CS_URS_2025_01/997221151"/>
    <hyperlink ref="F342" r:id="rId39" display="https://podminky.urs.cz/item/CS_URS_2025_01/997221561"/>
    <hyperlink ref="F350" r:id="rId40" display="https://podminky.urs.cz/item/CS_URS_2025_01/997221569"/>
    <hyperlink ref="F360" r:id="rId41" display="https://podminky.urs.cz/item/CS_URS_2025_01/997221612"/>
    <hyperlink ref="F365" r:id="rId42" display="https://podminky.urs.cz/item/CS_URS_2025_01/997221571"/>
    <hyperlink ref="F370" r:id="rId43" display="https://podminky.urs.cz/item/CS_URS_2025_01/997221579"/>
    <hyperlink ref="F376" r:id="rId44" display="https://podminky.urs.cz/item/CS_URS_2025_01/997013873"/>
    <hyperlink ref="F387" r:id="rId45" display="https://podminky.urs.cz/item/CS_URS_2025_01/99701386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6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2783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4449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2784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2785</v>
      </c>
      <c r="F17" s="41"/>
      <c r="G17" s="41"/>
      <c r="H17" s="41"/>
      <c r="I17" s="154" t="s">
        <v>33</v>
      </c>
      <c r="J17" s="144" t="s">
        <v>2786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156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157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ROUND((SUM(BE125:BE240)),  2)</f>
        <v>0</v>
      </c>
      <c r="G35" s="41"/>
      <c r="H35" s="41"/>
      <c r="I35" s="170">
        <v>0.20999999999999999</v>
      </c>
      <c r="J35" s="169">
        <f>ROUND(((SUM(BE125:BE240))*I35),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ROUND((SUM(BF125:BF240)),  2)</f>
        <v>0</v>
      </c>
      <c r="G36" s="41"/>
      <c r="H36" s="41"/>
      <c r="I36" s="170">
        <v>0.12</v>
      </c>
      <c r="J36" s="169">
        <f>ROUND(((SUM(BF125:BF240))*I36),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ROUND((SUM(BG125:BG240)),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ROUND((SUM(BH125:BH240)),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ROUND((SUM(BI125:BI240)),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2783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>10 - Vedlejší rozpočtové náklady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>Dopravní podnik města Olomouce</v>
      </c>
      <c r="G93" s="43"/>
      <c r="H93" s="43"/>
      <c r="I93" s="34" t="s">
        <v>36</v>
      </c>
      <c r="J93" s="39" t="str">
        <f>E23</f>
        <v>Ing.Tomáš Tužín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2630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2631</v>
      </c>
      <c r="E100" s="202"/>
      <c r="F100" s="202"/>
      <c r="G100" s="202"/>
      <c r="H100" s="202"/>
      <c r="I100" s="202"/>
      <c r="J100" s="203">
        <f>J127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4450</v>
      </c>
      <c r="E101" s="202"/>
      <c r="F101" s="202"/>
      <c r="G101" s="202"/>
      <c r="H101" s="202"/>
      <c r="I101" s="202"/>
      <c r="J101" s="203">
        <f>J132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4451</v>
      </c>
      <c r="E102" s="202"/>
      <c r="F102" s="202"/>
      <c r="G102" s="202"/>
      <c r="H102" s="202"/>
      <c r="I102" s="202"/>
      <c r="J102" s="203">
        <f>J162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4452</v>
      </c>
      <c r="E103" s="202"/>
      <c r="F103" s="202"/>
      <c r="G103" s="202"/>
      <c r="H103" s="202"/>
      <c r="I103" s="202"/>
      <c r="J103" s="203">
        <f>J171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2783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6.5" customHeight="1">
      <c r="A117" s="41"/>
      <c r="B117" s="42"/>
      <c r="C117" s="43"/>
      <c r="D117" s="43"/>
      <c r="E117" s="79" t="str">
        <f>E11</f>
        <v>10 - Vedlejší rozpočtové náklady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>Dopravní podnik města Olomouce</v>
      </c>
      <c r="G121" s="43"/>
      <c r="H121" s="43"/>
      <c r="I121" s="34" t="s">
        <v>36</v>
      </c>
      <c r="J121" s="39" t="str">
        <f>E23</f>
        <v>Ing.Tomáš Tužín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Ing.Michal Pospíšil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</f>
        <v>0</v>
      </c>
      <c r="Q125" s="107"/>
      <c r="R125" s="213">
        <f>R126</f>
        <v>0</v>
      </c>
      <c r="S125" s="107"/>
      <c r="T125" s="214">
        <f>T126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2634</v>
      </c>
      <c r="F126" s="219" t="s">
        <v>140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P127+P132+P162+P171</f>
        <v>0</v>
      </c>
      <c r="Q126" s="224"/>
      <c r="R126" s="225">
        <f>R127+R132+R162+R171</f>
        <v>0</v>
      </c>
      <c r="S126" s="224"/>
      <c r="T126" s="226">
        <f>T127+T132+T162+T171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104</v>
      </c>
      <c r="AT126" s="228" t="s">
        <v>81</v>
      </c>
      <c r="AU126" s="228" t="s">
        <v>82</v>
      </c>
      <c r="AY126" s="227" t="s">
        <v>183</v>
      </c>
      <c r="BK126" s="229">
        <f>BK127+BK132+BK162+BK171</f>
        <v>0</v>
      </c>
    </row>
    <row r="127" s="12" customFormat="1" ht="22.8" customHeight="1">
      <c r="A127" s="12"/>
      <c r="B127" s="216"/>
      <c r="C127" s="217"/>
      <c r="D127" s="218" t="s">
        <v>81</v>
      </c>
      <c r="E127" s="230" t="s">
        <v>2635</v>
      </c>
      <c r="F127" s="230" t="s">
        <v>2636</v>
      </c>
      <c r="G127" s="217"/>
      <c r="H127" s="217"/>
      <c r="I127" s="220"/>
      <c r="J127" s="231">
        <f>BK127</f>
        <v>0</v>
      </c>
      <c r="K127" s="217"/>
      <c r="L127" s="222"/>
      <c r="M127" s="223"/>
      <c r="N127" s="224"/>
      <c r="O127" s="224"/>
      <c r="P127" s="225">
        <f>SUM(P128:P131)</f>
        <v>0</v>
      </c>
      <c r="Q127" s="224"/>
      <c r="R127" s="225">
        <f>SUM(R128:R131)</f>
        <v>0</v>
      </c>
      <c r="S127" s="224"/>
      <c r="T127" s="226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7" t="s">
        <v>101</v>
      </c>
      <c r="AT127" s="228" t="s">
        <v>81</v>
      </c>
      <c r="AU127" s="228" t="s">
        <v>86</v>
      </c>
      <c r="AY127" s="227" t="s">
        <v>183</v>
      </c>
      <c r="BK127" s="229">
        <f>SUM(BK128:BK131)</f>
        <v>0</v>
      </c>
    </row>
    <row r="128" s="2" customFormat="1" ht="16.5" customHeight="1">
      <c r="A128" s="41"/>
      <c r="B128" s="42"/>
      <c r="C128" s="232" t="s">
        <v>86</v>
      </c>
      <c r="D128" s="232" t="s">
        <v>186</v>
      </c>
      <c r="E128" s="233" t="s">
        <v>2637</v>
      </c>
      <c r="F128" s="234" t="s">
        <v>2638</v>
      </c>
      <c r="G128" s="235" t="s">
        <v>2639</v>
      </c>
      <c r="H128" s="236">
        <v>1</v>
      </c>
      <c r="I128" s="237"/>
      <c r="J128" s="238">
        <f>ROUND(I128*H128,2)</f>
        <v>0</v>
      </c>
      <c r="K128" s="234" t="s">
        <v>190</v>
      </c>
      <c r="L128" s="47"/>
      <c r="M128" s="239" t="s">
        <v>1</v>
      </c>
      <c r="N128" s="240" t="s">
        <v>47</v>
      </c>
      <c r="O128" s="94"/>
      <c r="P128" s="241">
        <f>O128*H128</f>
        <v>0</v>
      </c>
      <c r="Q128" s="241">
        <v>0</v>
      </c>
      <c r="R128" s="241">
        <f>Q128*H128</f>
        <v>0</v>
      </c>
      <c r="S128" s="241">
        <v>0</v>
      </c>
      <c r="T128" s="242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43" t="s">
        <v>2640</v>
      </c>
      <c r="AT128" s="243" t="s">
        <v>186</v>
      </c>
      <c r="AU128" s="243" t="s">
        <v>90</v>
      </c>
      <c r="AY128" s="19" t="s">
        <v>183</v>
      </c>
      <c r="BE128" s="244">
        <f>IF(N128="základní",J128,0)</f>
        <v>0</v>
      </c>
      <c r="BF128" s="244">
        <f>IF(N128="snížená",J128,0)</f>
        <v>0</v>
      </c>
      <c r="BG128" s="244">
        <f>IF(N128="zákl. přenesená",J128,0)</f>
        <v>0</v>
      </c>
      <c r="BH128" s="244">
        <f>IF(N128="sníž. přenesená",J128,0)</f>
        <v>0</v>
      </c>
      <c r="BI128" s="244">
        <f>IF(N128="nulová",J128,0)</f>
        <v>0</v>
      </c>
      <c r="BJ128" s="19" t="s">
        <v>86</v>
      </c>
      <c r="BK128" s="244">
        <f>ROUND(I128*H128,2)</f>
        <v>0</v>
      </c>
      <c r="BL128" s="19" t="s">
        <v>2640</v>
      </c>
      <c r="BM128" s="243" t="s">
        <v>4453</v>
      </c>
    </row>
    <row r="129" s="2" customFormat="1">
      <c r="A129" s="41"/>
      <c r="B129" s="42"/>
      <c r="C129" s="43"/>
      <c r="D129" s="245" t="s">
        <v>192</v>
      </c>
      <c r="E129" s="43"/>
      <c r="F129" s="246" t="s">
        <v>2638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192</v>
      </c>
      <c r="AU129" s="19" t="s">
        <v>90</v>
      </c>
    </row>
    <row r="130" s="2" customFormat="1">
      <c r="A130" s="41"/>
      <c r="B130" s="42"/>
      <c r="C130" s="43"/>
      <c r="D130" s="250" t="s">
        <v>194</v>
      </c>
      <c r="E130" s="43"/>
      <c r="F130" s="251" t="s">
        <v>2642</v>
      </c>
      <c r="G130" s="43"/>
      <c r="H130" s="43"/>
      <c r="I130" s="247"/>
      <c r="J130" s="43"/>
      <c r="K130" s="43"/>
      <c r="L130" s="47"/>
      <c r="M130" s="248"/>
      <c r="N130" s="249"/>
      <c r="O130" s="94"/>
      <c r="P130" s="94"/>
      <c r="Q130" s="94"/>
      <c r="R130" s="94"/>
      <c r="S130" s="94"/>
      <c r="T130" s="95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194</v>
      </c>
      <c r="AU130" s="19" t="s">
        <v>90</v>
      </c>
    </row>
    <row r="131" s="2" customFormat="1">
      <c r="A131" s="41"/>
      <c r="B131" s="42"/>
      <c r="C131" s="43"/>
      <c r="D131" s="245" t="s">
        <v>227</v>
      </c>
      <c r="E131" s="43"/>
      <c r="F131" s="273" t="s">
        <v>2643</v>
      </c>
      <c r="G131" s="43"/>
      <c r="H131" s="43"/>
      <c r="I131" s="247"/>
      <c r="J131" s="43"/>
      <c r="K131" s="43"/>
      <c r="L131" s="47"/>
      <c r="M131" s="248"/>
      <c r="N131" s="249"/>
      <c r="O131" s="94"/>
      <c r="P131" s="94"/>
      <c r="Q131" s="94"/>
      <c r="R131" s="94"/>
      <c r="S131" s="94"/>
      <c r="T131" s="95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227</v>
      </c>
      <c r="AU131" s="19" t="s">
        <v>90</v>
      </c>
    </row>
    <row r="132" s="12" customFormat="1" ht="22.8" customHeight="1">
      <c r="A132" s="12"/>
      <c r="B132" s="216"/>
      <c r="C132" s="217"/>
      <c r="D132" s="218" t="s">
        <v>81</v>
      </c>
      <c r="E132" s="230" t="s">
        <v>4454</v>
      </c>
      <c r="F132" s="230" t="s">
        <v>4455</v>
      </c>
      <c r="G132" s="217"/>
      <c r="H132" s="217"/>
      <c r="I132" s="220"/>
      <c r="J132" s="231">
        <f>BK132</f>
        <v>0</v>
      </c>
      <c r="K132" s="217"/>
      <c r="L132" s="222"/>
      <c r="M132" s="223"/>
      <c r="N132" s="224"/>
      <c r="O132" s="224"/>
      <c r="P132" s="225">
        <f>SUM(P133:P161)</f>
        <v>0</v>
      </c>
      <c r="Q132" s="224"/>
      <c r="R132" s="225">
        <f>SUM(R133:R161)</f>
        <v>0</v>
      </c>
      <c r="S132" s="224"/>
      <c r="T132" s="226">
        <f>SUM(T133:T161)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7" t="s">
        <v>104</v>
      </c>
      <c r="AT132" s="228" t="s">
        <v>81</v>
      </c>
      <c r="AU132" s="228" t="s">
        <v>86</v>
      </c>
      <c r="AY132" s="227" t="s">
        <v>183</v>
      </c>
      <c r="BK132" s="229">
        <f>SUM(BK133:BK161)</f>
        <v>0</v>
      </c>
    </row>
    <row r="133" s="2" customFormat="1" ht="16.5" customHeight="1">
      <c r="A133" s="41"/>
      <c r="B133" s="42"/>
      <c r="C133" s="232" t="s">
        <v>90</v>
      </c>
      <c r="D133" s="232" t="s">
        <v>186</v>
      </c>
      <c r="E133" s="233" t="s">
        <v>4456</v>
      </c>
      <c r="F133" s="234" t="s">
        <v>4457</v>
      </c>
      <c r="G133" s="235" t="s">
        <v>875</v>
      </c>
      <c r="H133" s="236">
        <v>1</v>
      </c>
      <c r="I133" s="237"/>
      <c r="J133" s="238">
        <f>ROUND(I133*H133,2)</f>
        <v>0</v>
      </c>
      <c r="K133" s="234" t="s">
        <v>190</v>
      </c>
      <c r="L133" s="47"/>
      <c r="M133" s="239" t="s">
        <v>1</v>
      </c>
      <c r="N133" s="240" t="s">
        <v>47</v>
      </c>
      <c r="O133" s="94"/>
      <c r="P133" s="241">
        <f>O133*H133</f>
        <v>0</v>
      </c>
      <c r="Q133" s="241">
        <v>0</v>
      </c>
      <c r="R133" s="241">
        <f>Q133*H133</f>
        <v>0</v>
      </c>
      <c r="S133" s="241">
        <v>0</v>
      </c>
      <c r="T133" s="242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43" t="s">
        <v>2640</v>
      </c>
      <c r="AT133" s="243" t="s">
        <v>186</v>
      </c>
      <c r="AU133" s="243" t="s">
        <v>90</v>
      </c>
      <c r="AY133" s="19" t="s">
        <v>183</v>
      </c>
      <c r="BE133" s="244">
        <f>IF(N133="základní",J133,0)</f>
        <v>0</v>
      </c>
      <c r="BF133" s="244">
        <f>IF(N133="snížená",J133,0)</f>
        <v>0</v>
      </c>
      <c r="BG133" s="244">
        <f>IF(N133="zákl. přenesená",J133,0)</f>
        <v>0</v>
      </c>
      <c r="BH133" s="244">
        <f>IF(N133="sníž. přenesená",J133,0)</f>
        <v>0</v>
      </c>
      <c r="BI133" s="244">
        <f>IF(N133="nulová",J133,0)</f>
        <v>0</v>
      </c>
      <c r="BJ133" s="19" t="s">
        <v>86</v>
      </c>
      <c r="BK133" s="244">
        <f>ROUND(I133*H133,2)</f>
        <v>0</v>
      </c>
      <c r="BL133" s="19" t="s">
        <v>2640</v>
      </c>
      <c r="BM133" s="243" t="s">
        <v>4458</v>
      </c>
    </row>
    <row r="134" s="2" customFormat="1">
      <c r="A134" s="41"/>
      <c r="B134" s="42"/>
      <c r="C134" s="43"/>
      <c r="D134" s="245" t="s">
        <v>192</v>
      </c>
      <c r="E134" s="43"/>
      <c r="F134" s="246" t="s">
        <v>4457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192</v>
      </c>
      <c r="AU134" s="19" t="s">
        <v>90</v>
      </c>
    </row>
    <row r="135" s="2" customFormat="1">
      <c r="A135" s="41"/>
      <c r="B135" s="42"/>
      <c r="C135" s="43"/>
      <c r="D135" s="250" t="s">
        <v>194</v>
      </c>
      <c r="E135" s="43"/>
      <c r="F135" s="251" t="s">
        <v>4459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194</v>
      </c>
      <c r="AU135" s="19" t="s">
        <v>90</v>
      </c>
    </row>
    <row r="136" s="2" customFormat="1" ht="16.5" customHeight="1">
      <c r="A136" s="41"/>
      <c r="B136" s="42"/>
      <c r="C136" s="232" t="s">
        <v>98</v>
      </c>
      <c r="D136" s="232" t="s">
        <v>186</v>
      </c>
      <c r="E136" s="233" t="s">
        <v>2650</v>
      </c>
      <c r="F136" s="234" t="s">
        <v>2651</v>
      </c>
      <c r="G136" s="235" t="s">
        <v>2639</v>
      </c>
      <c r="H136" s="236">
        <v>1</v>
      </c>
      <c r="I136" s="237"/>
      <c r="J136" s="238">
        <f>ROUND(I136*H136,2)</f>
        <v>0</v>
      </c>
      <c r="K136" s="234" t="s">
        <v>190</v>
      </c>
      <c r="L136" s="47"/>
      <c r="M136" s="239" t="s">
        <v>1</v>
      </c>
      <c r="N136" s="240" t="s">
        <v>47</v>
      </c>
      <c r="O136" s="94"/>
      <c r="P136" s="241">
        <f>O136*H136</f>
        <v>0</v>
      </c>
      <c r="Q136" s="241">
        <v>0</v>
      </c>
      <c r="R136" s="241">
        <f>Q136*H136</f>
        <v>0</v>
      </c>
      <c r="S136" s="241">
        <v>0</v>
      </c>
      <c r="T136" s="242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43" t="s">
        <v>2640</v>
      </c>
      <c r="AT136" s="243" t="s">
        <v>186</v>
      </c>
      <c r="AU136" s="243" t="s">
        <v>90</v>
      </c>
      <c r="AY136" s="19" t="s">
        <v>183</v>
      </c>
      <c r="BE136" s="244">
        <f>IF(N136="základní",J136,0)</f>
        <v>0</v>
      </c>
      <c r="BF136" s="244">
        <f>IF(N136="snížená",J136,0)</f>
        <v>0</v>
      </c>
      <c r="BG136" s="244">
        <f>IF(N136="zákl. přenesená",J136,0)</f>
        <v>0</v>
      </c>
      <c r="BH136" s="244">
        <f>IF(N136="sníž. přenesená",J136,0)</f>
        <v>0</v>
      </c>
      <c r="BI136" s="244">
        <f>IF(N136="nulová",J136,0)</f>
        <v>0</v>
      </c>
      <c r="BJ136" s="19" t="s">
        <v>86</v>
      </c>
      <c r="BK136" s="244">
        <f>ROUND(I136*H136,2)</f>
        <v>0</v>
      </c>
      <c r="BL136" s="19" t="s">
        <v>2640</v>
      </c>
      <c r="BM136" s="243" t="s">
        <v>4460</v>
      </c>
    </row>
    <row r="137" s="2" customFormat="1">
      <c r="A137" s="41"/>
      <c r="B137" s="42"/>
      <c r="C137" s="43"/>
      <c r="D137" s="245" t="s">
        <v>192</v>
      </c>
      <c r="E137" s="43"/>
      <c r="F137" s="246" t="s">
        <v>2651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192</v>
      </c>
      <c r="AU137" s="19" t="s">
        <v>90</v>
      </c>
    </row>
    <row r="138" s="2" customFormat="1">
      <c r="A138" s="41"/>
      <c r="B138" s="42"/>
      <c r="C138" s="43"/>
      <c r="D138" s="250" t="s">
        <v>194</v>
      </c>
      <c r="E138" s="43"/>
      <c r="F138" s="251" t="s">
        <v>2653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194</v>
      </c>
      <c r="AU138" s="19" t="s">
        <v>90</v>
      </c>
    </row>
    <row r="139" s="2" customFormat="1">
      <c r="A139" s="41"/>
      <c r="B139" s="42"/>
      <c r="C139" s="43"/>
      <c r="D139" s="245" t="s">
        <v>227</v>
      </c>
      <c r="E139" s="43"/>
      <c r="F139" s="273" t="s">
        <v>4461</v>
      </c>
      <c r="G139" s="43"/>
      <c r="H139" s="43"/>
      <c r="I139" s="247"/>
      <c r="J139" s="43"/>
      <c r="K139" s="43"/>
      <c r="L139" s="47"/>
      <c r="M139" s="248"/>
      <c r="N139" s="249"/>
      <c r="O139" s="94"/>
      <c r="P139" s="94"/>
      <c r="Q139" s="94"/>
      <c r="R139" s="94"/>
      <c r="S139" s="94"/>
      <c r="T139" s="95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227</v>
      </c>
      <c r="AU139" s="19" t="s">
        <v>90</v>
      </c>
    </row>
    <row r="140" s="2" customFormat="1" ht="16.5" customHeight="1">
      <c r="A140" s="41"/>
      <c r="B140" s="42"/>
      <c r="C140" s="232" t="s">
        <v>101</v>
      </c>
      <c r="D140" s="232" t="s">
        <v>186</v>
      </c>
      <c r="E140" s="233" t="s">
        <v>2655</v>
      </c>
      <c r="F140" s="234" t="s">
        <v>2656</v>
      </c>
      <c r="G140" s="235" t="s">
        <v>2639</v>
      </c>
      <c r="H140" s="236">
        <v>1</v>
      </c>
      <c r="I140" s="237"/>
      <c r="J140" s="238">
        <f>ROUND(I140*H140,2)</f>
        <v>0</v>
      </c>
      <c r="K140" s="234" t="s">
        <v>190</v>
      </c>
      <c r="L140" s="47"/>
      <c r="M140" s="239" t="s">
        <v>1</v>
      </c>
      <c r="N140" s="240" t="s">
        <v>47</v>
      </c>
      <c r="O140" s="94"/>
      <c r="P140" s="241">
        <f>O140*H140</f>
        <v>0</v>
      </c>
      <c r="Q140" s="241">
        <v>0</v>
      </c>
      <c r="R140" s="241">
        <f>Q140*H140</f>
        <v>0</v>
      </c>
      <c r="S140" s="241">
        <v>0</v>
      </c>
      <c r="T140" s="242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43" t="s">
        <v>2640</v>
      </c>
      <c r="AT140" s="243" t="s">
        <v>186</v>
      </c>
      <c r="AU140" s="243" t="s">
        <v>90</v>
      </c>
      <c r="AY140" s="19" t="s">
        <v>183</v>
      </c>
      <c r="BE140" s="244">
        <f>IF(N140="základní",J140,0)</f>
        <v>0</v>
      </c>
      <c r="BF140" s="244">
        <f>IF(N140="snížená",J140,0)</f>
        <v>0</v>
      </c>
      <c r="BG140" s="244">
        <f>IF(N140="zákl. přenesená",J140,0)</f>
        <v>0</v>
      </c>
      <c r="BH140" s="244">
        <f>IF(N140="sníž. přenesená",J140,0)</f>
        <v>0</v>
      </c>
      <c r="BI140" s="244">
        <f>IF(N140="nulová",J140,0)</f>
        <v>0</v>
      </c>
      <c r="BJ140" s="19" t="s">
        <v>86</v>
      </c>
      <c r="BK140" s="244">
        <f>ROUND(I140*H140,2)</f>
        <v>0</v>
      </c>
      <c r="BL140" s="19" t="s">
        <v>2640</v>
      </c>
      <c r="BM140" s="243" t="s">
        <v>4462</v>
      </c>
    </row>
    <row r="141" s="2" customFormat="1">
      <c r="A141" s="41"/>
      <c r="B141" s="42"/>
      <c r="C141" s="43"/>
      <c r="D141" s="245" t="s">
        <v>192</v>
      </c>
      <c r="E141" s="43"/>
      <c r="F141" s="246" t="s">
        <v>2656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192</v>
      </c>
      <c r="AU141" s="19" t="s">
        <v>90</v>
      </c>
    </row>
    <row r="142" s="2" customFormat="1">
      <c r="A142" s="41"/>
      <c r="B142" s="42"/>
      <c r="C142" s="43"/>
      <c r="D142" s="250" t="s">
        <v>194</v>
      </c>
      <c r="E142" s="43"/>
      <c r="F142" s="251" t="s">
        <v>2658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194</v>
      </c>
      <c r="AU142" s="19" t="s">
        <v>90</v>
      </c>
    </row>
    <row r="143" s="2" customFormat="1" ht="16.5" customHeight="1">
      <c r="A143" s="41"/>
      <c r="B143" s="42"/>
      <c r="C143" s="232" t="s">
        <v>104</v>
      </c>
      <c r="D143" s="232" t="s">
        <v>186</v>
      </c>
      <c r="E143" s="233" t="s">
        <v>4463</v>
      </c>
      <c r="F143" s="234" t="s">
        <v>4464</v>
      </c>
      <c r="G143" s="235" t="s">
        <v>875</v>
      </c>
      <c r="H143" s="236">
        <v>1</v>
      </c>
      <c r="I143" s="237"/>
      <c r="J143" s="238">
        <f>ROUND(I143*H143,2)</f>
        <v>0</v>
      </c>
      <c r="K143" s="234" t="s">
        <v>1</v>
      </c>
      <c r="L143" s="47"/>
      <c r="M143" s="239" t="s">
        <v>1</v>
      </c>
      <c r="N143" s="240" t="s">
        <v>47</v>
      </c>
      <c r="O143" s="94"/>
      <c r="P143" s="241">
        <f>O143*H143</f>
        <v>0</v>
      </c>
      <c r="Q143" s="241">
        <v>0</v>
      </c>
      <c r="R143" s="241">
        <f>Q143*H143</f>
        <v>0</v>
      </c>
      <c r="S143" s="241">
        <v>0</v>
      </c>
      <c r="T143" s="242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43" t="s">
        <v>2640</v>
      </c>
      <c r="AT143" s="243" t="s">
        <v>186</v>
      </c>
      <c r="AU143" s="243" t="s">
        <v>90</v>
      </c>
      <c r="AY143" s="19" t="s">
        <v>183</v>
      </c>
      <c r="BE143" s="244">
        <f>IF(N143="základní",J143,0)</f>
        <v>0</v>
      </c>
      <c r="BF143" s="244">
        <f>IF(N143="snížená",J143,0)</f>
        <v>0</v>
      </c>
      <c r="BG143" s="244">
        <f>IF(N143="zákl. přenesená",J143,0)</f>
        <v>0</v>
      </c>
      <c r="BH143" s="244">
        <f>IF(N143="sníž. přenesená",J143,0)</f>
        <v>0</v>
      </c>
      <c r="BI143" s="244">
        <f>IF(N143="nulová",J143,0)</f>
        <v>0</v>
      </c>
      <c r="BJ143" s="19" t="s">
        <v>86</v>
      </c>
      <c r="BK143" s="244">
        <f>ROUND(I143*H143,2)</f>
        <v>0</v>
      </c>
      <c r="BL143" s="19" t="s">
        <v>2640</v>
      </c>
      <c r="BM143" s="243" t="s">
        <v>4465</v>
      </c>
    </row>
    <row r="144" s="2" customFormat="1">
      <c r="A144" s="41"/>
      <c r="B144" s="42"/>
      <c r="C144" s="43"/>
      <c r="D144" s="245" t="s">
        <v>192</v>
      </c>
      <c r="E144" s="43"/>
      <c r="F144" s="246" t="s">
        <v>4464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192</v>
      </c>
      <c r="AU144" s="19" t="s">
        <v>90</v>
      </c>
    </row>
    <row r="145" s="2" customFormat="1">
      <c r="A145" s="41"/>
      <c r="B145" s="42"/>
      <c r="C145" s="43"/>
      <c r="D145" s="245" t="s">
        <v>227</v>
      </c>
      <c r="E145" s="43"/>
      <c r="F145" s="273" t="s">
        <v>4466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227</v>
      </c>
      <c r="AU145" s="19" t="s">
        <v>90</v>
      </c>
    </row>
    <row r="146" s="2" customFormat="1" ht="16.5" customHeight="1">
      <c r="A146" s="41"/>
      <c r="B146" s="42"/>
      <c r="C146" s="232" t="s">
        <v>107</v>
      </c>
      <c r="D146" s="232" t="s">
        <v>186</v>
      </c>
      <c r="E146" s="233" t="s">
        <v>4467</v>
      </c>
      <c r="F146" s="234" t="s">
        <v>4468</v>
      </c>
      <c r="G146" s="235" t="s">
        <v>875</v>
      </c>
      <c r="H146" s="236">
        <v>1</v>
      </c>
      <c r="I146" s="237"/>
      <c r="J146" s="238">
        <f>ROUND(I146*H146,2)</f>
        <v>0</v>
      </c>
      <c r="K146" s="234" t="s">
        <v>190</v>
      </c>
      <c r="L146" s="47"/>
      <c r="M146" s="239" t="s">
        <v>1</v>
      </c>
      <c r="N146" s="240" t="s">
        <v>47</v>
      </c>
      <c r="O146" s="94"/>
      <c r="P146" s="241">
        <f>O146*H146</f>
        <v>0</v>
      </c>
      <c r="Q146" s="241">
        <v>0</v>
      </c>
      <c r="R146" s="241">
        <f>Q146*H146</f>
        <v>0</v>
      </c>
      <c r="S146" s="241">
        <v>0</v>
      </c>
      <c r="T146" s="242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43" t="s">
        <v>2640</v>
      </c>
      <c r="AT146" s="243" t="s">
        <v>186</v>
      </c>
      <c r="AU146" s="243" t="s">
        <v>90</v>
      </c>
      <c r="AY146" s="19" t="s">
        <v>183</v>
      </c>
      <c r="BE146" s="244">
        <f>IF(N146="základní",J146,0)</f>
        <v>0</v>
      </c>
      <c r="BF146" s="244">
        <f>IF(N146="snížená",J146,0)</f>
        <v>0</v>
      </c>
      <c r="BG146" s="244">
        <f>IF(N146="zákl. přenesená",J146,0)</f>
        <v>0</v>
      </c>
      <c r="BH146" s="244">
        <f>IF(N146="sníž. přenesená",J146,0)</f>
        <v>0</v>
      </c>
      <c r="BI146" s="244">
        <f>IF(N146="nulová",J146,0)</f>
        <v>0</v>
      </c>
      <c r="BJ146" s="19" t="s">
        <v>86</v>
      </c>
      <c r="BK146" s="244">
        <f>ROUND(I146*H146,2)</f>
        <v>0</v>
      </c>
      <c r="BL146" s="19" t="s">
        <v>2640</v>
      </c>
      <c r="BM146" s="243" t="s">
        <v>4469</v>
      </c>
    </row>
    <row r="147" s="2" customFormat="1">
      <c r="A147" s="41"/>
      <c r="B147" s="42"/>
      <c r="C147" s="43"/>
      <c r="D147" s="245" t="s">
        <v>192</v>
      </c>
      <c r="E147" s="43"/>
      <c r="F147" s="246" t="s">
        <v>4468</v>
      </c>
      <c r="G147" s="43"/>
      <c r="H147" s="43"/>
      <c r="I147" s="247"/>
      <c r="J147" s="43"/>
      <c r="K147" s="43"/>
      <c r="L147" s="47"/>
      <c r="M147" s="248"/>
      <c r="N147" s="249"/>
      <c r="O147" s="94"/>
      <c r="P147" s="94"/>
      <c r="Q147" s="94"/>
      <c r="R147" s="94"/>
      <c r="S147" s="94"/>
      <c r="T147" s="95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192</v>
      </c>
      <c r="AU147" s="19" t="s">
        <v>90</v>
      </c>
    </row>
    <row r="148" s="2" customFormat="1">
      <c r="A148" s="41"/>
      <c r="B148" s="42"/>
      <c r="C148" s="43"/>
      <c r="D148" s="250" t="s">
        <v>194</v>
      </c>
      <c r="E148" s="43"/>
      <c r="F148" s="251" t="s">
        <v>4470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194</v>
      </c>
      <c r="AU148" s="19" t="s">
        <v>90</v>
      </c>
    </row>
    <row r="149" s="2" customFormat="1" ht="16.5" customHeight="1">
      <c r="A149" s="41"/>
      <c r="B149" s="42"/>
      <c r="C149" s="232" t="s">
        <v>110</v>
      </c>
      <c r="D149" s="232" t="s">
        <v>186</v>
      </c>
      <c r="E149" s="233" t="s">
        <v>4471</v>
      </c>
      <c r="F149" s="234" t="s">
        <v>4472</v>
      </c>
      <c r="G149" s="235" t="s">
        <v>875</v>
      </c>
      <c r="H149" s="236">
        <v>1</v>
      </c>
      <c r="I149" s="237"/>
      <c r="J149" s="238">
        <f>ROUND(I149*H149,2)</f>
        <v>0</v>
      </c>
      <c r="K149" s="234" t="s">
        <v>190</v>
      </c>
      <c r="L149" s="47"/>
      <c r="M149" s="239" t="s">
        <v>1</v>
      </c>
      <c r="N149" s="240" t="s">
        <v>47</v>
      </c>
      <c r="O149" s="94"/>
      <c r="P149" s="241">
        <f>O149*H149</f>
        <v>0</v>
      </c>
      <c r="Q149" s="241">
        <v>0</v>
      </c>
      <c r="R149" s="241">
        <f>Q149*H149</f>
        <v>0</v>
      </c>
      <c r="S149" s="241">
        <v>0</v>
      </c>
      <c r="T149" s="242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43" t="s">
        <v>101</v>
      </c>
      <c r="AT149" s="243" t="s">
        <v>186</v>
      </c>
      <c r="AU149" s="243" t="s">
        <v>90</v>
      </c>
      <c r="AY149" s="19" t="s">
        <v>183</v>
      </c>
      <c r="BE149" s="244">
        <f>IF(N149="základní",J149,0)</f>
        <v>0</v>
      </c>
      <c r="BF149" s="244">
        <f>IF(N149="snížená",J149,0)</f>
        <v>0</v>
      </c>
      <c r="BG149" s="244">
        <f>IF(N149="zákl. přenesená",J149,0)</f>
        <v>0</v>
      </c>
      <c r="BH149" s="244">
        <f>IF(N149="sníž. přenesená",J149,0)</f>
        <v>0</v>
      </c>
      <c r="BI149" s="244">
        <f>IF(N149="nulová",J149,0)</f>
        <v>0</v>
      </c>
      <c r="BJ149" s="19" t="s">
        <v>86</v>
      </c>
      <c r="BK149" s="244">
        <f>ROUND(I149*H149,2)</f>
        <v>0</v>
      </c>
      <c r="BL149" s="19" t="s">
        <v>101</v>
      </c>
      <c r="BM149" s="243" t="s">
        <v>4473</v>
      </c>
    </row>
    <row r="150" s="2" customFormat="1">
      <c r="A150" s="41"/>
      <c r="B150" s="42"/>
      <c r="C150" s="43"/>
      <c r="D150" s="245" t="s">
        <v>192</v>
      </c>
      <c r="E150" s="43"/>
      <c r="F150" s="246" t="s">
        <v>4474</v>
      </c>
      <c r="G150" s="43"/>
      <c r="H150" s="43"/>
      <c r="I150" s="247"/>
      <c r="J150" s="43"/>
      <c r="K150" s="43"/>
      <c r="L150" s="47"/>
      <c r="M150" s="248"/>
      <c r="N150" s="249"/>
      <c r="O150" s="94"/>
      <c r="P150" s="94"/>
      <c r="Q150" s="94"/>
      <c r="R150" s="94"/>
      <c r="S150" s="94"/>
      <c r="T150" s="95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192</v>
      </c>
      <c r="AU150" s="19" t="s">
        <v>90</v>
      </c>
    </row>
    <row r="151" s="2" customFormat="1">
      <c r="A151" s="41"/>
      <c r="B151" s="42"/>
      <c r="C151" s="43"/>
      <c r="D151" s="250" t="s">
        <v>194</v>
      </c>
      <c r="E151" s="43"/>
      <c r="F151" s="251" t="s">
        <v>4475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194</v>
      </c>
      <c r="AU151" s="19" t="s">
        <v>90</v>
      </c>
    </row>
    <row r="152" s="2" customFormat="1">
      <c r="A152" s="41"/>
      <c r="B152" s="42"/>
      <c r="C152" s="43"/>
      <c r="D152" s="245" t="s">
        <v>227</v>
      </c>
      <c r="E152" s="43"/>
      <c r="F152" s="273" t="s">
        <v>4476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227</v>
      </c>
      <c r="AU152" s="19" t="s">
        <v>90</v>
      </c>
    </row>
    <row r="153" s="2" customFormat="1" ht="16.5" customHeight="1">
      <c r="A153" s="41"/>
      <c r="B153" s="42"/>
      <c r="C153" s="232" t="s">
        <v>113</v>
      </c>
      <c r="D153" s="232" t="s">
        <v>186</v>
      </c>
      <c r="E153" s="233" t="s">
        <v>2734</v>
      </c>
      <c r="F153" s="234" t="s">
        <v>2735</v>
      </c>
      <c r="G153" s="235" t="s">
        <v>875</v>
      </c>
      <c r="H153" s="236">
        <v>0.55000000000000004</v>
      </c>
      <c r="I153" s="237"/>
      <c r="J153" s="238">
        <f>ROUND(I153*H153,2)</f>
        <v>0</v>
      </c>
      <c r="K153" s="234" t="s">
        <v>190</v>
      </c>
      <c r="L153" s="47"/>
      <c r="M153" s="239" t="s">
        <v>1</v>
      </c>
      <c r="N153" s="240" t="s">
        <v>47</v>
      </c>
      <c r="O153" s="94"/>
      <c r="P153" s="241">
        <f>O153*H153</f>
        <v>0</v>
      </c>
      <c r="Q153" s="241">
        <v>0</v>
      </c>
      <c r="R153" s="241">
        <f>Q153*H153</f>
        <v>0</v>
      </c>
      <c r="S153" s="241">
        <v>0</v>
      </c>
      <c r="T153" s="242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43" t="s">
        <v>2640</v>
      </c>
      <c r="AT153" s="243" t="s">
        <v>186</v>
      </c>
      <c r="AU153" s="243" t="s">
        <v>90</v>
      </c>
      <c r="AY153" s="19" t="s">
        <v>183</v>
      </c>
      <c r="BE153" s="244">
        <f>IF(N153="základní",J153,0)</f>
        <v>0</v>
      </c>
      <c r="BF153" s="244">
        <f>IF(N153="snížená",J153,0)</f>
        <v>0</v>
      </c>
      <c r="BG153" s="244">
        <f>IF(N153="zákl. přenesená",J153,0)</f>
        <v>0</v>
      </c>
      <c r="BH153" s="244">
        <f>IF(N153="sníž. přenesená",J153,0)</f>
        <v>0</v>
      </c>
      <c r="BI153" s="244">
        <f>IF(N153="nulová",J153,0)</f>
        <v>0</v>
      </c>
      <c r="BJ153" s="19" t="s">
        <v>86</v>
      </c>
      <c r="BK153" s="244">
        <f>ROUND(I153*H153,2)</f>
        <v>0</v>
      </c>
      <c r="BL153" s="19" t="s">
        <v>2640</v>
      </c>
      <c r="BM153" s="243" t="s">
        <v>4477</v>
      </c>
    </row>
    <row r="154" s="2" customFormat="1">
      <c r="A154" s="41"/>
      <c r="B154" s="42"/>
      <c r="C154" s="43"/>
      <c r="D154" s="245" t="s">
        <v>192</v>
      </c>
      <c r="E154" s="43"/>
      <c r="F154" s="246" t="s">
        <v>2735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192</v>
      </c>
      <c r="AU154" s="19" t="s">
        <v>90</v>
      </c>
    </row>
    <row r="155" s="2" customFormat="1">
      <c r="A155" s="41"/>
      <c r="B155" s="42"/>
      <c r="C155" s="43"/>
      <c r="D155" s="250" t="s">
        <v>194</v>
      </c>
      <c r="E155" s="43"/>
      <c r="F155" s="251" t="s">
        <v>2737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194</v>
      </c>
      <c r="AU155" s="19" t="s">
        <v>90</v>
      </c>
    </row>
    <row r="156" s="2" customFormat="1">
      <c r="A156" s="41"/>
      <c r="B156" s="42"/>
      <c r="C156" s="43"/>
      <c r="D156" s="245" t="s">
        <v>227</v>
      </c>
      <c r="E156" s="43"/>
      <c r="F156" s="273" t="s">
        <v>2738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227</v>
      </c>
      <c r="AU156" s="19" t="s">
        <v>90</v>
      </c>
    </row>
    <row r="157" s="13" customFormat="1">
      <c r="A157" s="13"/>
      <c r="B157" s="252"/>
      <c r="C157" s="253"/>
      <c r="D157" s="245" t="s">
        <v>196</v>
      </c>
      <c r="E157" s="254" t="s">
        <v>1</v>
      </c>
      <c r="F157" s="255" t="s">
        <v>4478</v>
      </c>
      <c r="G157" s="253"/>
      <c r="H157" s="254" t="s">
        <v>1</v>
      </c>
      <c r="I157" s="256"/>
      <c r="J157" s="253"/>
      <c r="K157" s="253"/>
      <c r="L157" s="257"/>
      <c r="M157" s="258"/>
      <c r="N157" s="259"/>
      <c r="O157" s="259"/>
      <c r="P157" s="259"/>
      <c r="Q157" s="259"/>
      <c r="R157" s="259"/>
      <c r="S157" s="259"/>
      <c r="T157" s="26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61" t="s">
        <v>196</v>
      </c>
      <c r="AU157" s="261" t="s">
        <v>90</v>
      </c>
      <c r="AV157" s="13" t="s">
        <v>86</v>
      </c>
      <c r="AW157" s="13" t="s">
        <v>38</v>
      </c>
      <c r="AX157" s="13" t="s">
        <v>82</v>
      </c>
      <c r="AY157" s="261" t="s">
        <v>183</v>
      </c>
    </row>
    <row r="158" s="14" customFormat="1">
      <c r="A158" s="14"/>
      <c r="B158" s="262"/>
      <c r="C158" s="263"/>
      <c r="D158" s="245" t="s">
        <v>196</v>
      </c>
      <c r="E158" s="264" t="s">
        <v>1</v>
      </c>
      <c r="F158" s="265" t="s">
        <v>4479</v>
      </c>
      <c r="G158" s="263"/>
      <c r="H158" s="266">
        <v>0.55000000000000004</v>
      </c>
      <c r="I158" s="267"/>
      <c r="J158" s="263"/>
      <c r="K158" s="263"/>
      <c r="L158" s="268"/>
      <c r="M158" s="269"/>
      <c r="N158" s="270"/>
      <c r="O158" s="270"/>
      <c r="P158" s="270"/>
      <c r="Q158" s="270"/>
      <c r="R158" s="270"/>
      <c r="S158" s="270"/>
      <c r="T158" s="27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72" t="s">
        <v>196</v>
      </c>
      <c r="AU158" s="272" t="s">
        <v>90</v>
      </c>
      <c r="AV158" s="14" t="s">
        <v>90</v>
      </c>
      <c r="AW158" s="14" t="s">
        <v>38</v>
      </c>
      <c r="AX158" s="14" t="s">
        <v>86</v>
      </c>
      <c r="AY158" s="272" t="s">
        <v>183</v>
      </c>
    </row>
    <row r="159" s="2" customFormat="1" ht="16.5" customHeight="1">
      <c r="A159" s="41"/>
      <c r="B159" s="42"/>
      <c r="C159" s="232" t="s">
        <v>116</v>
      </c>
      <c r="D159" s="232" t="s">
        <v>186</v>
      </c>
      <c r="E159" s="233" t="s">
        <v>4480</v>
      </c>
      <c r="F159" s="234" t="s">
        <v>2708</v>
      </c>
      <c r="G159" s="235" t="s">
        <v>875</v>
      </c>
      <c r="H159" s="236">
        <v>1</v>
      </c>
      <c r="I159" s="237"/>
      <c r="J159" s="238">
        <f>ROUND(I159*H159,2)</f>
        <v>0</v>
      </c>
      <c r="K159" s="234" t="s">
        <v>1</v>
      </c>
      <c r="L159" s="47"/>
      <c r="M159" s="239" t="s">
        <v>1</v>
      </c>
      <c r="N159" s="240" t="s">
        <v>47</v>
      </c>
      <c r="O159" s="94"/>
      <c r="P159" s="241">
        <f>O159*H159</f>
        <v>0</v>
      </c>
      <c r="Q159" s="241">
        <v>0</v>
      </c>
      <c r="R159" s="241">
        <f>Q159*H159</f>
        <v>0</v>
      </c>
      <c r="S159" s="241">
        <v>0</v>
      </c>
      <c r="T159" s="242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43" t="s">
        <v>2709</v>
      </c>
      <c r="AT159" s="243" t="s">
        <v>186</v>
      </c>
      <c r="AU159" s="243" t="s">
        <v>90</v>
      </c>
      <c r="AY159" s="19" t="s">
        <v>183</v>
      </c>
      <c r="BE159" s="244">
        <f>IF(N159="základní",J159,0)</f>
        <v>0</v>
      </c>
      <c r="BF159" s="244">
        <f>IF(N159="snížená",J159,0)</f>
        <v>0</v>
      </c>
      <c r="BG159" s="244">
        <f>IF(N159="zákl. přenesená",J159,0)</f>
        <v>0</v>
      </c>
      <c r="BH159" s="244">
        <f>IF(N159="sníž. přenesená",J159,0)</f>
        <v>0</v>
      </c>
      <c r="BI159" s="244">
        <f>IF(N159="nulová",J159,0)</f>
        <v>0</v>
      </c>
      <c r="BJ159" s="19" t="s">
        <v>86</v>
      </c>
      <c r="BK159" s="244">
        <f>ROUND(I159*H159,2)</f>
        <v>0</v>
      </c>
      <c r="BL159" s="19" t="s">
        <v>2709</v>
      </c>
      <c r="BM159" s="243" t="s">
        <v>4481</v>
      </c>
    </row>
    <row r="160" s="2" customFormat="1">
      <c r="A160" s="41"/>
      <c r="B160" s="42"/>
      <c r="C160" s="43"/>
      <c r="D160" s="245" t="s">
        <v>192</v>
      </c>
      <c r="E160" s="43"/>
      <c r="F160" s="246" t="s">
        <v>2708</v>
      </c>
      <c r="G160" s="43"/>
      <c r="H160" s="43"/>
      <c r="I160" s="247"/>
      <c r="J160" s="43"/>
      <c r="K160" s="43"/>
      <c r="L160" s="47"/>
      <c r="M160" s="248"/>
      <c r="N160" s="249"/>
      <c r="O160" s="94"/>
      <c r="P160" s="94"/>
      <c r="Q160" s="94"/>
      <c r="R160" s="94"/>
      <c r="S160" s="94"/>
      <c r="T160" s="95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192</v>
      </c>
      <c r="AU160" s="19" t="s">
        <v>90</v>
      </c>
    </row>
    <row r="161" s="2" customFormat="1">
      <c r="A161" s="41"/>
      <c r="B161" s="42"/>
      <c r="C161" s="43"/>
      <c r="D161" s="245" t="s">
        <v>227</v>
      </c>
      <c r="E161" s="43"/>
      <c r="F161" s="273" t="s">
        <v>4482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227</v>
      </c>
      <c r="AU161" s="19" t="s">
        <v>90</v>
      </c>
    </row>
    <row r="162" s="12" customFormat="1" ht="22.8" customHeight="1">
      <c r="A162" s="12"/>
      <c r="B162" s="216"/>
      <c r="C162" s="217"/>
      <c r="D162" s="218" t="s">
        <v>81</v>
      </c>
      <c r="E162" s="230" t="s">
        <v>4483</v>
      </c>
      <c r="F162" s="230" t="s">
        <v>4484</v>
      </c>
      <c r="G162" s="217"/>
      <c r="H162" s="217"/>
      <c r="I162" s="220"/>
      <c r="J162" s="231">
        <f>BK162</f>
        <v>0</v>
      </c>
      <c r="K162" s="217"/>
      <c r="L162" s="222"/>
      <c r="M162" s="223"/>
      <c r="N162" s="224"/>
      <c r="O162" s="224"/>
      <c r="P162" s="225">
        <f>SUM(P163:P170)</f>
        <v>0</v>
      </c>
      <c r="Q162" s="224"/>
      <c r="R162" s="225">
        <f>SUM(R163:R170)</f>
        <v>0</v>
      </c>
      <c r="S162" s="224"/>
      <c r="T162" s="226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7" t="s">
        <v>104</v>
      </c>
      <c r="AT162" s="228" t="s">
        <v>81</v>
      </c>
      <c r="AU162" s="228" t="s">
        <v>86</v>
      </c>
      <c r="AY162" s="227" t="s">
        <v>183</v>
      </c>
      <c r="BK162" s="229">
        <f>SUM(BK163:BK170)</f>
        <v>0</v>
      </c>
    </row>
    <row r="163" s="2" customFormat="1" ht="21.75" customHeight="1">
      <c r="A163" s="41"/>
      <c r="B163" s="42"/>
      <c r="C163" s="232" t="s">
        <v>139</v>
      </c>
      <c r="D163" s="232" t="s">
        <v>186</v>
      </c>
      <c r="E163" s="233" t="s">
        <v>2726</v>
      </c>
      <c r="F163" s="234" t="s">
        <v>2727</v>
      </c>
      <c r="G163" s="235" t="s">
        <v>2639</v>
      </c>
      <c r="H163" s="236">
        <v>1</v>
      </c>
      <c r="I163" s="237"/>
      <c r="J163" s="238">
        <f>ROUND(I163*H163,2)</f>
        <v>0</v>
      </c>
      <c r="K163" s="234" t="s">
        <v>1</v>
      </c>
      <c r="L163" s="47"/>
      <c r="M163" s="239" t="s">
        <v>1</v>
      </c>
      <c r="N163" s="240" t="s">
        <v>47</v>
      </c>
      <c r="O163" s="94"/>
      <c r="P163" s="241">
        <f>O163*H163</f>
        <v>0</v>
      </c>
      <c r="Q163" s="241">
        <v>0</v>
      </c>
      <c r="R163" s="241">
        <f>Q163*H163</f>
        <v>0</v>
      </c>
      <c r="S163" s="241">
        <v>0</v>
      </c>
      <c r="T163" s="242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43" t="s">
        <v>2640</v>
      </c>
      <c r="AT163" s="243" t="s">
        <v>186</v>
      </c>
      <c r="AU163" s="243" t="s">
        <v>90</v>
      </c>
      <c r="AY163" s="19" t="s">
        <v>183</v>
      </c>
      <c r="BE163" s="244">
        <f>IF(N163="základní",J163,0)</f>
        <v>0</v>
      </c>
      <c r="BF163" s="244">
        <f>IF(N163="snížená",J163,0)</f>
        <v>0</v>
      </c>
      <c r="BG163" s="244">
        <f>IF(N163="zákl. přenesená",J163,0)</f>
        <v>0</v>
      </c>
      <c r="BH163" s="244">
        <f>IF(N163="sníž. přenesená",J163,0)</f>
        <v>0</v>
      </c>
      <c r="BI163" s="244">
        <f>IF(N163="nulová",J163,0)</f>
        <v>0</v>
      </c>
      <c r="BJ163" s="19" t="s">
        <v>86</v>
      </c>
      <c r="BK163" s="244">
        <f>ROUND(I163*H163,2)</f>
        <v>0</v>
      </c>
      <c r="BL163" s="19" t="s">
        <v>2640</v>
      </c>
      <c r="BM163" s="243" t="s">
        <v>4485</v>
      </c>
    </row>
    <row r="164" s="2" customFormat="1">
      <c r="A164" s="41"/>
      <c r="B164" s="42"/>
      <c r="C164" s="43"/>
      <c r="D164" s="245" t="s">
        <v>227</v>
      </c>
      <c r="E164" s="43"/>
      <c r="F164" s="273" t="s">
        <v>2729</v>
      </c>
      <c r="G164" s="43"/>
      <c r="H164" s="43"/>
      <c r="I164" s="247"/>
      <c r="J164" s="43"/>
      <c r="K164" s="43"/>
      <c r="L164" s="47"/>
      <c r="M164" s="248"/>
      <c r="N164" s="249"/>
      <c r="O164" s="94"/>
      <c r="P164" s="94"/>
      <c r="Q164" s="94"/>
      <c r="R164" s="94"/>
      <c r="S164" s="94"/>
      <c r="T164" s="95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227</v>
      </c>
      <c r="AU164" s="19" t="s">
        <v>90</v>
      </c>
    </row>
    <row r="165" s="2" customFormat="1" ht="16.5" customHeight="1">
      <c r="A165" s="41"/>
      <c r="B165" s="42"/>
      <c r="C165" s="232" t="s">
        <v>261</v>
      </c>
      <c r="D165" s="232" t="s">
        <v>186</v>
      </c>
      <c r="E165" s="233" t="s">
        <v>2730</v>
      </c>
      <c r="F165" s="234" t="s">
        <v>2731</v>
      </c>
      <c r="G165" s="235" t="s">
        <v>2639</v>
      </c>
      <c r="H165" s="236">
        <v>1</v>
      </c>
      <c r="I165" s="237"/>
      <c r="J165" s="238">
        <f>ROUND(I165*H165,2)</f>
        <v>0</v>
      </c>
      <c r="K165" s="234" t="s">
        <v>1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2640</v>
      </c>
      <c r="AT165" s="243" t="s">
        <v>186</v>
      </c>
      <c r="AU165" s="243" t="s">
        <v>90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2640</v>
      </c>
      <c r="BM165" s="243" t="s">
        <v>4486</v>
      </c>
    </row>
    <row r="166" s="2" customFormat="1">
      <c r="A166" s="41"/>
      <c r="B166" s="42"/>
      <c r="C166" s="43"/>
      <c r="D166" s="245" t="s">
        <v>227</v>
      </c>
      <c r="E166" s="43"/>
      <c r="F166" s="273" t="s">
        <v>2733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227</v>
      </c>
      <c r="AU166" s="19" t="s">
        <v>90</v>
      </c>
    </row>
    <row r="167" s="2" customFormat="1" ht="16.5" customHeight="1">
      <c r="A167" s="41"/>
      <c r="B167" s="42"/>
      <c r="C167" s="232" t="s">
        <v>8</v>
      </c>
      <c r="D167" s="232" t="s">
        <v>186</v>
      </c>
      <c r="E167" s="233" t="s">
        <v>2741</v>
      </c>
      <c r="F167" s="234" t="s">
        <v>2742</v>
      </c>
      <c r="G167" s="235" t="s">
        <v>2639</v>
      </c>
      <c r="H167" s="236">
        <v>1</v>
      </c>
      <c r="I167" s="237"/>
      <c r="J167" s="238">
        <f>ROUND(I167*H167,2)</f>
        <v>0</v>
      </c>
      <c r="K167" s="234" t="s">
        <v>190</v>
      </c>
      <c r="L167" s="47"/>
      <c r="M167" s="239" t="s">
        <v>1</v>
      </c>
      <c r="N167" s="240" t="s">
        <v>47</v>
      </c>
      <c r="O167" s="94"/>
      <c r="P167" s="241">
        <f>O167*H167</f>
        <v>0</v>
      </c>
      <c r="Q167" s="241">
        <v>0</v>
      </c>
      <c r="R167" s="241">
        <f>Q167*H167</f>
        <v>0</v>
      </c>
      <c r="S167" s="241">
        <v>0</v>
      </c>
      <c r="T167" s="242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43" t="s">
        <v>2640</v>
      </c>
      <c r="AT167" s="243" t="s">
        <v>186</v>
      </c>
      <c r="AU167" s="243" t="s">
        <v>90</v>
      </c>
      <c r="AY167" s="19" t="s">
        <v>183</v>
      </c>
      <c r="BE167" s="244">
        <f>IF(N167="základní",J167,0)</f>
        <v>0</v>
      </c>
      <c r="BF167" s="244">
        <f>IF(N167="snížená",J167,0)</f>
        <v>0</v>
      </c>
      <c r="BG167" s="244">
        <f>IF(N167="zákl. přenesená",J167,0)</f>
        <v>0</v>
      </c>
      <c r="BH167" s="244">
        <f>IF(N167="sníž. přenesená",J167,0)</f>
        <v>0</v>
      </c>
      <c r="BI167" s="244">
        <f>IF(N167="nulová",J167,0)</f>
        <v>0</v>
      </c>
      <c r="BJ167" s="19" t="s">
        <v>86</v>
      </c>
      <c r="BK167" s="244">
        <f>ROUND(I167*H167,2)</f>
        <v>0</v>
      </c>
      <c r="BL167" s="19" t="s">
        <v>2640</v>
      </c>
      <c r="BM167" s="243" t="s">
        <v>4487</v>
      </c>
    </row>
    <row r="168" s="2" customFormat="1">
      <c r="A168" s="41"/>
      <c r="B168" s="42"/>
      <c r="C168" s="43"/>
      <c r="D168" s="245" t="s">
        <v>192</v>
      </c>
      <c r="E168" s="43"/>
      <c r="F168" s="246" t="s">
        <v>2742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192</v>
      </c>
      <c r="AU168" s="19" t="s">
        <v>90</v>
      </c>
    </row>
    <row r="169" s="2" customFormat="1">
      <c r="A169" s="41"/>
      <c r="B169" s="42"/>
      <c r="C169" s="43"/>
      <c r="D169" s="250" t="s">
        <v>194</v>
      </c>
      <c r="E169" s="43"/>
      <c r="F169" s="251" t="s">
        <v>2744</v>
      </c>
      <c r="G169" s="43"/>
      <c r="H169" s="43"/>
      <c r="I169" s="247"/>
      <c r="J169" s="43"/>
      <c r="K169" s="43"/>
      <c r="L169" s="47"/>
      <c r="M169" s="248"/>
      <c r="N169" s="249"/>
      <c r="O169" s="94"/>
      <c r="P169" s="94"/>
      <c r="Q169" s="94"/>
      <c r="R169" s="94"/>
      <c r="S169" s="94"/>
      <c r="T169" s="95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194</v>
      </c>
      <c r="AU169" s="19" t="s">
        <v>90</v>
      </c>
    </row>
    <row r="170" s="2" customFormat="1">
      <c r="A170" s="41"/>
      <c r="B170" s="42"/>
      <c r="C170" s="43"/>
      <c r="D170" s="245" t="s">
        <v>227</v>
      </c>
      <c r="E170" s="43"/>
      <c r="F170" s="273" t="s">
        <v>2745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227</v>
      </c>
      <c r="AU170" s="19" t="s">
        <v>90</v>
      </c>
    </row>
    <row r="171" s="12" customFormat="1" ht="22.8" customHeight="1">
      <c r="A171" s="12"/>
      <c r="B171" s="216"/>
      <c r="C171" s="217"/>
      <c r="D171" s="218" t="s">
        <v>81</v>
      </c>
      <c r="E171" s="230" t="s">
        <v>4488</v>
      </c>
      <c r="F171" s="230" t="s">
        <v>4489</v>
      </c>
      <c r="G171" s="217"/>
      <c r="H171" s="217"/>
      <c r="I171" s="220"/>
      <c r="J171" s="231">
        <f>BK171</f>
        <v>0</v>
      </c>
      <c r="K171" s="217"/>
      <c r="L171" s="222"/>
      <c r="M171" s="223"/>
      <c r="N171" s="224"/>
      <c r="O171" s="224"/>
      <c r="P171" s="225">
        <f>SUM(P172:P240)</f>
        <v>0</v>
      </c>
      <c r="Q171" s="224"/>
      <c r="R171" s="225">
        <f>SUM(R172:R240)</f>
        <v>0</v>
      </c>
      <c r="S171" s="224"/>
      <c r="T171" s="226">
        <f>SUM(T172:T240)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7" t="s">
        <v>104</v>
      </c>
      <c r="AT171" s="228" t="s">
        <v>81</v>
      </c>
      <c r="AU171" s="228" t="s">
        <v>86</v>
      </c>
      <c r="AY171" s="227" t="s">
        <v>183</v>
      </c>
      <c r="BK171" s="229">
        <f>SUM(BK172:BK240)</f>
        <v>0</v>
      </c>
    </row>
    <row r="172" s="2" customFormat="1" ht="16.5" customHeight="1">
      <c r="A172" s="41"/>
      <c r="B172" s="42"/>
      <c r="C172" s="232" t="s">
        <v>269</v>
      </c>
      <c r="D172" s="232" t="s">
        <v>186</v>
      </c>
      <c r="E172" s="233" t="s">
        <v>2746</v>
      </c>
      <c r="F172" s="234" t="s">
        <v>2747</v>
      </c>
      <c r="G172" s="235" t="s">
        <v>2639</v>
      </c>
      <c r="H172" s="236">
        <v>1</v>
      </c>
      <c r="I172" s="237"/>
      <c r="J172" s="238">
        <f>ROUND(I172*H172,2)</f>
        <v>0</v>
      </c>
      <c r="K172" s="234" t="s">
        <v>1</v>
      </c>
      <c r="L172" s="47"/>
      <c r="M172" s="239" t="s">
        <v>1</v>
      </c>
      <c r="N172" s="240" t="s">
        <v>47</v>
      </c>
      <c r="O172" s="94"/>
      <c r="P172" s="241">
        <f>O172*H172</f>
        <v>0</v>
      </c>
      <c r="Q172" s="241">
        <v>0</v>
      </c>
      <c r="R172" s="241">
        <f>Q172*H172</f>
        <v>0</v>
      </c>
      <c r="S172" s="241">
        <v>0</v>
      </c>
      <c r="T172" s="242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43" t="s">
        <v>2640</v>
      </c>
      <c r="AT172" s="243" t="s">
        <v>186</v>
      </c>
      <c r="AU172" s="243" t="s">
        <v>90</v>
      </c>
      <c r="AY172" s="19" t="s">
        <v>183</v>
      </c>
      <c r="BE172" s="244">
        <f>IF(N172="základní",J172,0)</f>
        <v>0</v>
      </c>
      <c r="BF172" s="244">
        <f>IF(N172="snížená",J172,0)</f>
        <v>0</v>
      </c>
      <c r="BG172" s="244">
        <f>IF(N172="zákl. přenesená",J172,0)</f>
        <v>0</v>
      </c>
      <c r="BH172" s="244">
        <f>IF(N172="sníž. přenesená",J172,0)</f>
        <v>0</v>
      </c>
      <c r="BI172" s="244">
        <f>IF(N172="nulová",J172,0)</f>
        <v>0</v>
      </c>
      <c r="BJ172" s="19" t="s">
        <v>86</v>
      </c>
      <c r="BK172" s="244">
        <f>ROUND(I172*H172,2)</f>
        <v>0</v>
      </c>
      <c r="BL172" s="19" t="s">
        <v>2640</v>
      </c>
      <c r="BM172" s="243" t="s">
        <v>4490</v>
      </c>
    </row>
    <row r="173" s="2" customFormat="1">
      <c r="A173" s="41"/>
      <c r="B173" s="42"/>
      <c r="C173" s="43"/>
      <c r="D173" s="245" t="s">
        <v>227</v>
      </c>
      <c r="E173" s="43"/>
      <c r="F173" s="273" t="s">
        <v>2749</v>
      </c>
      <c r="G173" s="43"/>
      <c r="H173" s="43"/>
      <c r="I173" s="247"/>
      <c r="J173" s="43"/>
      <c r="K173" s="43"/>
      <c r="L173" s="47"/>
      <c r="M173" s="248"/>
      <c r="N173" s="249"/>
      <c r="O173" s="94"/>
      <c r="P173" s="94"/>
      <c r="Q173" s="94"/>
      <c r="R173" s="94"/>
      <c r="S173" s="94"/>
      <c r="T173" s="95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227</v>
      </c>
      <c r="AU173" s="19" t="s">
        <v>90</v>
      </c>
    </row>
    <row r="174" s="2" customFormat="1" ht="16.5" customHeight="1">
      <c r="A174" s="41"/>
      <c r="B174" s="42"/>
      <c r="C174" s="232" t="s">
        <v>275</v>
      </c>
      <c r="D174" s="232" t="s">
        <v>186</v>
      </c>
      <c r="E174" s="233" t="s">
        <v>2778</v>
      </c>
      <c r="F174" s="234" t="s">
        <v>2779</v>
      </c>
      <c r="G174" s="235" t="s">
        <v>2639</v>
      </c>
      <c r="H174" s="236">
        <v>1</v>
      </c>
      <c r="I174" s="237"/>
      <c r="J174" s="238">
        <f>ROUND(I174*H174,2)</f>
        <v>0</v>
      </c>
      <c r="K174" s="234" t="s">
        <v>190</v>
      </c>
      <c r="L174" s="47"/>
      <c r="M174" s="239" t="s">
        <v>1</v>
      </c>
      <c r="N174" s="240" t="s">
        <v>47</v>
      </c>
      <c r="O174" s="94"/>
      <c r="P174" s="241">
        <f>O174*H174</f>
        <v>0</v>
      </c>
      <c r="Q174" s="241">
        <v>0</v>
      </c>
      <c r="R174" s="241">
        <f>Q174*H174</f>
        <v>0</v>
      </c>
      <c r="S174" s="241">
        <v>0</v>
      </c>
      <c r="T174" s="242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43" t="s">
        <v>2640</v>
      </c>
      <c r="AT174" s="243" t="s">
        <v>186</v>
      </c>
      <c r="AU174" s="243" t="s">
        <v>90</v>
      </c>
      <c r="AY174" s="19" t="s">
        <v>183</v>
      </c>
      <c r="BE174" s="244">
        <f>IF(N174="základní",J174,0)</f>
        <v>0</v>
      </c>
      <c r="BF174" s="244">
        <f>IF(N174="snížená",J174,0)</f>
        <v>0</v>
      </c>
      <c r="BG174" s="244">
        <f>IF(N174="zákl. přenesená",J174,0)</f>
        <v>0</v>
      </c>
      <c r="BH174" s="244">
        <f>IF(N174="sníž. přenesená",J174,0)</f>
        <v>0</v>
      </c>
      <c r="BI174" s="244">
        <f>IF(N174="nulová",J174,0)</f>
        <v>0</v>
      </c>
      <c r="BJ174" s="19" t="s">
        <v>86</v>
      </c>
      <c r="BK174" s="244">
        <f>ROUND(I174*H174,2)</f>
        <v>0</v>
      </c>
      <c r="BL174" s="19" t="s">
        <v>2640</v>
      </c>
      <c r="BM174" s="243" t="s">
        <v>4491</v>
      </c>
    </row>
    <row r="175" s="2" customFormat="1">
      <c r="A175" s="41"/>
      <c r="B175" s="42"/>
      <c r="C175" s="43"/>
      <c r="D175" s="245" t="s">
        <v>192</v>
      </c>
      <c r="E175" s="43"/>
      <c r="F175" s="246" t="s">
        <v>2779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192</v>
      </c>
      <c r="AU175" s="19" t="s">
        <v>90</v>
      </c>
    </row>
    <row r="176" s="2" customFormat="1">
      <c r="A176" s="41"/>
      <c r="B176" s="42"/>
      <c r="C176" s="43"/>
      <c r="D176" s="250" t="s">
        <v>194</v>
      </c>
      <c r="E176" s="43"/>
      <c r="F176" s="251" t="s">
        <v>2781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194</v>
      </c>
      <c r="AU176" s="19" t="s">
        <v>90</v>
      </c>
    </row>
    <row r="177" s="2" customFormat="1">
      <c r="A177" s="41"/>
      <c r="B177" s="42"/>
      <c r="C177" s="43"/>
      <c r="D177" s="245" t="s">
        <v>227</v>
      </c>
      <c r="E177" s="43"/>
      <c r="F177" s="273" t="s">
        <v>2782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227</v>
      </c>
      <c r="AU177" s="19" t="s">
        <v>90</v>
      </c>
    </row>
    <row r="178" s="2" customFormat="1" ht="16.5" customHeight="1">
      <c r="A178" s="41"/>
      <c r="B178" s="42"/>
      <c r="C178" s="232" t="s">
        <v>281</v>
      </c>
      <c r="D178" s="232" t="s">
        <v>186</v>
      </c>
      <c r="E178" s="233" t="s">
        <v>2646</v>
      </c>
      <c r="F178" s="234" t="s">
        <v>2647</v>
      </c>
      <c r="G178" s="235" t="s">
        <v>2639</v>
      </c>
      <c r="H178" s="236">
        <v>1</v>
      </c>
      <c r="I178" s="237"/>
      <c r="J178" s="238">
        <f>ROUND(I178*H178,2)</f>
        <v>0</v>
      </c>
      <c r="K178" s="234" t="s">
        <v>1</v>
      </c>
      <c r="L178" s="47"/>
      <c r="M178" s="239" t="s">
        <v>1</v>
      </c>
      <c r="N178" s="240" t="s">
        <v>47</v>
      </c>
      <c r="O178" s="94"/>
      <c r="P178" s="241">
        <f>O178*H178</f>
        <v>0</v>
      </c>
      <c r="Q178" s="241">
        <v>0</v>
      </c>
      <c r="R178" s="241">
        <f>Q178*H178</f>
        <v>0</v>
      </c>
      <c r="S178" s="241">
        <v>0</v>
      </c>
      <c r="T178" s="242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43" t="s">
        <v>2640</v>
      </c>
      <c r="AT178" s="243" t="s">
        <v>186</v>
      </c>
      <c r="AU178" s="243" t="s">
        <v>90</v>
      </c>
      <c r="AY178" s="19" t="s">
        <v>183</v>
      </c>
      <c r="BE178" s="244">
        <f>IF(N178="základní",J178,0)</f>
        <v>0</v>
      </c>
      <c r="BF178" s="244">
        <f>IF(N178="snížená",J178,0)</f>
        <v>0</v>
      </c>
      <c r="BG178" s="244">
        <f>IF(N178="zákl. přenesená",J178,0)</f>
        <v>0</v>
      </c>
      <c r="BH178" s="244">
        <f>IF(N178="sníž. přenesená",J178,0)</f>
        <v>0</v>
      </c>
      <c r="BI178" s="244">
        <f>IF(N178="nulová",J178,0)</f>
        <v>0</v>
      </c>
      <c r="BJ178" s="19" t="s">
        <v>86</v>
      </c>
      <c r="BK178" s="244">
        <f>ROUND(I178*H178,2)</f>
        <v>0</v>
      </c>
      <c r="BL178" s="19" t="s">
        <v>2640</v>
      </c>
      <c r="BM178" s="243" t="s">
        <v>4492</v>
      </c>
    </row>
    <row r="179" s="2" customFormat="1">
      <c r="A179" s="41"/>
      <c r="B179" s="42"/>
      <c r="C179" s="43"/>
      <c r="D179" s="245" t="s">
        <v>227</v>
      </c>
      <c r="E179" s="43"/>
      <c r="F179" s="273" t="s">
        <v>2649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227</v>
      </c>
      <c r="AU179" s="19" t="s">
        <v>90</v>
      </c>
    </row>
    <row r="180" s="2" customFormat="1" ht="16.5" customHeight="1">
      <c r="A180" s="41"/>
      <c r="B180" s="42"/>
      <c r="C180" s="232" t="s">
        <v>291</v>
      </c>
      <c r="D180" s="232" t="s">
        <v>186</v>
      </c>
      <c r="E180" s="233" t="s">
        <v>2675</v>
      </c>
      <c r="F180" s="234" t="s">
        <v>2676</v>
      </c>
      <c r="G180" s="235" t="s">
        <v>2639</v>
      </c>
      <c r="H180" s="236">
        <v>1</v>
      </c>
      <c r="I180" s="237"/>
      <c r="J180" s="238">
        <f>ROUND(I180*H180,2)</f>
        <v>0</v>
      </c>
      <c r="K180" s="234" t="s">
        <v>1</v>
      </c>
      <c r="L180" s="47"/>
      <c r="M180" s="239" t="s">
        <v>1</v>
      </c>
      <c r="N180" s="240" t="s">
        <v>47</v>
      </c>
      <c r="O180" s="94"/>
      <c r="P180" s="241">
        <f>O180*H180</f>
        <v>0</v>
      </c>
      <c r="Q180" s="241">
        <v>0</v>
      </c>
      <c r="R180" s="241">
        <f>Q180*H180</f>
        <v>0</v>
      </c>
      <c r="S180" s="241">
        <v>0</v>
      </c>
      <c r="T180" s="242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43" t="s">
        <v>2640</v>
      </c>
      <c r="AT180" s="243" t="s">
        <v>186</v>
      </c>
      <c r="AU180" s="243" t="s">
        <v>90</v>
      </c>
      <c r="AY180" s="19" t="s">
        <v>183</v>
      </c>
      <c r="BE180" s="244">
        <f>IF(N180="základní",J180,0)</f>
        <v>0</v>
      </c>
      <c r="BF180" s="244">
        <f>IF(N180="snížená",J180,0)</f>
        <v>0</v>
      </c>
      <c r="BG180" s="244">
        <f>IF(N180="zákl. přenesená",J180,0)</f>
        <v>0</v>
      </c>
      <c r="BH180" s="244">
        <f>IF(N180="sníž. přenesená",J180,0)</f>
        <v>0</v>
      </c>
      <c r="BI180" s="244">
        <f>IF(N180="nulová",J180,0)</f>
        <v>0</v>
      </c>
      <c r="BJ180" s="19" t="s">
        <v>86</v>
      </c>
      <c r="BK180" s="244">
        <f>ROUND(I180*H180,2)</f>
        <v>0</v>
      </c>
      <c r="BL180" s="19" t="s">
        <v>2640</v>
      </c>
      <c r="BM180" s="243" t="s">
        <v>4493</v>
      </c>
    </row>
    <row r="181" s="2" customFormat="1">
      <c r="A181" s="41"/>
      <c r="B181" s="42"/>
      <c r="C181" s="43"/>
      <c r="D181" s="245" t="s">
        <v>227</v>
      </c>
      <c r="E181" s="43"/>
      <c r="F181" s="273" t="s">
        <v>2678</v>
      </c>
      <c r="G181" s="43"/>
      <c r="H181" s="43"/>
      <c r="I181" s="247"/>
      <c r="J181" s="43"/>
      <c r="K181" s="43"/>
      <c r="L181" s="47"/>
      <c r="M181" s="248"/>
      <c r="N181" s="249"/>
      <c r="O181" s="94"/>
      <c r="P181" s="94"/>
      <c r="Q181" s="94"/>
      <c r="R181" s="94"/>
      <c r="S181" s="94"/>
      <c r="T181" s="95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227</v>
      </c>
      <c r="AU181" s="19" t="s">
        <v>90</v>
      </c>
    </row>
    <row r="182" s="13" customFormat="1">
      <c r="A182" s="13"/>
      <c r="B182" s="252"/>
      <c r="C182" s="253"/>
      <c r="D182" s="245" t="s">
        <v>196</v>
      </c>
      <c r="E182" s="254" t="s">
        <v>1</v>
      </c>
      <c r="F182" s="255" t="s">
        <v>4494</v>
      </c>
      <c r="G182" s="253"/>
      <c r="H182" s="254" t="s">
        <v>1</v>
      </c>
      <c r="I182" s="256"/>
      <c r="J182" s="253"/>
      <c r="K182" s="253"/>
      <c r="L182" s="257"/>
      <c r="M182" s="258"/>
      <c r="N182" s="259"/>
      <c r="O182" s="259"/>
      <c r="P182" s="259"/>
      <c r="Q182" s="259"/>
      <c r="R182" s="259"/>
      <c r="S182" s="259"/>
      <c r="T182" s="26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61" t="s">
        <v>196</v>
      </c>
      <c r="AU182" s="261" t="s">
        <v>90</v>
      </c>
      <c r="AV182" s="13" t="s">
        <v>86</v>
      </c>
      <c r="AW182" s="13" t="s">
        <v>38</v>
      </c>
      <c r="AX182" s="13" t="s">
        <v>82</v>
      </c>
      <c r="AY182" s="261" t="s">
        <v>183</v>
      </c>
    </row>
    <row r="183" s="14" customFormat="1">
      <c r="A183" s="14"/>
      <c r="B183" s="262"/>
      <c r="C183" s="263"/>
      <c r="D183" s="245" t="s">
        <v>196</v>
      </c>
      <c r="E183" s="264" t="s">
        <v>1</v>
      </c>
      <c r="F183" s="265" t="s">
        <v>86</v>
      </c>
      <c r="G183" s="263"/>
      <c r="H183" s="266">
        <v>1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2" t="s">
        <v>196</v>
      </c>
      <c r="AU183" s="272" t="s">
        <v>90</v>
      </c>
      <c r="AV183" s="14" t="s">
        <v>90</v>
      </c>
      <c r="AW183" s="14" t="s">
        <v>38</v>
      </c>
      <c r="AX183" s="14" t="s">
        <v>86</v>
      </c>
      <c r="AY183" s="272" t="s">
        <v>183</v>
      </c>
    </row>
    <row r="184" s="2" customFormat="1" ht="16.5" customHeight="1">
      <c r="A184" s="41"/>
      <c r="B184" s="42"/>
      <c r="C184" s="232" t="s">
        <v>298</v>
      </c>
      <c r="D184" s="232" t="s">
        <v>186</v>
      </c>
      <c r="E184" s="233" t="s">
        <v>2681</v>
      </c>
      <c r="F184" s="234" t="s">
        <v>2676</v>
      </c>
      <c r="G184" s="235" t="s">
        <v>2639</v>
      </c>
      <c r="H184" s="236">
        <v>0.5</v>
      </c>
      <c r="I184" s="237"/>
      <c r="J184" s="238">
        <f>ROUND(I184*H184,2)</f>
        <v>0</v>
      </c>
      <c r="K184" s="234" t="s">
        <v>1</v>
      </c>
      <c r="L184" s="47"/>
      <c r="M184" s="239" t="s">
        <v>1</v>
      </c>
      <c r="N184" s="240" t="s">
        <v>47</v>
      </c>
      <c r="O184" s="94"/>
      <c r="P184" s="241">
        <f>O184*H184</f>
        <v>0</v>
      </c>
      <c r="Q184" s="241">
        <v>0</v>
      </c>
      <c r="R184" s="241">
        <f>Q184*H184</f>
        <v>0</v>
      </c>
      <c r="S184" s="241">
        <v>0</v>
      </c>
      <c r="T184" s="242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43" t="s">
        <v>2640</v>
      </c>
      <c r="AT184" s="243" t="s">
        <v>186</v>
      </c>
      <c r="AU184" s="243" t="s">
        <v>90</v>
      </c>
      <c r="AY184" s="19" t="s">
        <v>183</v>
      </c>
      <c r="BE184" s="244">
        <f>IF(N184="základní",J184,0)</f>
        <v>0</v>
      </c>
      <c r="BF184" s="244">
        <f>IF(N184="snížená",J184,0)</f>
        <v>0</v>
      </c>
      <c r="BG184" s="244">
        <f>IF(N184="zákl. přenesená",J184,0)</f>
        <v>0</v>
      </c>
      <c r="BH184" s="244">
        <f>IF(N184="sníž. přenesená",J184,0)</f>
        <v>0</v>
      </c>
      <c r="BI184" s="244">
        <f>IF(N184="nulová",J184,0)</f>
        <v>0</v>
      </c>
      <c r="BJ184" s="19" t="s">
        <v>86</v>
      </c>
      <c r="BK184" s="244">
        <f>ROUND(I184*H184,2)</f>
        <v>0</v>
      </c>
      <c r="BL184" s="19" t="s">
        <v>2640</v>
      </c>
      <c r="BM184" s="243" t="s">
        <v>4495</v>
      </c>
    </row>
    <row r="185" s="2" customFormat="1">
      <c r="A185" s="41"/>
      <c r="B185" s="42"/>
      <c r="C185" s="43"/>
      <c r="D185" s="245" t="s">
        <v>227</v>
      </c>
      <c r="E185" s="43"/>
      <c r="F185" s="273" t="s">
        <v>2678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227</v>
      </c>
      <c r="AU185" s="19" t="s">
        <v>90</v>
      </c>
    </row>
    <row r="186" s="13" customFormat="1">
      <c r="A186" s="13"/>
      <c r="B186" s="252"/>
      <c r="C186" s="253"/>
      <c r="D186" s="245" t="s">
        <v>196</v>
      </c>
      <c r="E186" s="254" t="s">
        <v>1</v>
      </c>
      <c r="F186" s="255" t="s">
        <v>4496</v>
      </c>
      <c r="G186" s="253"/>
      <c r="H186" s="254" t="s">
        <v>1</v>
      </c>
      <c r="I186" s="256"/>
      <c r="J186" s="253"/>
      <c r="K186" s="253"/>
      <c r="L186" s="257"/>
      <c r="M186" s="258"/>
      <c r="N186" s="259"/>
      <c r="O186" s="259"/>
      <c r="P186" s="259"/>
      <c r="Q186" s="259"/>
      <c r="R186" s="259"/>
      <c r="S186" s="259"/>
      <c r="T186" s="26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61" t="s">
        <v>196</v>
      </c>
      <c r="AU186" s="261" t="s">
        <v>90</v>
      </c>
      <c r="AV186" s="13" t="s">
        <v>86</v>
      </c>
      <c r="AW186" s="13" t="s">
        <v>38</v>
      </c>
      <c r="AX186" s="13" t="s">
        <v>82</v>
      </c>
      <c r="AY186" s="261" t="s">
        <v>183</v>
      </c>
    </row>
    <row r="187" s="14" customFormat="1">
      <c r="A187" s="14"/>
      <c r="B187" s="262"/>
      <c r="C187" s="263"/>
      <c r="D187" s="245" t="s">
        <v>196</v>
      </c>
      <c r="E187" s="264" t="s">
        <v>1</v>
      </c>
      <c r="F187" s="265" t="s">
        <v>2680</v>
      </c>
      <c r="G187" s="263"/>
      <c r="H187" s="266">
        <v>0.5</v>
      </c>
      <c r="I187" s="267"/>
      <c r="J187" s="263"/>
      <c r="K187" s="263"/>
      <c r="L187" s="268"/>
      <c r="M187" s="269"/>
      <c r="N187" s="270"/>
      <c r="O187" s="270"/>
      <c r="P187" s="270"/>
      <c r="Q187" s="270"/>
      <c r="R187" s="270"/>
      <c r="S187" s="270"/>
      <c r="T187" s="27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2" t="s">
        <v>196</v>
      </c>
      <c r="AU187" s="272" t="s">
        <v>90</v>
      </c>
      <c r="AV187" s="14" t="s">
        <v>90</v>
      </c>
      <c r="AW187" s="14" t="s">
        <v>38</v>
      </c>
      <c r="AX187" s="14" t="s">
        <v>86</v>
      </c>
      <c r="AY187" s="272" t="s">
        <v>183</v>
      </c>
    </row>
    <row r="188" s="2" customFormat="1" ht="16.5" customHeight="1">
      <c r="A188" s="41"/>
      <c r="B188" s="42"/>
      <c r="C188" s="232" t="s">
        <v>306</v>
      </c>
      <c r="D188" s="232" t="s">
        <v>186</v>
      </c>
      <c r="E188" s="233" t="s">
        <v>2688</v>
      </c>
      <c r="F188" s="234" t="s">
        <v>2689</v>
      </c>
      <c r="G188" s="235" t="s">
        <v>2639</v>
      </c>
      <c r="H188" s="236">
        <v>1</v>
      </c>
      <c r="I188" s="237"/>
      <c r="J188" s="238">
        <f>ROUND(I188*H188,2)</f>
        <v>0</v>
      </c>
      <c r="K188" s="234" t="s">
        <v>1</v>
      </c>
      <c r="L188" s="47"/>
      <c r="M188" s="239" t="s">
        <v>1</v>
      </c>
      <c r="N188" s="240" t="s">
        <v>47</v>
      </c>
      <c r="O188" s="94"/>
      <c r="P188" s="241">
        <f>O188*H188</f>
        <v>0</v>
      </c>
      <c r="Q188" s="241">
        <v>0</v>
      </c>
      <c r="R188" s="241">
        <f>Q188*H188</f>
        <v>0</v>
      </c>
      <c r="S188" s="241">
        <v>0</v>
      </c>
      <c r="T188" s="242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43" t="s">
        <v>2640</v>
      </c>
      <c r="AT188" s="243" t="s">
        <v>186</v>
      </c>
      <c r="AU188" s="243" t="s">
        <v>90</v>
      </c>
      <c r="AY188" s="19" t="s">
        <v>183</v>
      </c>
      <c r="BE188" s="244">
        <f>IF(N188="základní",J188,0)</f>
        <v>0</v>
      </c>
      <c r="BF188" s="244">
        <f>IF(N188="snížená",J188,0)</f>
        <v>0</v>
      </c>
      <c r="BG188" s="244">
        <f>IF(N188="zákl. přenesená",J188,0)</f>
        <v>0</v>
      </c>
      <c r="BH188" s="244">
        <f>IF(N188="sníž. přenesená",J188,0)</f>
        <v>0</v>
      </c>
      <c r="BI188" s="244">
        <f>IF(N188="nulová",J188,0)</f>
        <v>0</v>
      </c>
      <c r="BJ188" s="19" t="s">
        <v>86</v>
      </c>
      <c r="BK188" s="244">
        <f>ROUND(I188*H188,2)</f>
        <v>0</v>
      </c>
      <c r="BL188" s="19" t="s">
        <v>2640</v>
      </c>
      <c r="BM188" s="243" t="s">
        <v>4497</v>
      </c>
    </row>
    <row r="189" s="2" customFormat="1">
      <c r="A189" s="41"/>
      <c r="B189" s="42"/>
      <c r="C189" s="43"/>
      <c r="D189" s="245" t="s">
        <v>227</v>
      </c>
      <c r="E189" s="43"/>
      <c r="F189" s="273" t="s">
        <v>2691</v>
      </c>
      <c r="G189" s="43"/>
      <c r="H189" s="43"/>
      <c r="I189" s="247"/>
      <c r="J189" s="43"/>
      <c r="K189" s="43"/>
      <c r="L189" s="47"/>
      <c r="M189" s="248"/>
      <c r="N189" s="249"/>
      <c r="O189" s="94"/>
      <c r="P189" s="94"/>
      <c r="Q189" s="94"/>
      <c r="R189" s="94"/>
      <c r="S189" s="94"/>
      <c r="T189" s="95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227</v>
      </c>
      <c r="AU189" s="19" t="s">
        <v>90</v>
      </c>
    </row>
    <row r="190" s="2" customFormat="1" ht="16.5" customHeight="1">
      <c r="A190" s="41"/>
      <c r="B190" s="42"/>
      <c r="C190" s="232" t="s">
        <v>314</v>
      </c>
      <c r="D190" s="232" t="s">
        <v>186</v>
      </c>
      <c r="E190" s="233" t="s">
        <v>4498</v>
      </c>
      <c r="F190" s="234" t="s">
        <v>2779</v>
      </c>
      <c r="G190" s="235" t="s">
        <v>875</v>
      </c>
      <c r="H190" s="236">
        <v>1</v>
      </c>
      <c r="I190" s="237"/>
      <c r="J190" s="238">
        <f>ROUND(I190*H190,2)</f>
        <v>0</v>
      </c>
      <c r="K190" s="234" t="s">
        <v>190</v>
      </c>
      <c r="L190" s="47"/>
      <c r="M190" s="239" t="s">
        <v>1</v>
      </c>
      <c r="N190" s="240" t="s">
        <v>47</v>
      </c>
      <c r="O190" s="94"/>
      <c r="P190" s="241">
        <f>O190*H190</f>
        <v>0</v>
      </c>
      <c r="Q190" s="241">
        <v>0</v>
      </c>
      <c r="R190" s="241">
        <f>Q190*H190</f>
        <v>0</v>
      </c>
      <c r="S190" s="241">
        <v>0</v>
      </c>
      <c r="T190" s="242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43" t="s">
        <v>101</v>
      </c>
      <c r="AT190" s="243" t="s">
        <v>186</v>
      </c>
      <c r="AU190" s="243" t="s">
        <v>90</v>
      </c>
      <c r="AY190" s="19" t="s">
        <v>183</v>
      </c>
      <c r="BE190" s="244">
        <f>IF(N190="základní",J190,0)</f>
        <v>0</v>
      </c>
      <c r="BF190" s="244">
        <f>IF(N190="snížená",J190,0)</f>
        <v>0</v>
      </c>
      <c r="BG190" s="244">
        <f>IF(N190="zákl. přenesená",J190,0)</f>
        <v>0</v>
      </c>
      <c r="BH190" s="244">
        <f>IF(N190="sníž. přenesená",J190,0)</f>
        <v>0</v>
      </c>
      <c r="BI190" s="244">
        <f>IF(N190="nulová",J190,0)</f>
        <v>0</v>
      </c>
      <c r="BJ190" s="19" t="s">
        <v>86</v>
      </c>
      <c r="BK190" s="244">
        <f>ROUND(I190*H190,2)</f>
        <v>0</v>
      </c>
      <c r="BL190" s="19" t="s">
        <v>101</v>
      </c>
      <c r="BM190" s="243" t="s">
        <v>4499</v>
      </c>
    </row>
    <row r="191" s="2" customFormat="1">
      <c r="A191" s="41"/>
      <c r="B191" s="42"/>
      <c r="C191" s="43"/>
      <c r="D191" s="245" t="s">
        <v>192</v>
      </c>
      <c r="E191" s="43"/>
      <c r="F191" s="246" t="s">
        <v>2779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192</v>
      </c>
      <c r="AU191" s="19" t="s">
        <v>90</v>
      </c>
    </row>
    <row r="192" s="2" customFormat="1">
      <c r="A192" s="41"/>
      <c r="B192" s="42"/>
      <c r="C192" s="43"/>
      <c r="D192" s="250" t="s">
        <v>194</v>
      </c>
      <c r="E192" s="43"/>
      <c r="F192" s="251" t="s">
        <v>4500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194</v>
      </c>
      <c r="AU192" s="19" t="s">
        <v>90</v>
      </c>
    </row>
    <row r="193" s="2" customFormat="1">
      <c r="A193" s="41"/>
      <c r="B193" s="42"/>
      <c r="C193" s="43"/>
      <c r="D193" s="245" t="s">
        <v>227</v>
      </c>
      <c r="E193" s="43"/>
      <c r="F193" s="273" t="s">
        <v>4501</v>
      </c>
      <c r="G193" s="43"/>
      <c r="H193" s="43"/>
      <c r="I193" s="247"/>
      <c r="J193" s="43"/>
      <c r="K193" s="43"/>
      <c r="L193" s="47"/>
      <c r="M193" s="248"/>
      <c r="N193" s="249"/>
      <c r="O193" s="94"/>
      <c r="P193" s="94"/>
      <c r="Q193" s="94"/>
      <c r="R193" s="94"/>
      <c r="S193" s="94"/>
      <c r="T193" s="95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227</v>
      </c>
      <c r="AU193" s="19" t="s">
        <v>90</v>
      </c>
    </row>
    <row r="194" s="2" customFormat="1" ht="16.5" customHeight="1">
      <c r="A194" s="41"/>
      <c r="B194" s="42"/>
      <c r="C194" s="232" t="s">
        <v>252</v>
      </c>
      <c r="D194" s="232" t="s">
        <v>186</v>
      </c>
      <c r="E194" s="233" t="s">
        <v>4502</v>
      </c>
      <c r="F194" s="234" t="s">
        <v>4503</v>
      </c>
      <c r="G194" s="235" t="s">
        <v>875</v>
      </c>
      <c r="H194" s="236">
        <v>1</v>
      </c>
      <c r="I194" s="237"/>
      <c r="J194" s="238">
        <f>ROUND(I194*H194,2)</f>
        <v>0</v>
      </c>
      <c r="K194" s="234" t="s">
        <v>190</v>
      </c>
      <c r="L194" s="47"/>
      <c r="M194" s="239" t="s">
        <v>1</v>
      </c>
      <c r="N194" s="240" t="s">
        <v>47</v>
      </c>
      <c r="O194" s="94"/>
      <c r="P194" s="241">
        <f>O194*H194</f>
        <v>0</v>
      </c>
      <c r="Q194" s="241">
        <v>0</v>
      </c>
      <c r="R194" s="241">
        <f>Q194*H194</f>
        <v>0</v>
      </c>
      <c r="S194" s="241">
        <v>0</v>
      </c>
      <c r="T194" s="242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43" t="s">
        <v>2640</v>
      </c>
      <c r="AT194" s="243" t="s">
        <v>186</v>
      </c>
      <c r="AU194" s="243" t="s">
        <v>90</v>
      </c>
      <c r="AY194" s="19" t="s">
        <v>183</v>
      </c>
      <c r="BE194" s="244">
        <f>IF(N194="základní",J194,0)</f>
        <v>0</v>
      </c>
      <c r="BF194" s="244">
        <f>IF(N194="snížená",J194,0)</f>
        <v>0</v>
      </c>
      <c r="BG194" s="244">
        <f>IF(N194="zákl. přenesená",J194,0)</f>
        <v>0</v>
      </c>
      <c r="BH194" s="244">
        <f>IF(N194="sníž. přenesená",J194,0)</f>
        <v>0</v>
      </c>
      <c r="BI194" s="244">
        <f>IF(N194="nulová",J194,0)</f>
        <v>0</v>
      </c>
      <c r="BJ194" s="19" t="s">
        <v>86</v>
      </c>
      <c r="BK194" s="244">
        <f>ROUND(I194*H194,2)</f>
        <v>0</v>
      </c>
      <c r="BL194" s="19" t="s">
        <v>2640</v>
      </c>
      <c r="BM194" s="243" t="s">
        <v>4504</v>
      </c>
    </row>
    <row r="195" s="2" customFormat="1">
      <c r="A195" s="41"/>
      <c r="B195" s="42"/>
      <c r="C195" s="43"/>
      <c r="D195" s="245" t="s">
        <v>192</v>
      </c>
      <c r="E195" s="43"/>
      <c r="F195" s="246" t="s">
        <v>4503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192</v>
      </c>
      <c r="AU195" s="19" t="s">
        <v>90</v>
      </c>
    </row>
    <row r="196" s="2" customFormat="1">
      <c r="A196" s="41"/>
      <c r="B196" s="42"/>
      <c r="C196" s="43"/>
      <c r="D196" s="250" t="s">
        <v>194</v>
      </c>
      <c r="E196" s="43"/>
      <c r="F196" s="251" t="s">
        <v>4505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194</v>
      </c>
      <c r="AU196" s="19" t="s">
        <v>90</v>
      </c>
    </row>
    <row r="197" s="2" customFormat="1" ht="16.5" customHeight="1">
      <c r="A197" s="41"/>
      <c r="B197" s="42"/>
      <c r="C197" s="232" t="s">
        <v>7</v>
      </c>
      <c r="D197" s="232" t="s">
        <v>186</v>
      </c>
      <c r="E197" s="233" t="s">
        <v>4506</v>
      </c>
      <c r="F197" s="234" t="s">
        <v>2747</v>
      </c>
      <c r="G197" s="235" t="s">
        <v>4507</v>
      </c>
      <c r="H197" s="236">
        <v>1</v>
      </c>
      <c r="I197" s="237"/>
      <c r="J197" s="238">
        <f>ROUND(I197*H197,2)</f>
        <v>0</v>
      </c>
      <c r="K197" s="234" t="s">
        <v>1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0</v>
      </c>
      <c r="R197" s="241">
        <f>Q197*H197</f>
        <v>0</v>
      </c>
      <c r="S197" s="241">
        <v>0</v>
      </c>
      <c r="T197" s="242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101</v>
      </c>
      <c r="AT197" s="243" t="s">
        <v>186</v>
      </c>
      <c r="AU197" s="243" t="s">
        <v>90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101</v>
      </c>
      <c r="BM197" s="243" t="s">
        <v>4508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2747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90</v>
      </c>
    </row>
    <row r="199" s="2" customFormat="1">
      <c r="A199" s="41"/>
      <c r="B199" s="42"/>
      <c r="C199" s="43"/>
      <c r="D199" s="245" t="s">
        <v>227</v>
      </c>
      <c r="E199" s="43"/>
      <c r="F199" s="273" t="s">
        <v>4509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227</v>
      </c>
      <c r="AU199" s="19" t="s">
        <v>90</v>
      </c>
    </row>
    <row r="200" s="2" customFormat="1" ht="16.5" customHeight="1">
      <c r="A200" s="41"/>
      <c r="B200" s="42"/>
      <c r="C200" s="232" t="s">
        <v>335</v>
      </c>
      <c r="D200" s="232" t="s">
        <v>186</v>
      </c>
      <c r="E200" s="233" t="s">
        <v>4510</v>
      </c>
      <c r="F200" s="234" t="s">
        <v>4511</v>
      </c>
      <c r="G200" s="235" t="s">
        <v>1957</v>
      </c>
      <c r="H200" s="236">
        <v>1</v>
      </c>
      <c r="I200" s="237"/>
      <c r="J200" s="238">
        <f>ROUND(I200*H200,2)</f>
        <v>0</v>
      </c>
      <c r="K200" s="234" t="s">
        <v>1</v>
      </c>
      <c r="L200" s="47"/>
      <c r="M200" s="239" t="s">
        <v>1</v>
      </c>
      <c r="N200" s="240" t="s">
        <v>47</v>
      </c>
      <c r="O200" s="94"/>
      <c r="P200" s="241">
        <f>O200*H200</f>
        <v>0</v>
      </c>
      <c r="Q200" s="241">
        <v>0</v>
      </c>
      <c r="R200" s="241">
        <f>Q200*H200</f>
        <v>0</v>
      </c>
      <c r="S200" s="241">
        <v>0</v>
      </c>
      <c r="T200" s="242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43" t="s">
        <v>101</v>
      </c>
      <c r="AT200" s="243" t="s">
        <v>186</v>
      </c>
      <c r="AU200" s="243" t="s">
        <v>90</v>
      </c>
      <c r="AY200" s="19" t="s">
        <v>183</v>
      </c>
      <c r="BE200" s="244">
        <f>IF(N200="základní",J200,0)</f>
        <v>0</v>
      </c>
      <c r="BF200" s="244">
        <f>IF(N200="snížená",J200,0)</f>
        <v>0</v>
      </c>
      <c r="BG200" s="244">
        <f>IF(N200="zákl. přenesená",J200,0)</f>
        <v>0</v>
      </c>
      <c r="BH200" s="244">
        <f>IF(N200="sníž. přenesená",J200,0)</f>
        <v>0</v>
      </c>
      <c r="BI200" s="244">
        <f>IF(N200="nulová",J200,0)</f>
        <v>0</v>
      </c>
      <c r="BJ200" s="19" t="s">
        <v>86</v>
      </c>
      <c r="BK200" s="244">
        <f>ROUND(I200*H200,2)</f>
        <v>0</v>
      </c>
      <c r="BL200" s="19" t="s">
        <v>101</v>
      </c>
      <c r="BM200" s="243" t="s">
        <v>4512</v>
      </c>
    </row>
    <row r="201" s="2" customFormat="1">
      <c r="A201" s="41"/>
      <c r="B201" s="42"/>
      <c r="C201" s="43"/>
      <c r="D201" s="245" t="s">
        <v>192</v>
      </c>
      <c r="E201" s="43"/>
      <c r="F201" s="246" t="s">
        <v>4511</v>
      </c>
      <c r="G201" s="43"/>
      <c r="H201" s="43"/>
      <c r="I201" s="247"/>
      <c r="J201" s="43"/>
      <c r="K201" s="43"/>
      <c r="L201" s="47"/>
      <c r="M201" s="248"/>
      <c r="N201" s="249"/>
      <c r="O201" s="94"/>
      <c r="P201" s="94"/>
      <c r="Q201" s="94"/>
      <c r="R201" s="94"/>
      <c r="S201" s="94"/>
      <c r="T201" s="95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192</v>
      </c>
      <c r="AU201" s="19" t="s">
        <v>90</v>
      </c>
    </row>
    <row r="202" s="2" customFormat="1">
      <c r="A202" s="41"/>
      <c r="B202" s="42"/>
      <c r="C202" s="43"/>
      <c r="D202" s="245" t="s">
        <v>227</v>
      </c>
      <c r="E202" s="43"/>
      <c r="F202" s="273" t="s">
        <v>4513</v>
      </c>
      <c r="G202" s="43"/>
      <c r="H202" s="43"/>
      <c r="I202" s="247"/>
      <c r="J202" s="43"/>
      <c r="K202" s="43"/>
      <c r="L202" s="47"/>
      <c r="M202" s="248"/>
      <c r="N202" s="249"/>
      <c r="O202" s="94"/>
      <c r="P202" s="94"/>
      <c r="Q202" s="94"/>
      <c r="R202" s="94"/>
      <c r="S202" s="94"/>
      <c r="T202" s="95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227</v>
      </c>
      <c r="AU202" s="19" t="s">
        <v>90</v>
      </c>
    </row>
    <row r="203" s="2" customFormat="1" ht="16.5" customHeight="1">
      <c r="A203" s="41"/>
      <c r="B203" s="42"/>
      <c r="C203" s="232" t="s">
        <v>470</v>
      </c>
      <c r="D203" s="232" t="s">
        <v>186</v>
      </c>
      <c r="E203" s="233" t="s">
        <v>4514</v>
      </c>
      <c r="F203" s="234" t="s">
        <v>4515</v>
      </c>
      <c r="G203" s="235" t="s">
        <v>294</v>
      </c>
      <c r="H203" s="236">
        <v>1</v>
      </c>
      <c r="I203" s="237"/>
      <c r="J203" s="238">
        <f>ROUND(I203*H203,2)</f>
        <v>0</v>
      </c>
      <c r="K203" s="234" t="s">
        <v>190</v>
      </c>
      <c r="L203" s="47"/>
      <c r="M203" s="239" t="s">
        <v>1</v>
      </c>
      <c r="N203" s="240" t="s">
        <v>47</v>
      </c>
      <c r="O203" s="94"/>
      <c r="P203" s="241">
        <f>O203*H203</f>
        <v>0</v>
      </c>
      <c r="Q203" s="241">
        <v>0</v>
      </c>
      <c r="R203" s="241">
        <f>Q203*H203</f>
        <v>0</v>
      </c>
      <c r="S203" s="241">
        <v>0</v>
      </c>
      <c r="T203" s="242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43" t="s">
        <v>101</v>
      </c>
      <c r="AT203" s="243" t="s">
        <v>186</v>
      </c>
      <c r="AU203" s="243" t="s">
        <v>90</v>
      </c>
      <c r="AY203" s="19" t="s">
        <v>183</v>
      </c>
      <c r="BE203" s="244">
        <f>IF(N203="základní",J203,0)</f>
        <v>0</v>
      </c>
      <c r="BF203" s="244">
        <f>IF(N203="snížená",J203,0)</f>
        <v>0</v>
      </c>
      <c r="BG203" s="244">
        <f>IF(N203="zákl. přenesená",J203,0)</f>
        <v>0</v>
      </c>
      <c r="BH203" s="244">
        <f>IF(N203="sníž. přenesená",J203,0)</f>
        <v>0</v>
      </c>
      <c r="BI203" s="244">
        <f>IF(N203="nulová",J203,0)</f>
        <v>0</v>
      </c>
      <c r="BJ203" s="19" t="s">
        <v>86</v>
      </c>
      <c r="BK203" s="244">
        <f>ROUND(I203*H203,2)</f>
        <v>0</v>
      </c>
      <c r="BL203" s="19" t="s">
        <v>101</v>
      </c>
      <c r="BM203" s="243" t="s">
        <v>4516</v>
      </c>
    </row>
    <row r="204" s="2" customFormat="1">
      <c r="A204" s="41"/>
      <c r="B204" s="42"/>
      <c r="C204" s="43"/>
      <c r="D204" s="245" t="s">
        <v>192</v>
      </c>
      <c r="E204" s="43"/>
      <c r="F204" s="246" t="s">
        <v>4515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192</v>
      </c>
      <c r="AU204" s="19" t="s">
        <v>90</v>
      </c>
    </row>
    <row r="205" s="2" customFormat="1">
      <c r="A205" s="41"/>
      <c r="B205" s="42"/>
      <c r="C205" s="43"/>
      <c r="D205" s="250" t="s">
        <v>194</v>
      </c>
      <c r="E205" s="43"/>
      <c r="F205" s="251" t="s">
        <v>4517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194</v>
      </c>
      <c r="AU205" s="19" t="s">
        <v>90</v>
      </c>
    </row>
    <row r="206" s="2" customFormat="1" ht="16.5" customHeight="1">
      <c r="A206" s="41"/>
      <c r="B206" s="42"/>
      <c r="C206" s="232" t="s">
        <v>476</v>
      </c>
      <c r="D206" s="232" t="s">
        <v>186</v>
      </c>
      <c r="E206" s="233" t="s">
        <v>4518</v>
      </c>
      <c r="F206" s="234" t="s">
        <v>2751</v>
      </c>
      <c r="G206" s="235" t="s">
        <v>2639</v>
      </c>
      <c r="H206" s="236">
        <v>0.34999999999999998</v>
      </c>
      <c r="I206" s="237"/>
      <c r="J206" s="238">
        <f>ROUND(I206*H206,2)</f>
        <v>0</v>
      </c>
      <c r="K206" s="234" t="s">
        <v>190</v>
      </c>
      <c r="L206" s="47"/>
      <c r="M206" s="239" t="s">
        <v>1</v>
      </c>
      <c r="N206" s="240" t="s">
        <v>47</v>
      </c>
      <c r="O206" s="94"/>
      <c r="P206" s="241">
        <f>O206*H206</f>
        <v>0</v>
      </c>
      <c r="Q206" s="241">
        <v>0</v>
      </c>
      <c r="R206" s="241">
        <f>Q206*H206</f>
        <v>0</v>
      </c>
      <c r="S206" s="241">
        <v>0</v>
      </c>
      <c r="T206" s="242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43" t="s">
        <v>2640</v>
      </c>
      <c r="AT206" s="243" t="s">
        <v>186</v>
      </c>
      <c r="AU206" s="243" t="s">
        <v>90</v>
      </c>
      <c r="AY206" s="19" t="s">
        <v>183</v>
      </c>
      <c r="BE206" s="244">
        <f>IF(N206="základní",J206,0)</f>
        <v>0</v>
      </c>
      <c r="BF206" s="244">
        <f>IF(N206="snížená",J206,0)</f>
        <v>0</v>
      </c>
      <c r="BG206" s="244">
        <f>IF(N206="zákl. přenesená",J206,0)</f>
        <v>0</v>
      </c>
      <c r="BH206" s="244">
        <f>IF(N206="sníž. přenesená",J206,0)</f>
        <v>0</v>
      </c>
      <c r="BI206" s="244">
        <f>IF(N206="nulová",J206,0)</f>
        <v>0</v>
      </c>
      <c r="BJ206" s="19" t="s">
        <v>86</v>
      </c>
      <c r="BK206" s="244">
        <f>ROUND(I206*H206,2)</f>
        <v>0</v>
      </c>
      <c r="BL206" s="19" t="s">
        <v>2640</v>
      </c>
      <c r="BM206" s="243" t="s">
        <v>4519</v>
      </c>
    </row>
    <row r="207" s="2" customFormat="1">
      <c r="A207" s="41"/>
      <c r="B207" s="42"/>
      <c r="C207" s="43"/>
      <c r="D207" s="245" t="s">
        <v>192</v>
      </c>
      <c r="E207" s="43"/>
      <c r="F207" s="246" t="s">
        <v>2751</v>
      </c>
      <c r="G207" s="43"/>
      <c r="H207" s="43"/>
      <c r="I207" s="247"/>
      <c r="J207" s="43"/>
      <c r="K207" s="43"/>
      <c r="L207" s="47"/>
      <c r="M207" s="248"/>
      <c r="N207" s="249"/>
      <c r="O207" s="94"/>
      <c r="P207" s="94"/>
      <c r="Q207" s="94"/>
      <c r="R207" s="94"/>
      <c r="S207" s="94"/>
      <c r="T207" s="95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192</v>
      </c>
      <c r="AU207" s="19" t="s">
        <v>90</v>
      </c>
    </row>
    <row r="208" s="2" customFormat="1">
      <c r="A208" s="41"/>
      <c r="B208" s="42"/>
      <c r="C208" s="43"/>
      <c r="D208" s="250" t="s">
        <v>194</v>
      </c>
      <c r="E208" s="43"/>
      <c r="F208" s="251" t="s">
        <v>4520</v>
      </c>
      <c r="G208" s="43"/>
      <c r="H208" s="43"/>
      <c r="I208" s="247"/>
      <c r="J208" s="43"/>
      <c r="K208" s="43"/>
      <c r="L208" s="47"/>
      <c r="M208" s="248"/>
      <c r="N208" s="249"/>
      <c r="O208" s="94"/>
      <c r="P208" s="94"/>
      <c r="Q208" s="94"/>
      <c r="R208" s="94"/>
      <c r="S208" s="94"/>
      <c r="T208" s="95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194</v>
      </c>
      <c r="AU208" s="19" t="s">
        <v>90</v>
      </c>
    </row>
    <row r="209" s="2" customFormat="1">
      <c r="A209" s="41"/>
      <c r="B209" s="42"/>
      <c r="C209" s="43"/>
      <c r="D209" s="245" t="s">
        <v>227</v>
      </c>
      <c r="E209" s="43"/>
      <c r="F209" s="273" t="s">
        <v>2649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227</v>
      </c>
      <c r="AU209" s="19" t="s">
        <v>90</v>
      </c>
    </row>
    <row r="210" s="13" customFormat="1">
      <c r="A210" s="13"/>
      <c r="B210" s="252"/>
      <c r="C210" s="253"/>
      <c r="D210" s="245" t="s">
        <v>196</v>
      </c>
      <c r="E210" s="254" t="s">
        <v>1</v>
      </c>
      <c r="F210" s="255" t="s">
        <v>4521</v>
      </c>
      <c r="G210" s="253"/>
      <c r="H210" s="254" t="s">
        <v>1</v>
      </c>
      <c r="I210" s="256"/>
      <c r="J210" s="253"/>
      <c r="K210" s="253"/>
      <c r="L210" s="257"/>
      <c r="M210" s="258"/>
      <c r="N210" s="259"/>
      <c r="O210" s="259"/>
      <c r="P210" s="259"/>
      <c r="Q210" s="259"/>
      <c r="R210" s="259"/>
      <c r="S210" s="259"/>
      <c r="T210" s="26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1" t="s">
        <v>196</v>
      </c>
      <c r="AU210" s="261" t="s">
        <v>90</v>
      </c>
      <c r="AV210" s="13" t="s">
        <v>86</v>
      </c>
      <c r="AW210" s="13" t="s">
        <v>38</v>
      </c>
      <c r="AX210" s="13" t="s">
        <v>82</v>
      </c>
      <c r="AY210" s="261" t="s">
        <v>183</v>
      </c>
    </row>
    <row r="211" s="14" customFormat="1">
      <c r="A211" s="14"/>
      <c r="B211" s="262"/>
      <c r="C211" s="263"/>
      <c r="D211" s="245" t="s">
        <v>196</v>
      </c>
      <c r="E211" s="264" t="s">
        <v>1</v>
      </c>
      <c r="F211" s="265" t="s">
        <v>4522</v>
      </c>
      <c r="G211" s="263"/>
      <c r="H211" s="266">
        <v>0.34999999999999998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2" t="s">
        <v>196</v>
      </c>
      <c r="AU211" s="272" t="s">
        <v>90</v>
      </c>
      <c r="AV211" s="14" t="s">
        <v>90</v>
      </c>
      <c r="AW211" s="14" t="s">
        <v>38</v>
      </c>
      <c r="AX211" s="14" t="s">
        <v>86</v>
      </c>
      <c r="AY211" s="272" t="s">
        <v>183</v>
      </c>
    </row>
    <row r="212" s="2" customFormat="1" ht="16.5" customHeight="1">
      <c r="A212" s="41"/>
      <c r="B212" s="42"/>
      <c r="C212" s="232" t="s">
        <v>480</v>
      </c>
      <c r="D212" s="232" t="s">
        <v>186</v>
      </c>
      <c r="E212" s="233" t="s">
        <v>2754</v>
      </c>
      <c r="F212" s="234" t="s">
        <v>2751</v>
      </c>
      <c r="G212" s="235" t="s">
        <v>2639</v>
      </c>
      <c r="H212" s="236">
        <v>0.5</v>
      </c>
      <c r="I212" s="237"/>
      <c r="J212" s="238">
        <f>ROUND(I212*H212,2)</f>
        <v>0</v>
      </c>
      <c r="K212" s="234" t="s">
        <v>1</v>
      </c>
      <c r="L212" s="47"/>
      <c r="M212" s="239" t="s">
        <v>1</v>
      </c>
      <c r="N212" s="240" t="s">
        <v>47</v>
      </c>
      <c r="O212" s="94"/>
      <c r="P212" s="241">
        <f>O212*H212</f>
        <v>0</v>
      </c>
      <c r="Q212" s="241">
        <v>0</v>
      </c>
      <c r="R212" s="241">
        <f>Q212*H212</f>
        <v>0</v>
      </c>
      <c r="S212" s="241">
        <v>0</v>
      </c>
      <c r="T212" s="242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43" t="s">
        <v>2640</v>
      </c>
      <c r="AT212" s="243" t="s">
        <v>186</v>
      </c>
      <c r="AU212" s="243" t="s">
        <v>90</v>
      </c>
      <c r="AY212" s="19" t="s">
        <v>183</v>
      </c>
      <c r="BE212" s="244">
        <f>IF(N212="základní",J212,0)</f>
        <v>0</v>
      </c>
      <c r="BF212" s="244">
        <f>IF(N212="snížená",J212,0)</f>
        <v>0</v>
      </c>
      <c r="BG212" s="244">
        <f>IF(N212="zákl. přenesená",J212,0)</f>
        <v>0</v>
      </c>
      <c r="BH212" s="244">
        <f>IF(N212="sníž. přenesená",J212,0)</f>
        <v>0</v>
      </c>
      <c r="BI212" s="244">
        <f>IF(N212="nulová",J212,0)</f>
        <v>0</v>
      </c>
      <c r="BJ212" s="19" t="s">
        <v>86</v>
      </c>
      <c r="BK212" s="244">
        <f>ROUND(I212*H212,2)</f>
        <v>0</v>
      </c>
      <c r="BL212" s="19" t="s">
        <v>2640</v>
      </c>
      <c r="BM212" s="243" t="s">
        <v>4523</v>
      </c>
    </row>
    <row r="213" s="2" customFormat="1">
      <c r="A213" s="41"/>
      <c r="B213" s="42"/>
      <c r="C213" s="43"/>
      <c r="D213" s="245" t="s">
        <v>192</v>
      </c>
      <c r="E213" s="43"/>
      <c r="F213" s="246" t="s">
        <v>2751</v>
      </c>
      <c r="G213" s="43"/>
      <c r="H213" s="43"/>
      <c r="I213" s="247"/>
      <c r="J213" s="43"/>
      <c r="K213" s="43"/>
      <c r="L213" s="47"/>
      <c r="M213" s="248"/>
      <c r="N213" s="249"/>
      <c r="O213" s="94"/>
      <c r="P213" s="94"/>
      <c r="Q213" s="94"/>
      <c r="R213" s="94"/>
      <c r="S213" s="94"/>
      <c r="T213" s="95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192</v>
      </c>
      <c r="AU213" s="19" t="s">
        <v>90</v>
      </c>
    </row>
    <row r="214" s="2" customFormat="1">
      <c r="A214" s="41"/>
      <c r="B214" s="42"/>
      <c r="C214" s="43"/>
      <c r="D214" s="245" t="s">
        <v>227</v>
      </c>
      <c r="E214" s="43"/>
      <c r="F214" s="273" t="s">
        <v>2649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227</v>
      </c>
      <c r="AU214" s="19" t="s">
        <v>90</v>
      </c>
    </row>
    <row r="215" s="13" customFormat="1">
      <c r="A215" s="13"/>
      <c r="B215" s="252"/>
      <c r="C215" s="253"/>
      <c r="D215" s="245" t="s">
        <v>196</v>
      </c>
      <c r="E215" s="254" t="s">
        <v>1</v>
      </c>
      <c r="F215" s="255" t="s">
        <v>2679</v>
      </c>
      <c r="G215" s="253"/>
      <c r="H215" s="254" t="s">
        <v>1</v>
      </c>
      <c r="I215" s="256"/>
      <c r="J215" s="253"/>
      <c r="K215" s="253"/>
      <c r="L215" s="257"/>
      <c r="M215" s="258"/>
      <c r="N215" s="259"/>
      <c r="O215" s="259"/>
      <c r="P215" s="259"/>
      <c r="Q215" s="259"/>
      <c r="R215" s="259"/>
      <c r="S215" s="259"/>
      <c r="T215" s="26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61" t="s">
        <v>196</v>
      </c>
      <c r="AU215" s="261" t="s">
        <v>90</v>
      </c>
      <c r="AV215" s="13" t="s">
        <v>86</v>
      </c>
      <c r="AW215" s="13" t="s">
        <v>38</v>
      </c>
      <c r="AX215" s="13" t="s">
        <v>82</v>
      </c>
      <c r="AY215" s="261" t="s">
        <v>183</v>
      </c>
    </row>
    <row r="216" s="14" customFormat="1">
      <c r="A216" s="14"/>
      <c r="B216" s="262"/>
      <c r="C216" s="263"/>
      <c r="D216" s="245" t="s">
        <v>196</v>
      </c>
      <c r="E216" s="264" t="s">
        <v>1</v>
      </c>
      <c r="F216" s="265" t="s">
        <v>2680</v>
      </c>
      <c r="G216" s="263"/>
      <c r="H216" s="266">
        <v>0.5</v>
      </c>
      <c r="I216" s="267"/>
      <c r="J216" s="263"/>
      <c r="K216" s="263"/>
      <c r="L216" s="268"/>
      <c r="M216" s="269"/>
      <c r="N216" s="270"/>
      <c r="O216" s="270"/>
      <c r="P216" s="270"/>
      <c r="Q216" s="270"/>
      <c r="R216" s="270"/>
      <c r="S216" s="270"/>
      <c r="T216" s="27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72" t="s">
        <v>196</v>
      </c>
      <c r="AU216" s="272" t="s">
        <v>90</v>
      </c>
      <c r="AV216" s="14" t="s">
        <v>90</v>
      </c>
      <c r="AW216" s="14" t="s">
        <v>38</v>
      </c>
      <c r="AX216" s="14" t="s">
        <v>86</v>
      </c>
      <c r="AY216" s="272" t="s">
        <v>183</v>
      </c>
    </row>
    <row r="217" s="2" customFormat="1" ht="16.5" customHeight="1">
      <c r="A217" s="41"/>
      <c r="B217" s="42"/>
      <c r="C217" s="232" t="s">
        <v>486</v>
      </c>
      <c r="D217" s="232" t="s">
        <v>186</v>
      </c>
      <c r="E217" s="233" t="s">
        <v>2756</v>
      </c>
      <c r="F217" s="234" t="s">
        <v>2751</v>
      </c>
      <c r="G217" s="235" t="s">
        <v>367</v>
      </c>
      <c r="H217" s="236">
        <v>16</v>
      </c>
      <c r="I217" s="237"/>
      <c r="J217" s="238">
        <f>ROUND(I217*H217,2)</f>
        <v>0</v>
      </c>
      <c r="K217" s="234" t="s">
        <v>1</v>
      </c>
      <c r="L217" s="47"/>
      <c r="M217" s="239" t="s">
        <v>1</v>
      </c>
      <c r="N217" s="240" t="s">
        <v>47</v>
      </c>
      <c r="O217" s="94"/>
      <c r="P217" s="241">
        <f>O217*H217</f>
        <v>0</v>
      </c>
      <c r="Q217" s="241">
        <v>0</v>
      </c>
      <c r="R217" s="241">
        <f>Q217*H217</f>
        <v>0</v>
      </c>
      <c r="S217" s="241">
        <v>0</v>
      </c>
      <c r="T217" s="242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43" t="s">
        <v>2640</v>
      </c>
      <c r="AT217" s="243" t="s">
        <v>186</v>
      </c>
      <c r="AU217" s="243" t="s">
        <v>90</v>
      </c>
      <c r="AY217" s="19" t="s">
        <v>183</v>
      </c>
      <c r="BE217" s="244">
        <f>IF(N217="základní",J217,0)</f>
        <v>0</v>
      </c>
      <c r="BF217" s="244">
        <f>IF(N217="snížená",J217,0)</f>
        <v>0</v>
      </c>
      <c r="BG217" s="244">
        <f>IF(N217="zákl. přenesená",J217,0)</f>
        <v>0</v>
      </c>
      <c r="BH217" s="244">
        <f>IF(N217="sníž. přenesená",J217,0)</f>
        <v>0</v>
      </c>
      <c r="BI217" s="244">
        <f>IF(N217="nulová",J217,0)</f>
        <v>0</v>
      </c>
      <c r="BJ217" s="19" t="s">
        <v>86</v>
      </c>
      <c r="BK217" s="244">
        <f>ROUND(I217*H217,2)</f>
        <v>0</v>
      </c>
      <c r="BL217" s="19" t="s">
        <v>2640</v>
      </c>
      <c r="BM217" s="243" t="s">
        <v>4524</v>
      </c>
    </row>
    <row r="218" s="2" customFormat="1">
      <c r="A218" s="41"/>
      <c r="B218" s="42"/>
      <c r="C218" s="43"/>
      <c r="D218" s="245" t="s">
        <v>192</v>
      </c>
      <c r="E218" s="43"/>
      <c r="F218" s="246" t="s">
        <v>2751</v>
      </c>
      <c r="G218" s="43"/>
      <c r="H218" s="43"/>
      <c r="I218" s="247"/>
      <c r="J218" s="43"/>
      <c r="K218" s="43"/>
      <c r="L218" s="47"/>
      <c r="M218" s="248"/>
      <c r="N218" s="249"/>
      <c r="O218" s="94"/>
      <c r="P218" s="94"/>
      <c r="Q218" s="94"/>
      <c r="R218" s="94"/>
      <c r="S218" s="94"/>
      <c r="T218" s="95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192</v>
      </c>
      <c r="AU218" s="19" t="s">
        <v>90</v>
      </c>
    </row>
    <row r="219" s="2" customFormat="1">
      <c r="A219" s="41"/>
      <c r="B219" s="42"/>
      <c r="C219" s="43"/>
      <c r="D219" s="245" t="s">
        <v>227</v>
      </c>
      <c r="E219" s="43"/>
      <c r="F219" s="273" t="s">
        <v>2649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227</v>
      </c>
      <c r="AU219" s="19" t="s">
        <v>90</v>
      </c>
    </row>
    <row r="220" s="13" customFormat="1">
      <c r="A220" s="13"/>
      <c r="B220" s="252"/>
      <c r="C220" s="253"/>
      <c r="D220" s="245" t="s">
        <v>196</v>
      </c>
      <c r="E220" s="254" t="s">
        <v>1</v>
      </c>
      <c r="F220" s="255" t="s">
        <v>4525</v>
      </c>
      <c r="G220" s="253"/>
      <c r="H220" s="254" t="s">
        <v>1</v>
      </c>
      <c r="I220" s="256"/>
      <c r="J220" s="253"/>
      <c r="K220" s="253"/>
      <c r="L220" s="257"/>
      <c r="M220" s="258"/>
      <c r="N220" s="259"/>
      <c r="O220" s="259"/>
      <c r="P220" s="259"/>
      <c r="Q220" s="259"/>
      <c r="R220" s="259"/>
      <c r="S220" s="259"/>
      <c r="T220" s="26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1" t="s">
        <v>196</v>
      </c>
      <c r="AU220" s="261" t="s">
        <v>90</v>
      </c>
      <c r="AV220" s="13" t="s">
        <v>86</v>
      </c>
      <c r="AW220" s="13" t="s">
        <v>38</v>
      </c>
      <c r="AX220" s="13" t="s">
        <v>82</v>
      </c>
      <c r="AY220" s="261" t="s">
        <v>183</v>
      </c>
    </row>
    <row r="221" s="14" customFormat="1">
      <c r="A221" s="14"/>
      <c r="B221" s="262"/>
      <c r="C221" s="263"/>
      <c r="D221" s="245" t="s">
        <v>196</v>
      </c>
      <c r="E221" s="264" t="s">
        <v>1</v>
      </c>
      <c r="F221" s="265" t="s">
        <v>2759</v>
      </c>
      <c r="G221" s="263"/>
      <c r="H221" s="266">
        <v>16</v>
      </c>
      <c r="I221" s="267"/>
      <c r="J221" s="263"/>
      <c r="K221" s="263"/>
      <c r="L221" s="268"/>
      <c r="M221" s="269"/>
      <c r="N221" s="270"/>
      <c r="O221" s="270"/>
      <c r="P221" s="270"/>
      <c r="Q221" s="270"/>
      <c r="R221" s="270"/>
      <c r="S221" s="270"/>
      <c r="T221" s="27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2" t="s">
        <v>196</v>
      </c>
      <c r="AU221" s="272" t="s">
        <v>90</v>
      </c>
      <c r="AV221" s="14" t="s">
        <v>90</v>
      </c>
      <c r="AW221" s="14" t="s">
        <v>38</v>
      </c>
      <c r="AX221" s="14" t="s">
        <v>82</v>
      </c>
      <c r="AY221" s="272" t="s">
        <v>183</v>
      </c>
    </row>
    <row r="222" s="15" customFormat="1">
      <c r="A222" s="15"/>
      <c r="B222" s="284"/>
      <c r="C222" s="285"/>
      <c r="D222" s="245" t="s">
        <v>196</v>
      </c>
      <c r="E222" s="286" t="s">
        <v>1</v>
      </c>
      <c r="F222" s="287" t="s">
        <v>238</v>
      </c>
      <c r="G222" s="285"/>
      <c r="H222" s="288">
        <v>16</v>
      </c>
      <c r="I222" s="289"/>
      <c r="J222" s="285"/>
      <c r="K222" s="285"/>
      <c r="L222" s="290"/>
      <c r="M222" s="291"/>
      <c r="N222" s="292"/>
      <c r="O222" s="292"/>
      <c r="P222" s="292"/>
      <c r="Q222" s="292"/>
      <c r="R222" s="292"/>
      <c r="S222" s="292"/>
      <c r="T222" s="29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4" t="s">
        <v>196</v>
      </c>
      <c r="AU222" s="294" t="s">
        <v>90</v>
      </c>
      <c r="AV222" s="15" t="s">
        <v>101</v>
      </c>
      <c r="AW222" s="15" t="s">
        <v>38</v>
      </c>
      <c r="AX222" s="15" t="s">
        <v>86</v>
      </c>
      <c r="AY222" s="294" t="s">
        <v>183</v>
      </c>
    </row>
    <row r="223" s="2" customFormat="1" ht="16.5" customHeight="1">
      <c r="A223" s="41"/>
      <c r="B223" s="42"/>
      <c r="C223" s="232" t="s">
        <v>490</v>
      </c>
      <c r="D223" s="232" t="s">
        <v>186</v>
      </c>
      <c r="E223" s="233" t="s">
        <v>2763</v>
      </c>
      <c r="F223" s="234" t="s">
        <v>2751</v>
      </c>
      <c r="G223" s="235" t="s">
        <v>367</v>
      </c>
      <c r="H223" s="236">
        <v>25</v>
      </c>
      <c r="I223" s="237"/>
      <c r="J223" s="238">
        <f>ROUND(I223*H223,2)</f>
        <v>0</v>
      </c>
      <c r="K223" s="234" t="s">
        <v>1</v>
      </c>
      <c r="L223" s="47"/>
      <c r="M223" s="239" t="s">
        <v>1</v>
      </c>
      <c r="N223" s="240" t="s">
        <v>47</v>
      </c>
      <c r="O223" s="94"/>
      <c r="P223" s="241">
        <f>O223*H223</f>
        <v>0</v>
      </c>
      <c r="Q223" s="241">
        <v>0</v>
      </c>
      <c r="R223" s="241">
        <f>Q223*H223</f>
        <v>0</v>
      </c>
      <c r="S223" s="241">
        <v>0</v>
      </c>
      <c r="T223" s="242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43" t="s">
        <v>2640</v>
      </c>
      <c r="AT223" s="243" t="s">
        <v>186</v>
      </c>
      <c r="AU223" s="243" t="s">
        <v>90</v>
      </c>
      <c r="AY223" s="19" t="s">
        <v>183</v>
      </c>
      <c r="BE223" s="244">
        <f>IF(N223="základní",J223,0)</f>
        <v>0</v>
      </c>
      <c r="BF223" s="244">
        <f>IF(N223="snížená",J223,0)</f>
        <v>0</v>
      </c>
      <c r="BG223" s="244">
        <f>IF(N223="zákl. přenesená",J223,0)</f>
        <v>0</v>
      </c>
      <c r="BH223" s="244">
        <f>IF(N223="sníž. přenesená",J223,0)</f>
        <v>0</v>
      </c>
      <c r="BI223" s="244">
        <f>IF(N223="nulová",J223,0)</f>
        <v>0</v>
      </c>
      <c r="BJ223" s="19" t="s">
        <v>86</v>
      </c>
      <c r="BK223" s="244">
        <f>ROUND(I223*H223,2)</f>
        <v>0</v>
      </c>
      <c r="BL223" s="19" t="s">
        <v>2640</v>
      </c>
      <c r="BM223" s="243" t="s">
        <v>4526</v>
      </c>
    </row>
    <row r="224" s="2" customFormat="1">
      <c r="A224" s="41"/>
      <c r="B224" s="42"/>
      <c r="C224" s="43"/>
      <c r="D224" s="245" t="s">
        <v>192</v>
      </c>
      <c r="E224" s="43"/>
      <c r="F224" s="246" t="s">
        <v>2751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192</v>
      </c>
      <c r="AU224" s="19" t="s">
        <v>90</v>
      </c>
    </row>
    <row r="225" s="2" customFormat="1">
      <c r="A225" s="41"/>
      <c r="B225" s="42"/>
      <c r="C225" s="43"/>
      <c r="D225" s="245" t="s">
        <v>227</v>
      </c>
      <c r="E225" s="43"/>
      <c r="F225" s="273" t="s">
        <v>2649</v>
      </c>
      <c r="G225" s="43"/>
      <c r="H225" s="43"/>
      <c r="I225" s="247"/>
      <c r="J225" s="43"/>
      <c r="K225" s="43"/>
      <c r="L225" s="47"/>
      <c r="M225" s="248"/>
      <c r="N225" s="249"/>
      <c r="O225" s="94"/>
      <c r="P225" s="94"/>
      <c r="Q225" s="94"/>
      <c r="R225" s="94"/>
      <c r="S225" s="94"/>
      <c r="T225" s="95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227</v>
      </c>
      <c r="AU225" s="19" t="s">
        <v>90</v>
      </c>
    </row>
    <row r="226" s="13" customFormat="1">
      <c r="A226" s="13"/>
      <c r="B226" s="252"/>
      <c r="C226" s="253"/>
      <c r="D226" s="245" t="s">
        <v>196</v>
      </c>
      <c r="E226" s="254" t="s">
        <v>1</v>
      </c>
      <c r="F226" s="255" t="s">
        <v>2769</v>
      </c>
      <c r="G226" s="253"/>
      <c r="H226" s="254" t="s">
        <v>1</v>
      </c>
      <c r="I226" s="256"/>
      <c r="J226" s="253"/>
      <c r="K226" s="253"/>
      <c r="L226" s="257"/>
      <c r="M226" s="258"/>
      <c r="N226" s="259"/>
      <c r="O226" s="259"/>
      <c r="P226" s="259"/>
      <c r="Q226" s="259"/>
      <c r="R226" s="259"/>
      <c r="S226" s="259"/>
      <c r="T226" s="26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61" t="s">
        <v>196</v>
      </c>
      <c r="AU226" s="261" t="s">
        <v>90</v>
      </c>
      <c r="AV226" s="13" t="s">
        <v>86</v>
      </c>
      <c r="AW226" s="13" t="s">
        <v>38</v>
      </c>
      <c r="AX226" s="13" t="s">
        <v>82</v>
      </c>
      <c r="AY226" s="261" t="s">
        <v>183</v>
      </c>
    </row>
    <row r="227" s="14" customFormat="1">
      <c r="A227" s="14"/>
      <c r="B227" s="262"/>
      <c r="C227" s="263"/>
      <c r="D227" s="245" t="s">
        <v>196</v>
      </c>
      <c r="E227" s="264" t="s">
        <v>1</v>
      </c>
      <c r="F227" s="265" t="s">
        <v>480</v>
      </c>
      <c r="G227" s="263"/>
      <c r="H227" s="266">
        <v>25</v>
      </c>
      <c r="I227" s="267"/>
      <c r="J227" s="263"/>
      <c r="K227" s="263"/>
      <c r="L227" s="268"/>
      <c r="M227" s="269"/>
      <c r="N227" s="270"/>
      <c r="O227" s="270"/>
      <c r="P227" s="270"/>
      <c r="Q227" s="270"/>
      <c r="R227" s="270"/>
      <c r="S227" s="270"/>
      <c r="T227" s="27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72" t="s">
        <v>196</v>
      </c>
      <c r="AU227" s="272" t="s">
        <v>90</v>
      </c>
      <c r="AV227" s="14" t="s">
        <v>90</v>
      </c>
      <c r="AW227" s="14" t="s">
        <v>38</v>
      </c>
      <c r="AX227" s="14" t="s">
        <v>82</v>
      </c>
      <c r="AY227" s="272" t="s">
        <v>183</v>
      </c>
    </row>
    <row r="228" s="15" customFormat="1">
      <c r="A228" s="15"/>
      <c r="B228" s="284"/>
      <c r="C228" s="285"/>
      <c r="D228" s="245" t="s">
        <v>196</v>
      </c>
      <c r="E228" s="286" t="s">
        <v>1</v>
      </c>
      <c r="F228" s="287" t="s">
        <v>238</v>
      </c>
      <c r="G228" s="285"/>
      <c r="H228" s="288">
        <v>25</v>
      </c>
      <c r="I228" s="289"/>
      <c r="J228" s="285"/>
      <c r="K228" s="285"/>
      <c r="L228" s="290"/>
      <c r="M228" s="291"/>
      <c r="N228" s="292"/>
      <c r="O228" s="292"/>
      <c r="P228" s="292"/>
      <c r="Q228" s="292"/>
      <c r="R228" s="292"/>
      <c r="S228" s="292"/>
      <c r="T228" s="29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94" t="s">
        <v>196</v>
      </c>
      <c r="AU228" s="294" t="s">
        <v>90</v>
      </c>
      <c r="AV228" s="15" t="s">
        <v>101</v>
      </c>
      <c r="AW228" s="15" t="s">
        <v>38</v>
      </c>
      <c r="AX228" s="15" t="s">
        <v>86</v>
      </c>
      <c r="AY228" s="294" t="s">
        <v>183</v>
      </c>
    </row>
    <row r="229" s="2" customFormat="1" ht="16.5" customHeight="1">
      <c r="A229" s="41"/>
      <c r="B229" s="42"/>
      <c r="C229" s="232" t="s">
        <v>495</v>
      </c>
      <c r="D229" s="232" t="s">
        <v>186</v>
      </c>
      <c r="E229" s="233" t="s">
        <v>2767</v>
      </c>
      <c r="F229" s="234" t="s">
        <v>2751</v>
      </c>
      <c r="G229" s="235" t="s">
        <v>367</v>
      </c>
      <c r="H229" s="236">
        <v>35</v>
      </c>
      <c r="I229" s="237"/>
      <c r="J229" s="238">
        <f>ROUND(I229*H229,2)</f>
        <v>0</v>
      </c>
      <c r="K229" s="234" t="s">
        <v>1</v>
      </c>
      <c r="L229" s="47"/>
      <c r="M229" s="239" t="s">
        <v>1</v>
      </c>
      <c r="N229" s="240" t="s">
        <v>47</v>
      </c>
      <c r="O229" s="94"/>
      <c r="P229" s="241">
        <f>O229*H229</f>
        <v>0</v>
      </c>
      <c r="Q229" s="241">
        <v>0</v>
      </c>
      <c r="R229" s="241">
        <f>Q229*H229</f>
        <v>0</v>
      </c>
      <c r="S229" s="241">
        <v>0</v>
      </c>
      <c r="T229" s="242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43" t="s">
        <v>2640</v>
      </c>
      <c r="AT229" s="243" t="s">
        <v>186</v>
      </c>
      <c r="AU229" s="243" t="s">
        <v>90</v>
      </c>
      <c r="AY229" s="19" t="s">
        <v>183</v>
      </c>
      <c r="BE229" s="244">
        <f>IF(N229="základní",J229,0)</f>
        <v>0</v>
      </c>
      <c r="BF229" s="244">
        <f>IF(N229="snížená",J229,0)</f>
        <v>0</v>
      </c>
      <c r="BG229" s="244">
        <f>IF(N229="zákl. přenesená",J229,0)</f>
        <v>0</v>
      </c>
      <c r="BH229" s="244">
        <f>IF(N229="sníž. přenesená",J229,0)</f>
        <v>0</v>
      </c>
      <c r="BI229" s="244">
        <f>IF(N229="nulová",J229,0)</f>
        <v>0</v>
      </c>
      <c r="BJ229" s="19" t="s">
        <v>86</v>
      </c>
      <c r="BK229" s="244">
        <f>ROUND(I229*H229,2)</f>
        <v>0</v>
      </c>
      <c r="BL229" s="19" t="s">
        <v>2640</v>
      </c>
      <c r="BM229" s="243" t="s">
        <v>4527</v>
      </c>
    </row>
    <row r="230" s="2" customFormat="1">
      <c r="A230" s="41"/>
      <c r="B230" s="42"/>
      <c r="C230" s="43"/>
      <c r="D230" s="245" t="s">
        <v>192</v>
      </c>
      <c r="E230" s="43"/>
      <c r="F230" s="246" t="s">
        <v>2751</v>
      </c>
      <c r="G230" s="43"/>
      <c r="H230" s="43"/>
      <c r="I230" s="247"/>
      <c r="J230" s="43"/>
      <c r="K230" s="43"/>
      <c r="L230" s="47"/>
      <c r="M230" s="248"/>
      <c r="N230" s="249"/>
      <c r="O230" s="94"/>
      <c r="P230" s="94"/>
      <c r="Q230" s="94"/>
      <c r="R230" s="94"/>
      <c r="S230" s="94"/>
      <c r="T230" s="95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192</v>
      </c>
      <c r="AU230" s="19" t="s">
        <v>90</v>
      </c>
    </row>
    <row r="231" s="2" customFormat="1">
      <c r="A231" s="41"/>
      <c r="B231" s="42"/>
      <c r="C231" s="43"/>
      <c r="D231" s="245" t="s">
        <v>227</v>
      </c>
      <c r="E231" s="43"/>
      <c r="F231" s="273" t="s">
        <v>2649</v>
      </c>
      <c r="G231" s="43"/>
      <c r="H231" s="43"/>
      <c r="I231" s="247"/>
      <c r="J231" s="43"/>
      <c r="K231" s="43"/>
      <c r="L231" s="47"/>
      <c r="M231" s="248"/>
      <c r="N231" s="249"/>
      <c r="O231" s="94"/>
      <c r="P231" s="94"/>
      <c r="Q231" s="94"/>
      <c r="R231" s="94"/>
      <c r="S231" s="94"/>
      <c r="T231" s="95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227</v>
      </c>
      <c r="AU231" s="19" t="s">
        <v>90</v>
      </c>
    </row>
    <row r="232" s="13" customFormat="1">
      <c r="A232" s="13"/>
      <c r="B232" s="252"/>
      <c r="C232" s="253"/>
      <c r="D232" s="245" t="s">
        <v>196</v>
      </c>
      <c r="E232" s="254" t="s">
        <v>1</v>
      </c>
      <c r="F232" s="255" t="s">
        <v>4528</v>
      </c>
      <c r="G232" s="253"/>
      <c r="H232" s="254" t="s">
        <v>1</v>
      </c>
      <c r="I232" s="256"/>
      <c r="J232" s="253"/>
      <c r="K232" s="253"/>
      <c r="L232" s="257"/>
      <c r="M232" s="258"/>
      <c r="N232" s="259"/>
      <c r="O232" s="259"/>
      <c r="P232" s="259"/>
      <c r="Q232" s="259"/>
      <c r="R232" s="259"/>
      <c r="S232" s="259"/>
      <c r="T232" s="26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61" t="s">
        <v>196</v>
      </c>
      <c r="AU232" s="261" t="s">
        <v>90</v>
      </c>
      <c r="AV232" s="13" t="s">
        <v>86</v>
      </c>
      <c r="AW232" s="13" t="s">
        <v>38</v>
      </c>
      <c r="AX232" s="13" t="s">
        <v>82</v>
      </c>
      <c r="AY232" s="261" t="s">
        <v>183</v>
      </c>
    </row>
    <row r="233" s="14" customFormat="1">
      <c r="A233" s="14"/>
      <c r="B233" s="262"/>
      <c r="C233" s="263"/>
      <c r="D233" s="245" t="s">
        <v>196</v>
      </c>
      <c r="E233" s="264" t="s">
        <v>1</v>
      </c>
      <c r="F233" s="265" t="s">
        <v>531</v>
      </c>
      <c r="G233" s="263"/>
      <c r="H233" s="266">
        <v>35</v>
      </c>
      <c r="I233" s="267"/>
      <c r="J233" s="263"/>
      <c r="K233" s="263"/>
      <c r="L233" s="268"/>
      <c r="M233" s="269"/>
      <c r="N233" s="270"/>
      <c r="O233" s="270"/>
      <c r="P233" s="270"/>
      <c r="Q233" s="270"/>
      <c r="R233" s="270"/>
      <c r="S233" s="270"/>
      <c r="T233" s="27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72" t="s">
        <v>196</v>
      </c>
      <c r="AU233" s="272" t="s">
        <v>90</v>
      </c>
      <c r="AV233" s="14" t="s">
        <v>90</v>
      </c>
      <c r="AW233" s="14" t="s">
        <v>38</v>
      </c>
      <c r="AX233" s="14" t="s">
        <v>82</v>
      </c>
      <c r="AY233" s="272" t="s">
        <v>183</v>
      </c>
    </row>
    <row r="234" s="15" customFormat="1">
      <c r="A234" s="15"/>
      <c r="B234" s="284"/>
      <c r="C234" s="285"/>
      <c r="D234" s="245" t="s">
        <v>196</v>
      </c>
      <c r="E234" s="286" t="s">
        <v>1</v>
      </c>
      <c r="F234" s="287" t="s">
        <v>238</v>
      </c>
      <c r="G234" s="285"/>
      <c r="H234" s="288">
        <v>35</v>
      </c>
      <c r="I234" s="289"/>
      <c r="J234" s="285"/>
      <c r="K234" s="285"/>
      <c r="L234" s="290"/>
      <c r="M234" s="291"/>
      <c r="N234" s="292"/>
      <c r="O234" s="292"/>
      <c r="P234" s="292"/>
      <c r="Q234" s="292"/>
      <c r="R234" s="292"/>
      <c r="S234" s="292"/>
      <c r="T234" s="29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94" t="s">
        <v>196</v>
      </c>
      <c r="AU234" s="294" t="s">
        <v>90</v>
      </c>
      <c r="AV234" s="15" t="s">
        <v>101</v>
      </c>
      <c r="AW234" s="15" t="s">
        <v>38</v>
      </c>
      <c r="AX234" s="15" t="s">
        <v>86</v>
      </c>
      <c r="AY234" s="294" t="s">
        <v>183</v>
      </c>
    </row>
    <row r="235" s="2" customFormat="1" ht="16.5" customHeight="1">
      <c r="A235" s="41"/>
      <c r="B235" s="42"/>
      <c r="C235" s="232" t="s">
        <v>501</v>
      </c>
      <c r="D235" s="232" t="s">
        <v>186</v>
      </c>
      <c r="E235" s="233" t="s">
        <v>2773</v>
      </c>
      <c r="F235" s="234" t="s">
        <v>2774</v>
      </c>
      <c r="G235" s="235" t="s">
        <v>2639</v>
      </c>
      <c r="H235" s="236">
        <v>0.55000000000000004</v>
      </c>
      <c r="I235" s="237"/>
      <c r="J235" s="238">
        <f>ROUND(I235*H235,2)</f>
        <v>0</v>
      </c>
      <c r="K235" s="234" t="s">
        <v>190</v>
      </c>
      <c r="L235" s="47"/>
      <c r="M235" s="239" t="s">
        <v>1</v>
      </c>
      <c r="N235" s="240" t="s">
        <v>47</v>
      </c>
      <c r="O235" s="94"/>
      <c r="P235" s="241">
        <f>O235*H235</f>
        <v>0</v>
      </c>
      <c r="Q235" s="241">
        <v>0</v>
      </c>
      <c r="R235" s="241">
        <f>Q235*H235</f>
        <v>0</v>
      </c>
      <c r="S235" s="241">
        <v>0</v>
      </c>
      <c r="T235" s="242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43" t="s">
        <v>2640</v>
      </c>
      <c r="AT235" s="243" t="s">
        <v>186</v>
      </c>
      <c r="AU235" s="243" t="s">
        <v>90</v>
      </c>
      <c r="AY235" s="19" t="s">
        <v>183</v>
      </c>
      <c r="BE235" s="244">
        <f>IF(N235="základní",J235,0)</f>
        <v>0</v>
      </c>
      <c r="BF235" s="244">
        <f>IF(N235="snížená",J235,0)</f>
        <v>0</v>
      </c>
      <c r="BG235" s="244">
        <f>IF(N235="zákl. přenesená",J235,0)</f>
        <v>0</v>
      </c>
      <c r="BH235" s="244">
        <f>IF(N235="sníž. přenesená",J235,0)</f>
        <v>0</v>
      </c>
      <c r="BI235" s="244">
        <f>IF(N235="nulová",J235,0)</f>
        <v>0</v>
      </c>
      <c r="BJ235" s="19" t="s">
        <v>86</v>
      </c>
      <c r="BK235" s="244">
        <f>ROUND(I235*H235,2)</f>
        <v>0</v>
      </c>
      <c r="BL235" s="19" t="s">
        <v>2640</v>
      </c>
      <c r="BM235" s="243" t="s">
        <v>4529</v>
      </c>
    </row>
    <row r="236" s="2" customFormat="1">
      <c r="A236" s="41"/>
      <c r="B236" s="42"/>
      <c r="C236" s="43"/>
      <c r="D236" s="245" t="s">
        <v>192</v>
      </c>
      <c r="E236" s="43"/>
      <c r="F236" s="246" t="s">
        <v>2774</v>
      </c>
      <c r="G236" s="43"/>
      <c r="H236" s="43"/>
      <c r="I236" s="247"/>
      <c r="J236" s="43"/>
      <c r="K236" s="43"/>
      <c r="L236" s="47"/>
      <c r="M236" s="248"/>
      <c r="N236" s="249"/>
      <c r="O236" s="94"/>
      <c r="P236" s="94"/>
      <c r="Q236" s="94"/>
      <c r="R236" s="94"/>
      <c r="S236" s="94"/>
      <c r="T236" s="95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19" t="s">
        <v>192</v>
      </c>
      <c r="AU236" s="19" t="s">
        <v>90</v>
      </c>
    </row>
    <row r="237" s="2" customFormat="1">
      <c r="A237" s="41"/>
      <c r="B237" s="42"/>
      <c r="C237" s="43"/>
      <c r="D237" s="250" t="s">
        <v>194</v>
      </c>
      <c r="E237" s="43"/>
      <c r="F237" s="251" t="s">
        <v>2776</v>
      </c>
      <c r="G237" s="43"/>
      <c r="H237" s="43"/>
      <c r="I237" s="247"/>
      <c r="J237" s="43"/>
      <c r="K237" s="43"/>
      <c r="L237" s="47"/>
      <c r="M237" s="248"/>
      <c r="N237" s="249"/>
      <c r="O237" s="94"/>
      <c r="P237" s="94"/>
      <c r="Q237" s="94"/>
      <c r="R237" s="94"/>
      <c r="S237" s="94"/>
      <c r="T237" s="95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194</v>
      </c>
      <c r="AU237" s="19" t="s">
        <v>90</v>
      </c>
    </row>
    <row r="238" s="2" customFormat="1">
      <c r="A238" s="41"/>
      <c r="B238" s="42"/>
      <c r="C238" s="43"/>
      <c r="D238" s="245" t="s">
        <v>227</v>
      </c>
      <c r="E238" s="43"/>
      <c r="F238" s="273" t="s">
        <v>2749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227</v>
      </c>
      <c r="AU238" s="19" t="s">
        <v>90</v>
      </c>
    </row>
    <row r="239" s="13" customFormat="1">
      <c r="A239" s="13"/>
      <c r="B239" s="252"/>
      <c r="C239" s="253"/>
      <c r="D239" s="245" t="s">
        <v>196</v>
      </c>
      <c r="E239" s="254" t="s">
        <v>1</v>
      </c>
      <c r="F239" s="255" t="s">
        <v>4530</v>
      </c>
      <c r="G239" s="253"/>
      <c r="H239" s="254" t="s">
        <v>1</v>
      </c>
      <c r="I239" s="256"/>
      <c r="J239" s="253"/>
      <c r="K239" s="253"/>
      <c r="L239" s="257"/>
      <c r="M239" s="258"/>
      <c r="N239" s="259"/>
      <c r="O239" s="259"/>
      <c r="P239" s="259"/>
      <c r="Q239" s="259"/>
      <c r="R239" s="259"/>
      <c r="S239" s="259"/>
      <c r="T239" s="26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61" t="s">
        <v>196</v>
      </c>
      <c r="AU239" s="261" t="s">
        <v>90</v>
      </c>
      <c r="AV239" s="13" t="s">
        <v>86</v>
      </c>
      <c r="AW239" s="13" t="s">
        <v>38</v>
      </c>
      <c r="AX239" s="13" t="s">
        <v>82</v>
      </c>
      <c r="AY239" s="261" t="s">
        <v>183</v>
      </c>
    </row>
    <row r="240" s="14" customFormat="1">
      <c r="A240" s="14"/>
      <c r="B240" s="262"/>
      <c r="C240" s="263"/>
      <c r="D240" s="245" t="s">
        <v>196</v>
      </c>
      <c r="E240" s="264" t="s">
        <v>1</v>
      </c>
      <c r="F240" s="265" t="s">
        <v>4479</v>
      </c>
      <c r="G240" s="263"/>
      <c r="H240" s="266">
        <v>0.55000000000000004</v>
      </c>
      <c r="I240" s="267"/>
      <c r="J240" s="263"/>
      <c r="K240" s="263"/>
      <c r="L240" s="268"/>
      <c r="M240" s="295"/>
      <c r="N240" s="296"/>
      <c r="O240" s="296"/>
      <c r="P240" s="296"/>
      <c r="Q240" s="296"/>
      <c r="R240" s="296"/>
      <c r="S240" s="296"/>
      <c r="T240" s="29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72" t="s">
        <v>196</v>
      </c>
      <c r="AU240" s="272" t="s">
        <v>90</v>
      </c>
      <c r="AV240" s="14" t="s">
        <v>90</v>
      </c>
      <c r="AW240" s="14" t="s">
        <v>38</v>
      </c>
      <c r="AX240" s="14" t="s">
        <v>86</v>
      </c>
      <c r="AY240" s="272" t="s">
        <v>183</v>
      </c>
    </row>
    <row r="241" s="2" customFormat="1" ht="6.96" customHeight="1">
      <c r="A241" s="41"/>
      <c r="B241" s="69"/>
      <c r="C241" s="70"/>
      <c r="D241" s="70"/>
      <c r="E241" s="70"/>
      <c r="F241" s="70"/>
      <c r="G241" s="70"/>
      <c r="H241" s="70"/>
      <c r="I241" s="70"/>
      <c r="J241" s="70"/>
      <c r="K241" s="70"/>
      <c r="L241" s="47"/>
      <c r="M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</row>
  </sheetData>
  <sheetProtection sheet="1" autoFilter="0" formatColumns="0" formatRows="0" objects="1" scenarios="1" spinCount="100000" saltValue="PcjqHJl0B3PgTQkXrOCDrRUTMROEyUQm3ywJKclqgAKO/DWk9cJg0Nlpx97XJ/8iYOm9I8FpnCjZJB1cIrQXIw==" hashValue="lrndJhDhv8y4u3MGfN4maNSPuZo7NcAjyYScki9UIxrdrRE7hWRZh/T8RmMUGn32z8Vh+6PRAtiGBzF8ZTOLMA==" algorithmName="SHA-512" password="CC35"/>
  <autoFilter ref="C124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5_01/045203000"/>
    <hyperlink ref="F135" r:id="rId2" display="https://podminky.urs.cz/item/CS_URS_2025_01/012103000"/>
    <hyperlink ref="F138" r:id="rId3" display="https://podminky.urs.cz/item/CS_URS_2025_01/012203000"/>
    <hyperlink ref="F142" r:id="rId4" display="https://podminky.urs.cz/item/CS_URS_2025_01/012303000"/>
    <hyperlink ref="F148" r:id="rId5" display="https://podminky.urs.cz/item/CS_URS_2025_01/012403000"/>
    <hyperlink ref="F151" r:id="rId6" display="https://podminky.urs.cz/item/CS_URS_2025_01/013294000"/>
    <hyperlink ref="F155" r:id="rId7" display="https://podminky.urs.cz/item/CS_URS_2025_01/034303000"/>
    <hyperlink ref="F169" r:id="rId8" display="https://podminky.urs.cz/item/CS_URS_2025_01/039001003"/>
    <hyperlink ref="F176" r:id="rId9" display="https://podminky.urs.cz/item/CS_URS_2025_01/079002001"/>
    <hyperlink ref="F192" r:id="rId10" display="https://podminky.urs.cz/item/CS_URS_2025_01/079002000"/>
    <hyperlink ref="F196" r:id="rId11" display="https://podminky.urs.cz/item/CS_URS_2025_01/072002000"/>
    <hyperlink ref="F205" r:id="rId12" display="https://podminky.urs.cz/item/CS_URS_2025_01/044002000"/>
    <hyperlink ref="F208" r:id="rId13" display="https://podminky.urs.cz/item/CS_URS_2025_01/041103000"/>
    <hyperlink ref="F237" r:id="rId14" display="https://podminky.urs.cz/item/CS_URS_2025_01/04142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4531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150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95</v>
      </c>
      <c r="G13" s="41"/>
      <c r="H13" s="41"/>
      <c r="I13" s="154" t="s">
        <v>20</v>
      </c>
      <c r="J13" s="144" t="s">
        <v>151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41"/>
      <c r="E15" s="41"/>
      <c r="F15" s="41"/>
      <c r="G15" s="41"/>
      <c r="H15" s="41"/>
      <c r="I15" s="158" t="s">
        <v>28</v>
      </c>
      <c r="J15" s="159" t="s">
        <v>152</v>
      </c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4532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4533</v>
      </c>
      <c r="F17" s="41"/>
      <c r="G17" s="41"/>
      <c r="H17" s="41"/>
      <c r="I17" s="154" t="s">
        <v>33</v>
      </c>
      <c r="J17" s="144" t="s">
        <v>4534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37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ROUND(J126,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ROUND((SUM(BE126:BE576)),  2)</f>
        <v>0</v>
      </c>
      <c r="G35" s="41"/>
      <c r="H35" s="41"/>
      <c r="I35" s="170">
        <v>0.20999999999999999</v>
      </c>
      <c r="J35" s="169">
        <f>ROUND(((SUM(BE126:BE576))*I35),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ROUND((SUM(BF126:BF576)),  2)</f>
        <v>0</v>
      </c>
      <c r="G36" s="41"/>
      <c r="H36" s="41"/>
      <c r="I36" s="170">
        <v>0.12</v>
      </c>
      <c r="J36" s="169">
        <f>ROUND(((SUM(BF126:BF576))*I36),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ROUND((SUM(BG126:BG576)),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ROUND((SUM(BH126:BH576)),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ROUND((SUM(BI126:BI576)),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2" customFormat="1" ht="14.4" customHeight="1">
      <c r="B49" s="66"/>
      <c r="D49" s="178" t="s">
        <v>55</v>
      </c>
      <c r="E49" s="179"/>
      <c r="F49" s="179"/>
      <c r="G49" s="178" t="s">
        <v>56</v>
      </c>
      <c r="H49" s="179"/>
      <c r="I49" s="179"/>
      <c r="J49" s="179"/>
      <c r="K49" s="179"/>
      <c r="L49" s="66"/>
    </row>
    <row r="50">
      <c r="B50" s="22"/>
      <c r="L50" s="22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 s="2" customFormat="1">
      <c r="A60" s="41"/>
      <c r="B60" s="47"/>
      <c r="C60" s="41"/>
      <c r="D60" s="180" t="s">
        <v>57</v>
      </c>
      <c r="E60" s="181"/>
      <c r="F60" s="182" t="s">
        <v>58</v>
      </c>
      <c r="G60" s="180" t="s">
        <v>57</v>
      </c>
      <c r="H60" s="181"/>
      <c r="I60" s="181"/>
      <c r="J60" s="183" t="s">
        <v>58</v>
      </c>
      <c r="K60" s="181"/>
      <c r="L60" s="66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>
      <c r="B61" s="22"/>
      <c r="L61" s="22"/>
    </row>
    <row r="62">
      <c r="B62" s="22"/>
      <c r="L62" s="22"/>
    </row>
    <row r="63">
      <c r="B63" s="22"/>
      <c r="L63" s="22"/>
    </row>
    <row r="64" s="2" customFormat="1">
      <c r="A64" s="41"/>
      <c r="B64" s="47"/>
      <c r="C64" s="41"/>
      <c r="D64" s="178" t="s">
        <v>59</v>
      </c>
      <c r="E64" s="184"/>
      <c r="F64" s="184"/>
      <c r="G64" s="178" t="s">
        <v>60</v>
      </c>
      <c r="H64" s="184"/>
      <c r="I64" s="184"/>
      <c r="J64" s="184"/>
      <c r="K64" s="184"/>
      <c r="L64" s="66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>
      <c r="B65" s="22"/>
      <c r="L65" s="2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 s="2" customFormat="1">
      <c r="A75" s="41"/>
      <c r="B75" s="47"/>
      <c r="C75" s="41"/>
      <c r="D75" s="180" t="s">
        <v>57</v>
      </c>
      <c r="E75" s="181"/>
      <c r="F75" s="182" t="s">
        <v>58</v>
      </c>
      <c r="G75" s="180" t="s">
        <v>57</v>
      </c>
      <c r="H75" s="181"/>
      <c r="I75" s="181"/>
      <c r="J75" s="183" t="s">
        <v>58</v>
      </c>
      <c r="K75" s="181"/>
      <c r="L75" s="66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4.4" customHeight="1">
      <c r="A76" s="41"/>
      <c r="B76" s="185"/>
      <c r="C76" s="186"/>
      <c r="D76" s="186"/>
      <c r="E76" s="186"/>
      <c r="F76" s="186"/>
      <c r="G76" s="186"/>
      <c r="H76" s="186"/>
      <c r="I76" s="186"/>
      <c r="J76" s="186"/>
      <c r="K76" s="186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187"/>
      <c r="C80" s="188"/>
      <c r="D80" s="188"/>
      <c r="E80" s="188"/>
      <c r="F80" s="188"/>
      <c r="G80" s="188"/>
      <c r="H80" s="188"/>
      <c r="I80" s="188"/>
      <c r="J80" s="188"/>
      <c r="K80" s="188"/>
      <c r="L80" s="66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158</v>
      </c>
      <c r="D81" s="43"/>
      <c r="E81" s="43"/>
      <c r="F81" s="43"/>
      <c r="G81" s="43"/>
      <c r="H81" s="43"/>
      <c r="I81" s="43"/>
      <c r="J81" s="43"/>
      <c r="K81" s="43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89" t="str">
        <f>E7</f>
        <v>Oprava tramvajového křížení v km 4,064 v žst. Olomouc - město</v>
      </c>
      <c r="F84" s="34"/>
      <c r="G84" s="34"/>
      <c r="H84" s="34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147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89" t="s">
        <v>4531</v>
      </c>
      <c r="F86" s="43"/>
      <c r="G86" s="43"/>
      <c r="H86" s="43"/>
      <c r="I86" s="43"/>
      <c r="J86" s="43"/>
      <c r="K86" s="43"/>
      <c r="L86" s="66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149</v>
      </c>
      <c r="D87" s="43"/>
      <c r="E87" s="43"/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9" t="str">
        <f>E11</f>
        <v>1 - SO 101 Komunikace a zpevněné plochy</v>
      </c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F14</f>
        <v>Olomouc</v>
      </c>
      <c r="G90" s="43"/>
      <c r="H90" s="43"/>
      <c r="I90" s="34" t="s">
        <v>24</v>
      </c>
      <c r="J90" s="82" t="str">
        <f>IF(J14="","",J14)</f>
        <v>26. 3. 2025</v>
      </c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E17</f>
        <v xml:space="preserve">Správa silnic Olomouckého kraje </v>
      </c>
      <c r="G92" s="43"/>
      <c r="H92" s="43"/>
      <c r="I92" s="34" t="s">
        <v>36</v>
      </c>
      <c r="J92" s="39" t="str">
        <f>E23</f>
        <v xml:space="preserve">PRO Cedop s. r. o. </v>
      </c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34</v>
      </c>
      <c r="D93" s="43"/>
      <c r="E93" s="43"/>
      <c r="F93" s="29" t="str">
        <f>IF(E20="","",E20)</f>
        <v>Vyplň údaj</v>
      </c>
      <c r="G93" s="43"/>
      <c r="H93" s="43"/>
      <c r="I93" s="34" t="s">
        <v>39</v>
      </c>
      <c r="J93" s="39" t="str">
        <f>E26</f>
        <v>Ing.Michal Pospíšil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9.28" customHeight="1">
      <c r="A95" s="41"/>
      <c r="B95" s="42"/>
      <c r="C95" s="190" t="s">
        <v>159</v>
      </c>
      <c r="D95" s="191"/>
      <c r="E95" s="191"/>
      <c r="F95" s="191"/>
      <c r="G95" s="191"/>
      <c r="H95" s="191"/>
      <c r="I95" s="191"/>
      <c r="J95" s="192" t="s">
        <v>160</v>
      </c>
      <c r="K95" s="191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2.8" customHeight="1">
      <c r="A97" s="41"/>
      <c r="B97" s="42"/>
      <c r="C97" s="193" t="s">
        <v>161</v>
      </c>
      <c r="D97" s="43"/>
      <c r="E97" s="43"/>
      <c r="F97" s="43"/>
      <c r="G97" s="43"/>
      <c r="H97" s="43"/>
      <c r="I97" s="43"/>
      <c r="J97" s="113">
        <f>J126</f>
        <v>0</v>
      </c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U97" s="19" t="s">
        <v>162</v>
      </c>
    </row>
    <row r="98" s="9" customFormat="1" ht="24.96" customHeight="1">
      <c r="A98" s="9"/>
      <c r="B98" s="194"/>
      <c r="C98" s="195"/>
      <c r="D98" s="196" t="s">
        <v>163</v>
      </c>
      <c r="E98" s="197"/>
      <c r="F98" s="197"/>
      <c r="G98" s="197"/>
      <c r="H98" s="197"/>
      <c r="I98" s="197"/>
      <c r="J98" s="198">
        <f>J127</f>
        <v>0</v>
      </c>
      <c r="K98" s="195"/>
      <c r="L98" s="19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200"/>
      <c r="C99" s="136"/>
      <c r="D99" s="201" t="s">
        <v>164</v>
      </c>
      <c r="E99" s="202"/>
      <c r="F99" s="202"/>
      <c r="G99" s="202"/>
      <c r="H99" s="202"/>
      <c r="I99" s="202"/>
      <c r="J99" s="203">
        <f>J128</f>
        <v>0</v>
      </c>
      <c r="K99" s="136"/>
      <c r="L99" s="20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00"/>
      <c r="C100" s="136"/>
      <c r="D100" s="201" t="s">
        <v>165</v>
      </c>
      <c r="E100" s="202"/>
      <c r="F100" s="202"/>
      <c r="G100" s="202"/>
      <c r="H100" s="202"/>
      <c r="I100" s="202"/>
      <c r="J100" s="203">
        <f>J212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166</v>
      </c>
      <c r="E101" s="202"/>
      <c r="F101" s="202"/>
      <c r="G101" s="202"/>
      <c r="H101" s="202"/>
      <c r="I101" s="202"/>
      <c r="J101" s="203">
        <f>J252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2787</v>
      </c>
      <c r="E102" s="202"/>
      <c r="F102" s="202"/>
      <c r="G102" s="202"/>
      <c r="H102" s="202"/>
      <c r="I102" s="202"/>
      <c r="J102" s="203">
        <f>J298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1327</v>
      </c>
      <c r="E103" s="202"/>
      <c r="F103" s="202"/>
      <c r="G103" s="202"/>
      <c r="H103" s="202"/>
      <c r="I103" s="202"/>
      <c r="J103" s="203">
        <f>J388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00"/>
      <c r="C104" s="136"/>
      <c r="D104" s="201" t="s">
        <v>167</v>
      </c>
      <c r="E104" s="202"/>
      <c r="F104" s="202"/>
      <c r="G104" s="202"/>
      <c r="H104" s="202"/>
      <c r="I104" s="202"/>
      <c r="J104" s="203">
        <f>J442</f>
        <v>0</v>
      </c>
      <c r="K104" s="136"/>
      <c r="L104" s="20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6.96" customHeight="1">
      <c r="A106" s="41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6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10" s="2" customFormat="1" ht="6.96" customHeight="1">
      <c r="A110" s="41"/>
      <c r="B110" s="71"/>
      <c r="C110" s="72"/>
      <c r="D110" s="72"/>
      <c r="E110" s="72"/>
      <c r="F110" s="72"/>
      <c r="G110" s="72"/>
      <c r="H110" s="72"/>
      <c r="I110" s="72"/>
      <c r="J110" s="72"/>
      <c r="K110" s="72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24.96" customHeight="1">
      <c r="A111" s="41"/>
      <c r="B111" s="42"/>
      <c r="C111" s="25" t="s">
        <v>168</v>
      </c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6.96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2" customHeight="1">
      <c r="A113" s="41"/>
      <c r="B113" s="42"/>
      <c r="C113" s="34" t="s">
        <v>16</v>
      </c>
      <c r="D113" s="43"/>
      <c r="E113" s="43"/>
      <c r="F113" s="43"/>
      <c r="G113" s="43"/>
      <c r="H113" s="43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16.5" customHeight="1">
      <c r="A114" s="41"/>
      <c r="B114" s="42"/>
      <c r="C114" s="43"/>
      <c r="D114" s="43"/>
      <c r="E114" s="189" t="str">
        <f>E7</f>
        <v>Oprava tramvajového křížení v km 4,064 v žst. Olomouc - město</v>
      </c>
      <c r="F114" s="34"/>
      <c r="G114" s="34"/>
      <c r="H114" s="34"/>
      <c r="I114" s="43"/>
      <c r="J114" s="43"/>
      <c r="K114" s="43"/>
      <c r="L114" s="66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1" customFormat="1" ht="12" customHeight="1">
      <c r="B115" s="23"/>
      <c r="C115" s="34" t="s">
        <v>147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="2" customFormat="1" ht="16.5" customHeight="1">
      <c r="A116" s="41"/>
      <c r="B116" s="42"/>
      <c r="C116" s="43"/>
      <c r="D116" s="43"/>
      <c r="E116" s="189" t="s">
        <v>4531</v>
      </c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2" customHeight="1">
      <c r="A117" s="41"/>
      <c r="B117" s="42"/>
      <c r="C117" s="34" t="s">
        <v>149</v>
      </c>
      <c r="D117" s="43"/>
      <c r="E117" s="43"/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16.5" customHeight="1">
      <c r="A118" s="41"/>
      <c r="B118" s="42"/>
      <c r="C118" s="43"/>
      <c r="D118" s="43"/>
      <c r="E118" s="79" t="str">
        <f>E11</f>
        <v>1 - SO 101 Komunikace a zpevněné plochy</v>
      </c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6.96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2" customHeight="1">
      <c r="A120" s="41"/>
      <c r="B120" s="42"/>
      <c r="C120" s="34" t="s">
        <v>22</v>
      </c>
      <c r="D120" s="43"/>
      <c r="E120" s="43"/>
      <c r="F120" s="29" t="str">
        <f>F14</f>
        <v>Olomouc</v>
      </c>
      <c r="G120" s="43"/>
      <c r="H120" s="43"/>
      <c r="I120" s="34" t="s">
        <v>24</v>
      </c>
      <c r="J120" s="82" t="str">
        <f>IF(J14="","",J14)</f>
        <v>26. 3. 2025</v>
      </c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6.96" customHeight="1">
      <c r="A121" s="41"/>
      <c r="B121" s="42"/>
      <c r="C121" s="43"/>
      <c r="D121" s="43"/>
      <c r="E121" s="43"/>
      <c r="F121" s="43"/>
      <c r="G121" s="43"/>
      <c r="H121" s="43"/>
      <c r="I121" s="43"/>
      <c r="J121" s="43"/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30</v>
      </c>
      <c r="D122" s="43"/>
      <c r="E122" s="43"/>
      <c r="F122" s="29" t="str">
        <f>E17</f>
        <v xml:space="preserve">Správa silnic Olomouckého kraje </v>
      </c>
      <c r="G122" s="43"/>
      <c r="H122" s="43"/>
      <c r="I122" s="34" t="s">
        <v>36</v>
      </c>
      <c r="J122" s="39" t="str">
        <f>E23</f>
        <v xml:space="preserve">PRO Cedop s. r. o. 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5.15" customHeight="1">
      <c r="A123" s="41"/>
      <c r="B123" s="42"/>
      <c r="C123" s="34" t="s">
        <v>34</v>
      </c>
      <c r="D123" s="43"/>
      <c r="E123" s="43"/>
      <c r="F123" s="29" t="str">
        <f>IF(E20="","",E20)</f>
        <v>Vyplň údaj</v>
      </c>
      <c r="G123" s="43"/>
      <c r="H123" s="43"/>
      <c r="I123" s="34" t="s">
        <v>39</v>
      </c>
      <c r="J123" s="39" t="str">
        <f>E26</f>
        <v>Ing.Michal Pospíšil</v>
      </c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10.32" customHeight="1">
      <c r="A124" s="41"/>
      <c r="B124" s="42"/>
      <c r="C124" s="43"/>
      <c r="D124" s="43"/>
      <c r="E124" s="43"/>
      <c r="F124" s="43"/>
      <c r="G124" s="43"/>
      <c r="H124" s="43"/>
      <c r="I124" s="43"/>
      <c r="J124" s="43"/>
      <c r="K124" s="43"/>
      <c r="L124" s="66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11" customFormat="1" ht="29.28" customHeight="1">
      <c r="A125" s="205"/>
      <c r="B125" s="206"/>
      <c r="C125" s="207" t="s">
        <v>169</v>
      </c>
      <c r="D125" s="208" t="s">
        <v>67</v>
      </c>
      <c r="E125" s="208" t="s">
        <v>63</v>
      </c>
      <c r="F125" s="208" t="s">
        <v>64</v>
      </c>
      <c r="G125" s="208" t="s">
        <v>170</v>
      </c>
      <c r="H125" s="208" t="s">
        <v>171</v>
      </c>
      <c r="I125" s="208" t="s">
        <v>172</v>
      </c>
      <c r="J125" s="208" t="s">
        <v>160</v>
      </c>
      <c r="K125" s="209" t="s">
        <v>173</v>
      </c>
      <c r="L125" s="210"/>
      <c r="M125" s="103" t="s">
        <v>1</v>
      </c>
      <c r="N125" s="104" t="s">
        <v>46</v>
      </c>
      <c r="O125" s="104" t="s">
        <v>174</v>
      </c>
      <c r="P125" s="104" t="s">
        <v>175</v>
      </c>
      <c r="Q125" s="104" t="s">
        <v>176</v>
      </c>
      <c r="R125" s="104" t="s">
        <v>177</v>
      </c>
      <c r="S125" s="104" t="s">
        <v>178</v>
      </c>
      <c r="T125" s="105" t="s">
        <v>179</v>
      </c>
      <c r="U125" s="205"/>
      <c r="V125" s="205"/>
      <c r="W125" s="205"/>
      <c r="X125" s="205"/>
      <c r="Y125" s="205"/>
      <c r="Z125" s="205"/>
      <c r="AA125" s="205"/>
      <c r="AB125" s="205"/>
      <c r="AC125" s="205"/>
      <c r="AD125" s="205"/>
      <c r="AE125" s="205"/>
    </row>
    <row r="126" s="2" customFormat="1" ht="22.8" customHeight="1">
      <c r="A126" s="41"/>
      <c r="B126" s="42"/>
      <c r="C126" s="110" t="s">
        <v>180</v>
      </c>
      <c r="D126" s="43"/>
      <c r="E126" s="43"/>
      <c r="F126" s="43"/>
      <c r="G126" s="43"/>
      <c r="H126" s="43"/>
      <c r="I126" s="43"/>
      <c r="J126" s="211">
        <f>BK126</f>
        <v>0</v>
      </c>
      <c r="K126" s="43"/>
      <c r="L126" s="47"/>
      <c r="M126" s="106"/>
      <c r="N126" s="212"/>
      <c r="O126" s="107"/>
      <c r="P126" s="213">
        <f>P127</f>
        <v>0</v>
      </c>
      <c r="Q126" s="107"/>
      <c r="R126" s="213">
        <f>R127</f>
        <v>371.36332010000007</v>
      </c>
      <c r="S126" s="107"/>
      <c r="T126" s="214">
        <f>T127</f>
        <v>242.74281999999997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81</v>
      </c>
      <c r="AU126" s="19" t="s">
        <v>162</v>
      </c>
      <c r="BK126" s="215">
        <f>BK127</f>
        <v>0</v>
      </c>
    </row>
    <row r="127" s="12" customFormat="1" ht="25.92" customHeight="1">
      <c r="A127" s="12"/>
      <c r="B127" s="216"/>
      <c r="C127" s="217"/>
      <c r="D127" s="218" t="s">
        <v>81</v>
      </c>
      <c r="E127" s="219" t="s">
        <v>181</v>
      </c>
      <c r="F127" s="219" t="s">
        <v>182</v>
      </c>
      <c r="G127" s="217"/>
      <c r="H127" s="217"/>
      <c r="I127" s="220"/>
      <c r="J127" s="221">
        <f>BK127</f>
        <v>0</v>
      </c>
      <c r="K127" s="217"/>
      <c r="L127" s="222"/>
      <c r="M127" s="223"/>
      <c r="N127" s="224"/>
      <c r="O127" s="224"/>
      <c r="P127" s="225">
        <f>P128+P212+P252+P298+P388+P442</f>
        <v>0</v>
      </c>
      <c r="Q127" s="224"/>
      <c r="R127" s="225">
        <f>R128+R212+R252+R298+R388+R442</f>
        <v>371.36332010000007</v>
      </c>
      <c r="S127" s="224"/>
      <c r="T127" s="226">
        <f>T128+T212+T252+T298+T388+T442</f>
        <v>242.74281999999997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7" t="s">
        <v>86</v>
      </c>
      <c r="AT127" s="228" t="s">
        <v>81</v>
      </c>
      <c r="AU127" s="228" t="s">
        <v>82</v>
      </c>
      <c r="AY127" s="227" t="s">
        <v>183</v>
      </c>
      <c r="BK127" s="229">
        <f>BK128+BK212+BK252+BK298+BK388+BK442</f>
        <v>0</v>
      </c>
    </row>
    <row r="128" s="12" customFormat="1" ht="22.8" customHeight="1">
      <c r="A128" s="12"/>
      <c r="B128" s="216"/>
      <c r="C128" s="217"/>
      <c r="D128" s="218" t="s">
        <v>81</v>
      </c>
      <c r="E128" s="230" t="s">
        <v>184</v>
      </c>
      <c r="F128" s="230" t="s">
        <v>185</v>
      </c>
      <c r="G128" s="217"/>
      <c r="H128" s="217"/>
      <c r="I128" s="220"/>
      <c r="J128" s="231">
        <f>BK128</f>
        <v>0</v>
      </c>
      <c r="K128" s="217"/>
      <c r="L128" s="222"/>
      <c r="M128" s="223"/>
      <c r="N128" s="224"/>
      <c r="O128" s="224"/>
      <c r="P128" s="225">
        <f>SUM(P129:P211)</f>
        <v>0</v>
      </c>
      <c r="Q128" s="224"/>
      <c r="R128" s="225">
        <f>SUM(R129:R211)</f>
        <v>18.414999999999999</v>
      </c>
      <c r="S128" s="224"/>
      <c r="T128" s="226">
        <f>SUM(T129:T211)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7" t="s">
        <v>86</v>
      </c>
      <c r="AT128" s="228" t="s">
        <v>81</v>
      </c>
      <c r="AU128" s="228" t="s">
        <v>86</v>
      </c>
      <c r="AY128" s="227" t="s">
        <v>183</v>
      </c>
      <c r="BK128" s="229">
        <f>SUM(BK129:BK211)</f>
        <v>0</v>
      </c>
    </row>
    <row r="129" s="2" customFormat="1" ht="33" customHeight="1">
      <c r="A129" s="41"/>
      <c r="B129" s="42"/>
      <c r="C129" s="232" t="s">
        <v>86</v>
      </c>
      <c r="D129" s="232" t="s">
        <v>186</v>
      </c>
      <c r="E129" s="233" t="s">
        <v>4535</v>
      </c>
      <c r="F129" s="234" t="s">
        <v>4536</v>
      </c>
      <c r="G129" s="235" t="s">
        <v>284</v>
      </c>
      <c r="H129" s="236">
        <v>11</v>
      </c>
      <c r="I129" s="237"/>
      <c r="J129" s="238">
        <f>ROUND(I129*H129,2)</f>
        <v>0</v>
      </c>
      <c r="K129" s="234" t="s">
        <v>190</v>
      </c>
      <c r="L129" s="47"/>
      <c r="M129" s="239" t="s">
        <v>1</v>
      </c>
      <c r="N129" s="240" t="s">
        <v>47</v>
      </c>
      <c r="O129" s="94"/>
      <c r="P129" s="241">
        <f>O129*H129</f>
        <v>0</v>
      </c>
      <c r="Q129" s="241">
        <v>0</v>
      </c>
      <c r="R129" s="241">
        <f>Q129*H129</f>
        <v>0</v>
      </c>
      <c r="S129" s="241">
        <v>0</v>
      </c>
      <c r="T129" s="242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43" t="s">
        <v>101</v>
      </c>
      <c r="AT129" s="243" t="s">
        <v>186</v>
      </c>
      <c r="AU129" s="243" t="s">
        <v>90</v>
      </c>
      <c r="AY129" s="19" t="s">
        <v>183</v>
      </c>
      <c r="BE129" s="244">
        <f>IF(N129="základní",J129,0)</f>
        <v>0</v>
      </c>
      <c r="BF129" s="244">
        <f>IF(N129="snížená",J129,0)</f>
        <v>0</v>
      </c>
      <c r="BG129" s="244">
        <f>IF(N129="zákl. přenesená",J129,0)</f>
        <v>0</v>
      </c>
      <c r="BH129" s="244">
        <f>IF(N129="sníž. přenesená",J129,0)</f>
        <v>0</v>
      </c>
      <c r="BI129" s="244">
        <f>IF(N129="nulová",J129,0)</f>
        <v>0</v>
      </c>
      <c r="BJ129" s="19" t="s">
        <v>86</v>
      </c>
      <c r="BK129" s="244">
        <f>ROUND(I129*H129,2)</f>
        <v>0</v>
      </c>
      <c r="BL129" s="19" t="s">
        <v>101</v>
      </c>
      <c r="BM129" s="243" t="s">
        <v>4537</v>
      </c>
    </row>
    <row r="130" s="2" customFormat="1">
      <c r="A130" s="41"/>
      <c r="B130" s="42"/>
      <c r="C130" s="43"/>
      <c r="D130" s="245" t="s">
        <v>192</v>
      </c>
      <c r="E130" s="43"/>
      <c r="F130" s="246" t="s">
        <v>4538</v>
      </c>
      <c r="G130" s="43"/>
      <c r="H130" s="43"/>
      <c r="I130" s="247"/>
      <c r="J130" s="43"/>
      <c r="K130" s="43"/>
      <c r="L130" s="47"/>
      <c r="M130" s="248"/>
      <c r="N130" s="249"/>
      <c r="O130" s="94"/>
      <c r="P130" s="94"/>
      <c r="Q130" s="94"/>
      <c r="R130" s="94"/>
      <c r="S130" s="94"/>
      <c r="T130" s="95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192</v>
      </c>
      <c r="AU130" s="19" t="s">
        <v>90</v>
      </c>
    </row>
    <row r="131" s="2" customFormat="1">
      <c r="A131" s="41"/>
      <c r="B131" s="42"/>
      <c r="C131" s="43"/>
      <c r="D131" s="250" t="s">
        <v>194</v>
      </c>
      <c r="E131" s="43"/>
      <c r="F131" s="251" t="s">
        <v>4539</v>
      </c>
      <c r="G131" s="43"/>
      <c r="H131" s="43"/>
      <c r="I131" s="247"/>
      <c r="J131" s="43"/>
      <c r="K131" s="43"/>
      <c r="L131" s="47"/>
      <c r="M131" s="248"/>
      <c r="N131" s="249"/>
      <c r="O131" s="94"/>
      <c r="P131" s="94"/>
      <c r="Q131" s="94"/>
      <c r="R131" s="94"/>
      <c r="S131" s="94"/>
      <c r="T131" s="95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194</v>
      </c>
      <c r="AU131" s="19" t="s">
        <v>90</v>
      </c>
    </row>
    <row r="132" s="13" customFormat="1">
      <c r="A132" s="13"/>
      <c r="B132" s="252"/>
      <c r="C132" s="253"/>
      <c r="D132" s="245" t="s">
        <v>196</v>
      </c>
      <c r="E132" s="254" t="s">
        <v>1</v>
      </c>
      <c r="F132" s="255" t="s">
        <v>4540</v>
      </c>
      <c r="G132" s="253"/>
      <c r="H132" s="254" t="s">
        <v>1</v>
      </c>
      <c r="I132" s="256"/>
      <c r="J132" s="253"/>
      <c r="K132" s="253"/>
      <c r="L132" s="257"/>
      <c r="M132" s="258"/>
      <c r="N132" s="259"/>
      <c r="O132" s="259"/>
      <c r="P132" s="259"/>
      <c r="Q132" s="259"/>
      <c r="R132" s="259"/>
      <c r="S132" s="259"/>
      <c r="T132" s="26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61" t="s">
        <v>196</v>
      </c>
      <c r="AU132" s="261" t="s">
        <v>90</v>
      </c>
      <c r="AV132" s="13" t="s">
        <v>86</v>
      </c>
      <c r="AW132" s="13" t="s">
        <v>38</v>
      </c>
      <c r="AX132" s="13" t="s">
        <v>82</v>
      </c>
      <c r="AY132" s="261" t="s">
        <v>183</v>
      </c>
    </row>
    <row r="133" s="14" customFormat="1">
      <c r="A133" s="14"/>
      <c r="B133" s="262"/>
      <c r="C133" s="263"/>
      <c r="D133" s="245" t="s">
        <v>196</v>
      </c>
      <c r="E133" s="264" t="s">
        <v>1</v>
      </c>
      <c r="F133" s="265" t="s">
        <v>4541</v>
      </c>
      <c r="G133" s="263"/>
      <c r="H133" s="266">
        <v>11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72" t="s">
        <v>196</v>
      </c>
      <c r="AU133" s="272" t="s">
        <v>90</v>
      </c>
      <c r="AV133" s="14" t="s">
        <v>90</v>
      </c>
      <c r="AW133" s="14" t="s">
        <v>38</v>
      </c>
      <c r="AX133" s="14" t="s">
        <v>86</v>
      </c>
      <c r="AY133" s="272" t="s">
        <v>183</v>
      </c>
    </row>
    <row r="134" s="2" customFormat="1" ht="24.15" customHeight="1">
      <c r="A134" s="41"/>
      <c r="B134" s="42"/>
      <c r="C134" s="232" t="s">
        <v>90</v>
      </c>
      <c r="D134" s="232" t="s">
        <v>186</v>
      </c>
      <c r="E134" s="233" t="s">
        <v>2206</v>
      </c>
      <c r="F134" s="234" t="s">
        <v>2207</v>
      </c>
      <c r="G134" s="235" t="s">
        <v>284</v>
      </c>
      <c r="H134" s="236">
        <v>4.3179999999999996</v>
      </c>
      <c r="I134" s="237"/>
      <c r="J134" s="238">
        <f>ROUND(I134*H134,2)</f>
        <v>0</v>
      </c>
      <c r="K134" s="234" t="s">
        <v>190</v>
      </c>
      <c r="L134" s="47"/>
      <c r="M134" s="239" t="s">
        <v>1</v>
      </c>
      <c r="N134" s="240" t="s">
        <v>47</v>
      </c>
      <c r="O134" s="94"/>
      <c r="P134" s="241">
        <f>O134*H134</f>
        <v>0</v>
      </c>
      <c r="Q134" s="241">
        <v>0</v>
      </c>
      <c r="R134" s="241">
        <f>Q134*H134</f>
        <v>0</v>
      </c>
      <c r="S134" s="241">
        <v>0</v>
      </c>
      <c r="T134" s="242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43" t="s">
        <v>101</v>
      </c>
      <c r="AT134" s="243" t="s">
        <v>186</v>
      </c>
      <c r="AU134" s="243" t="s">
        <v>90</v>
      </c>
      <c r="AY134" s="19" t="s">
        <v>183</v>
      </c>
      <c r="BE134" s="244">
        <f>IF(N134="základní",J134,0)</f>
        <v>0</v>
      </c>
      <c r="BF134" s="244">
        <f>IF(N134="snížená",J134,0)</f>
        <v>0</v>
      </c>
      <c r="BG134" s="244">
        <f>IF(N134="zákl. přenesená",J134,0)</f>
        <v>0</v>
      </c>
      <c r="BH134" s="244">
        <f>IF(N134="sníž. přenesená",J134,0)</f>
        <v>0</v>
      </c>
      <c r="BI134" s="244">
        <f>IF(N134="nulová",J134,0)</f>
        <v>0</v>
      </c>
      <c r="BJ134" s="19" t="s">
        <v>86</v>
      </c>
      <c r="BK134" s="244">
        <f>ROUND(I134*H134,2)</f>
        <v>0</v>
      </c>
      <c r="BL134" s="19" t="s">
        <v>101</v>
      </c>
      <c r="BM134" s="243" t="s">
        <v>4542</v>
      </c>
    </row>
    <row r="135" s="2" customFormat="1">
      <c r="A135" s="41"/>
      <c r="B135" s="42"/>
      <c r="C135" s="43"/>
      <c r="D135" s="245" t="s">
        <v>192</v>
      </c>
      <c r="E135" s="43"/>
      <c r="F135" s="246" t="s">
        <v>2209</v>
      </c>
      <c r="G135" s="43"/>
      <c r="H135" s="43"/>
      <c r="I135" s="247"/>
      <c r="J135" s="43"/>
      <c r="K135" s="43"/>
      <c r="L135" s="47"/>
      <c r="M135" s="248"/>
      <c r="N135" s="249"/>
      <c r="O135" s="94"/>
      <c r="P135" s="94"/>
      <c r="Q135" s="94"/>
      <c r="R135" s="94"/>
      <c r="S135" s="94"/>
      <c r="T135" s="95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192</v>
      </c>
      <c r="AU135" s="19" t="s">
        <v>90</v>
      </c>
    </row>
    <row r="136" s="2" customFormat="1">
      <c r="A136" s="41"/>
      <c r="B136" s="42"/>
      <c r="C136" s="43"/>
      <c r="D136" s="250" t="s">
        <v>194</v>
      </c>
      <c r="E136" s="43"/>
      <c r="F136" s="251" t="s">
        <v>2210</v>
      </c>
      <c r="G136" s="43"/>
      <c r="H136" s="43"/>
      <c r="I136" s="247"/>
      <c r="J136" s="43"/>
      <c r="K136" s="43"/>
      <c r="L136" s="47"/>
      <c r="M136" s="248"/>
      <c r="N136" s="249"/>
      <c r="O136" s="94"/>
      <c r="P136" s="94"/>
      <c r="Q136" s="94"/>
      <c r="R136" s="94"/>
      <c r="S136" s="94"/>
      <c r="T136" s="95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194</v>
      </c>
      <c r="AU136" s="19" t="s">
        <v>90</v>
      </c>
    </row>
    <row r="137" s="13" customFormat="1">
      <c r="A137" s="13"/>
      <c r="B137" s="252"/>
      <c r="C137" s="253"/>
      <c r="D137" s="245" t="s">
        <v>196</v>
      </c>
      <c r="E137" s="254" t="s">
        <v>1</v>
      </c>
      <c r="F137" s="255" t="s">
        <v>4543</v>
      </c>
      <c r="G137" s="253"/>
      <c r="H137" s="254" t="s">
        <v>1</v>
      </c>
      <c r="I137" s="256"/>
      <c r="J137" s="253"/>
      <c r="K137" s="253"/>
      <c r="L137" s="257"/>
      <c r="M137" s="258"/>
      <c r="N137" s="259"/>
      <c r="O137" s="259"/>
      <c r="P137" s="259"/>
      <c r="Q137" s="259"/>
      <c r="R137" s="259"/>
      <c r="S137" s="259"/>
      <c r="T137" s="26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61" t="s">
        <v>196</v>
      </c>
      <c r="AU137" s="261" t="s">
        <v>90</v>
      </c>
      <c r="AV137" s="13" t="s">
        <v>86</v>
      </c>
      <c r="AW137" s="13" t="s">
        <v>38</v>
      </c>
      <c r="AX137" s="13" t="s">
        <v>82</v>
      </c>
      <c r="AY137" s="261" t="s">
        <v>183</v>
      </c>
    </row>
    <row r="138" s="14" customFormat="1">
      <c r="A138" s="14"/>
      <c r="B138" s="262"/>
      <c r="C138" s="263"/>
      <c r="D138" s="245" t="s">
        <v>196</v>
      </c>
      <c r="E138" s="264" t="s">
        <v>1</v>
      </c>
      <c r="F138" s="265" t="s">
        <v>4544</v>
      </c>
      <c r="G138" s="263"/>
      <c r="H138" s="266">
        <v>4.3179999999999996</v>
      </c>
      <c r="I138" s="267"/>
      <c r="J138" s="263"/>
      <c r="K138" s="263"/>
      <c r="L138" s="268"/>
      <c r="M138" s="269"/>
      <c r="N138" s="270"/>
      <c r="O138" s="270"/>
      <c r="P138" s="270"/>
      <c r="Q138" s="270"/>
      <c r="R138" s="270"/>
      <c r="S138" s="270"/>
      <c r="T138" s="27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72" t="s">
        <v>196</v>
      </c>
      <c r="AU138" s="272" t="s">
        <v>90</v>
      </c>
      <c r="AV138" s="14" t="s">
        <v>90</v>
      </c>
      <c r="AW138" s="14" t="s">
        <v>38</v>
      </c>
      <c r="AX138" s="14" t="s">
        <v>86</v>
      </c>
      <c r="AY138" s="272" t="s">
        <v>183</v>
      </c>
    </row>
    <row r="139" s="2" customFormat="1" ht="24.15" customHeight="1">
      <c r="A139" s="41"/>
      <c r="B139" s="42"/>
      <c r="C139" s="232" t="s">
        <v>98</v>
      </c>
      <c r="D139" s="232" t="s">
        <v>186</v>
      </c>
      <c r="E139" s="233" t="s">
        <v>377</v>
      </c>
      <c r="F139" s="234" t="s">
        <v>378</v>
      </c>
      <c r="G139" s="235" t="s">
        <v>284</v>
      </c>
      <c r="H139" s="236">
        <v>15.318</v>
      </c>
      <c r="I139" s="237"/>
      <c r="J139" s="238">
        <f>ROUND(I139*H139,2)</f>
        <v>0</v>
      </c>
      <c r="K139" s="234" t="s">
        <v>190</v>
      </c>
      <c r="L139" s="47"/>
      <c r="M139" s="239" t="s">
        <v>1</v>
      </c>
      <c r="N139" s="240" t="s">
        <v>47</v>
      </c>
      <c r="O139" s="94"/>
      <c r="P139" s="241">
        <f>O139*H139</f>
        <v>0</v>
      </c>
      <c r="Q139" s="241">
        <v>0</v>
      </c>
      <c r="R139" s="241">
        <f>Q139*H139</f>
        <v>0</v>
      </c>
      <c r="S139" s="241">
        <v>0</v>
      </c>
      <c r="T139" s="242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43" t="s">
        <v>101</v>
      </c>
      <c r="AT139" s="243" t="s">
        <v>186</v>
      </c>
      <c r="AU139" s="243" t="s">
        <v>90</v>
      </c>
      <c r="AY139" s="19" t="s">
        <v>183</v>
      </c>
      <c r="BE139" s="244">
        <f>IF(N139="základní",J139,0)</f>
        <v>0</v>
      </c>
      <c r="BF139" s="244">
        <f>IF(N139="snížená",J139,0)</f>
        <v>0</v>
      </c>
      <c r="BG139" s="244">
        <f>IF(N139="zákl. přenesená",J139,0)</f>
        <v>0</v>
      </c>
      <c r="BH139" s="244">
        <f>IF(N139="sníž. přenesená",J139,0)</f>
        <v>0</v>
      </c>
      <c r="BI139" s="244">
        <f>IF(N139="nulová",J139,0)</f>
        <v>0</v>
      </c>
      <c r="BJ139" s="19" t="s">
        <v>86</v>
      </c>
      <c r="BK139" s="244">
        <f>ROUND(I139*H139,2)</f>
        <v>0</v>
      </c>
      <c r="BL139" s="19" t="s">
        <v>101</v>
      </c>
      <c r="BM139" s="243" t="s">
        <v>4545</v>
      </c>
    </row>
    <row r="140" s="2" customFormat="1">
      <c r="A140" s="41"/>
      <c r="B140" s="42"/>
      <c r="C140" s="43"/>
      <c r="D140" s="245" t="s">
        <v>192</v>
      </c>
      <c r="E140" s="43"/>
      <c r="F140" s="246" t="s">
        <v>380</v>
      </c>
      <c r="G140" s="43"/>
      <c r="H140" s="43"/>
      <c r="I140" s="247"/>
      <c r="J140" s="43"/>
      <c r="K140" s="43"/>
      <c r="L140" s="47"/>
      <c r="M140" s="248"/>
      <c r="N140" s="249"/>
      <c r="O140" s="94"/>
      <c r="P140" s="94"/>
      <c r="Q140" s="94"/>
      <c r="R140" s="94"/>
      <c r="S140" s="94"/>
      <c r="T140" s="95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192</v>
      </c>
      <c r="AU140" s="19" t="s">
        <v>90</v>
      </c>
    </row>
    <row r="141" s="2" customFormat="1">
      <c r="A141" s="41"/>
      <c r="B141" s="42"/>
      <c r="C141" s="43"/>
      <c r="D141" s="250" t="s">
        <v>194</v>
      </c>
      <c r="E141" s="43"/>
      <c r="F141" s="251" t="s">
        <v>381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194</v>
      </c>
      <c r="AU141" s="19" t="s">
        <v>90</v>
      </c>
    </row>
    <row r="142" s="13" customFormat="1">
      <c r="A142" s="13"/>
      <c r="B142" s="252"/>
      <c r="C142" s="253"/>
      <c r="D142" s="245" t="s">
        <v>196</v>
      </c>
      <c r="E142" s="254" t="s">
        <v>1</v>
      </c>
      <c r="F142" s="255" t="s">
        <v>4546</v>
      </c>
      <c r="G142" s="253"/>
      <c r="H142" s="254" t="s">
        <v>1</v>
      </c>
      <c r="I142" s="256"/>
      <c r="J142" s="253"/>
      <c r="K142" s="253"/>
      <c r="L142" s="257"/>
      <c r="M142" s="258"/>
      <c r="N142" s="259"/>
      <c r="O142" s="259"/>
      <c r="P142" s="259"/>
      <c r="Q142" s="259"/>
      <c r="R142" s="259"/>
      <c r="S142" s="259"/>
      <c r="T142" s="26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61" t="s">
        <v>196</v>
      </c>
      <c r="AU142" s="261" t="s">
        <v>90</v>
      </c>
      <c r="AV142" s="13" t="s">
        <v>86</v>
      </c>
      <c r="AW142" s="13" t="s">
        <v>38</v>
      </c>
      <c r="AX142" s="13" t="s">
        <v>82</v>
      </c>
      <c r="AY142" s="261" t="s">
        <v>183</v>
      </c>
    </row>
    <row r="143" s="14" customFormat="1">
      <c r="A143" s="14"/>
      <c r="B143" s="262"/>
      <c r="C143" s="263"/>
      <c r="D143" s="245" t="s">
        <v>196</v>
      </c>
      <c r="E143" s="264" t="s">
        <v>1</v>
      </c>
      <c r="F143" s="265" t="s">
        <v>4541</v>
      </c>
      <c r="G143" s="263"/>
      <c r="H143" s="266">
        <v>11</v>
      </c>
      <c r="I143" s="267"/>
      <c r="J143" s="263"/>
      <c r="K143" s="263"/>
      <c r="L143" s="268"/>
      <c r="M143" s="269"/>
      <c r="N143" s="270"/>
      <c r="O143" s="270"/>
      <c r="P143" s="270"/>
      <c r="Q143" s="270"/>
      <c r="R143" s="270"/>
      <c r="S143" s="270"/>
      <c r="T143" s="27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72" t="s">
        <v>196</v>
      </c>
      <c r="AU143" s="272" t="s">
        <v>90</v>
      </c>
      <c r="AV143" s="14" t="s">
        <v>90</v>
      </c>
      <c r="AW143" s="14" t="s">
        <v>38</v>
      </c>
      <c r="AX143" s="14" t="s">
        <v>82</v>
      </c>
      <c r="AY143" s="272" t="s">
        <v>183</v>
      </c>
    </row>
    <row r="144" s="13" customFormat="1">
      <c r="A144" s="13"/>
      <c r="B144" s="252"/>
      <c r="C144" s="253"/>
      <c r="D144" s="245" t="s">
        <v>196</v>
      </c>
      <c r="E144" s="254" t="s">
        <v>1</v>
      </c>
      <c r="F144" s="255" t="s">
        <v>4543</v>
      </c>
      <c r="G144" s="253"/>
      <c r="H144" s="254" t="s">
        <v>1</v>
      </c>
      <c r="I144" s="256"/>
      <c r="J144" s="253"/>
      <c r="K144" s="253"/>
      <c r="L144" s="257"/>
      <c r="M144" s="258"/>
      <c r="N144" s="259"/>
      <c r="O144" s="259"/>
      <c r="P144" s="259"/>
      <c r="Q144" s="259"/>
      <c r="R144" s="259"/>
      <c r="S144" s="259"/>
      <c r="T144" s="26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61" t="s">
        <v>196</v>
      </c>
      <c r="AU144" s="261" t="s">
        <v>90</v>
      </c>
      <c r="AV144" s="13" t="s">
        <v>86</v>
      </c>
      <c r="AW144" s="13" t="s">
        <v>38</v>
      </c>
      <c r="AX144" s="13" t="s">
        <v>82</v>
      </c>
      <c r="AY144" s="261" t="s">
        <v>183</v>
      </c>
    </row>
    <row r="145" s="14" customFormat="1">
      <c r="A145" s="14"/>
      <c r="B145" s="262"/>
      <c r="C145" s="263"/>
      <c r="D145" s="245" t="s">
        <v>196</v>
      </c>
      <c r="E145" s="264" t="s">
        <v>1</v>
      </c>
      <c r="F145" s="265" t="s">
        <v>4544</v>
      </c>
      <c r="G145" s="263"/>
      <c r="H145" s="266">
        <v>4.3179999999999996</v>
      </c>
      <c r="I145" s="267"/>
      <c r="J145" s="263"/>
      <c r="K145" s="263"/>
      <c r="L145" s="268"/>
      <c r="M145" s="269"/>
      <c r="N145" s="270"/>
      <c r="O145" s="270"/>
      <c r="P145" s="270"/>
      <c r="Q145" s="270"/>
      <c r="R145" s="270"/>
      <c r="S145" s="270"/>
      <c r="T145" s="27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72" t="s">
        <v>196</v>
      </c>
      <c r="AU145" s="272" t="s">
        <v>90</v>
      </c>
      <c r="AV145" s="14" t="s">
        <v>90</v>
      </c>
      <c r="AW145" s="14" t="s">
        <v>38</v>
      </c>
      <c r="AX145" s="14" t="s">
        <v>82</v>
      </c>
      <c r="AY145" s="272" t="s">
        <v>183</v>
      </c>
    </row>
    <row r="146" s="15" customFormat="1">
      <c r="A146" s="15"/>
      <c r="B146" s="284"/>
      <c r="C146" s="285"/>
      <c r="D146" s="245" t="s">
        <v>196</v>
      </c>
      <c r="E146" s="286" t="s">
        <v>1</v>
      </c>
      <c r="F146" s="287" t="s">
        <v>238</v>
      </c>
      <c r="G146" s="285"/>
      <c r="H146" s="288">
        <v>15.318</v>
      </c>
      <c r="I146" s="289"/>
      <c r="J146" s="285"/>
      <c r="K146" s="285"/>
      <c r="L146" s="290"/>
      <c r="M146" s="291"/>
      <c r="N146" s="292"/>
      <c r="O146" s="292"/>
      <c r="P146" s="292"/>
      <c r="Q146" s="292"/>
      <c r="R146" s="292"/>
      <c r="S146" s="292"/>
      <c r="T146" s="29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4" t="s">
        <v>196</v>
      </c>
      <c r="AU146" s="294" t="s">
        <v>90</v>
      </c>
      <c r="AV146" s="15" t="s">
        <v>101</v>
      </c>
      <c r="AW146" s="15" t="s">
        <v>38</v>
      </c>
      <c r="AX146" s="15" t="s">
        <v>86</v>
      </c>
      <c r="AY146" s="294" t="s">
        <v>183</v>
      </c>
    </row>
    <row r="147" s="2" customFormat="1" ht="37.8" customHeight="1">
      <c r="A147" s="41"/>
      <c r="B147" s="42"/>
      <c r="C147" s="232" t="s">
        <v>101</v>
      </c>
      <c r="D147" s="232" t="s">
        <v>186</v>
      </c>
      <c r="E147" s="233" t="s">
        <v>435</v>
      </c>
      <c r="F147" s="234" t="s">
        <v>436</v>
      </c>
      <c r="G147" s="235" t="s">
        <v>284</v>
      </c>
      <c r="H147" s="236">
        <v>15.318</v>
      </c>
      <c r="I147" s="237"/>
      <c r="J147" s="238">
        <f>ROUND(I147*H147,2)</f>
        <v>0</v>
      </c>
      <c r="K147" s="234" t="s">
        <v>190</v>
      </c>
      <c r="L147" s="47"/>
      <c r="M147" s="239" t="s">
        <v>1</v>
      </c>
      <c r="N147" s="240" t="s">
        <v>47</v>
      </c>
      <c r="O147" s="94"/>
      <c r="P147" s="241">
        <f>O147*H147</f>
        <v>0</v>
      </c>
      <c r="Q147" s="241">
        <v>0</v>
      </c>
      <c r="R147" s="241">
        <f>Q147*H147</f>
        <v>0</v>
      </c>
      <c r="S147" s="241">
        <v>0</v>
      </c>
      <c r="T147" s="242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43" t="s">
        <v>101</v>
      </c>
      <c r="AT147" s="243" t="s">
        <v>186</v>
      </c>
      <c r="AU147" s="243" t="s">
        <v>90</v>
      </c>
      <c r="AY147" s="19" t="s">
        <v>183</v>
      </c>
      <c r="BE147" s="244">
        <f>IF(N147="základní",J147,0)</f>
        <v>0</v>
      </c>
      <c r="BF147" s="244">
        <f>IF(N147="snížená",J147,0)</f>
        <v>0</v>
      </c>
      <c r="BG147" s="244">
        <f>IF(N147="zákl. přenesená",J147,0)</f>
        <v>0</v>
      </c>
      <c r="BH147" s="244">
        <f>IF(N147="sníž. přenesená",J147,0)</f>
        <v>0</v>
      </c>
      <c r="BI147" s="244">
        <f>IF(N147="nulová",J147,0)</f>
        <v>0</v>
      </c>
      <c r="BJ147" s="19" t="s">
        <v>86</v>
      </c>
      <c r="BK147" s="244">
        <f>ROUND(I147*H147,2)</f>
        <v>0</v>
      </c>
      <c r="BL147" s="19" t="s">
        <v>101</v>
      </c>
      <c r="BM147" s="243" t="s">
        <v>4547</v>
      </c>
    </row>
    <row r="148" s="2" customFormat="1">
      <c r="A148" s="41"/>
      <c r="B148" s="42"/>
      <c r="C148" s="43"/>
      <c r="D148" s="245" t="s">
        <v>192</v>
      </c>
      <c r="E148" s="43"/>
      <c r="F148" s="246" t="s">
        <v>438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192</v>
      </c>
      <c r="AU148" s="19" t="s">
        <v>90</v>
      </c>
    </row>
    <row r="149" s="2" customFormat="1">
      <c r="A149" s="41"/>
      <c r="B149" s="42"/>
      <c r="C149" s="43"/>
      <c r="D149" s="250" t="s">
        <v>194</v>
      </c>
      <c r="E149" s="43"/>
      <c r="F149" s="251" t="s">
        <v>439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194</v>
      </c>
      <c r="AU149" s="19" t="s">
        <v>90</v>
      </c>
    </row>
    <row r="150" s="13" customFormat="1">
      <c r="A150" s="13"/>
      <c r="B150" s="252"/>
      <c r="C150" s="253"/>
      <c r="D150" s="245" t="s">
        <v>196</v>
      </c>
      <c r="E150" s="254" t="s">
        <v>1</v>
      </c>
      <c r="F150" s="255" t="s">
        <v>4546</v>
      </c>
      <c r="G150" s="253"/>
      <c r="H150" s="254" t="s">
        <v>1</v>
      </c>
      <c r="I150" s="256"/>
      <c r="J150" s="253"/>
      <c r="K150" s="253"/>
      <c r="L150" s="257"/>
      <c r="M150" s="258"/>
      <c r="N150" s="259"/>
      <c r="O150" s="259"/>
      <c r="P150" s="259"/>
      <c r="Q150" s="259"/>
      <c r="R150" s="259"/>
      <c r="S150" s="259"/>
      <c r="T150" s="26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61" t="s">
        <v>196</v>
      </c>
      <c r="AU150" s="261" t="s">
        <v>90</v>
      </c>
      <c r="AV150" s="13" t="s">
        <v>86</v>
      </c>
      <c r="AW150" s="13" t="s">
        <v>38</v>
      </c>
      <c r="AX150" s="13" t="s">
        <v>82</v>
      </c>
      <c r="AY150" s="261" t="s">
        <v>183</v>
      </c>
    </row>
    <row r="151" s="14" customFormat="1">
      <c r="A151" s="14"/>
      <c r="B151" s="262"/>
      <c r="C151" s="263"/>
      <c r="D151" s="245" t="s">
        <v>196</v>
      </c>
      <c r="E151" s="264" t="s">
        <v>1</v>
      </c>
      <c r="F151" s="265" t="s">
        <v>4541</v>
      </c>
      <c r="G151" s="263"/>
      <c r="H151" s="266">
        <v>11</v>
      </c>
      <c r="I151" s="267"/>
      <c r="J151" s="263"/>
      <c r="K151" s="263"/>
      <c r="L151" s="268"/>
      <c r="M151" s="269"/>
      <c r="N151" s="270"/>
      <c r="O151" s="270"/>
      <c r="P151" s="270"/>
      <c r="Q151" s="270"/>
      <c r="R151" s="270"/>
      <c r="S151" s="270"/>
      <c r="T151" s="27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72" t="s">
        <v>196</v>
      </c>
      <c r="AU151" s="272" t="s">
        <v>90</v>
      </c>
      <c r="AV151" s="14" t="s">
        <v>90</v>
      </c>
      <c r="AW151" s="14" t="s">
        <v>38</v>
      </c>
      <c r="AX151" s="14" t="s">
        <v>82</v>
      </c>
      <c r="AY151" s="272" t="s">
        <v>183</v>
      </c>
    </row>
    <row r="152" s="13" customFormat="1">
      <c r="A152" s="13"/>
      <c r="B152" s="252"/>
      <c r="C152" s="253"/>
      <c r="D152" s="245" t="s">
        <v>196</v>
      </c>
      <c r="E152" s="254" t="s">
        <v>1</v>
      </c>
      <c r="F152" s="255" t="s">
        <v>4543</v>
      </c>
      <c r="G152" s="253"/>
      <c r="H152" s="254" t="s">
        <v>1</v>
      </c>
      <c r="I152" s="256"/>
      <c r="J152" s="253"/>
      <c r="K152" s="253"/>
      <c r="L152" s="257"/>
      <c r="M152" s="258"/>
      <c r="N152" s="259"/>
      <c r="O152" s="259"/>
      <c r="P152" s="259"/>
      <c r="Q152" s="259"/>
      <c r="R152" s="259"/>
      <c r="S152" s="259"/>
      <c r="T152" s="26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61" t="s">
        <v>196</v>
      </c>
      <c r="AU152" s="261" t="s">
        <v>90</v>
      </c>
      <c r="AV152" s="13" t="s">
        <v>86</v>
      </c>
      <c r="AW152" s="13" t="s">
        <v>38</v>
      </c>
      <c r="AX152" s="13" t="s">
        <v>82</v>
      </c>
      <c r="AY152" s="261" t="s">
        <v>183</v>
      </c>
    </row>
    <row r="153" s="14" customFormat="1">
      <c r="A153" s="14"/>
      <c r="B153" s="262"/>
      <c r="C153" s="263"/>
      <c r="D153" s="245" t="s">
        <v>196</v>
      </c>
      <c r="E153" s="264" t="s">
        <v>1</v>
      </c>
      <c r="F153" s="265" t="s">
        <v>4544</v>
      </c>
      <c r="G153" s="263"/>
      <c r="H153" s="266">
        <v>4.3179999999999996</v>
      </c>
      <c r="I153" s="267"/>
      <c r="J153" s="263"/>
      <c r="K153" s="263"/>
      <c r="L153" s="268"/>
      <c r="M153" s="269"/>
      <c r="N153" s="270"/>
      <c r="O153" s="270"/>
      <c r="P153" s="270"/>
      <c r="Q153" s="270"/>
      <c r="R153" s="270"/>
      <c r="S153" s="270"/>
      <c r="T153" s="27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72" t="s">
        <v>196</v>
      </c>
      <c r="AU153" s="272" t="s">
        <v>90</v>
      </c>
      <c r="AV153" s="14" t="s">
        <v>90</v>
      </c>
      <c r="AW153" s="14" t="s">
        <v>38</v>
      </c>
      <c r="AX153" s="14" t="s">
        <v>82</v>
      </c>
      <c r="AY153" s="272" t="s">
        <v>183</v>
      </c>
    </row>
    <row r="154" s="15" customFormat="1">
      <c r="A154" s="15"/>
      <c r="B154" s="284"/>
      <c r="C154" s="285"/>
      <c r="D154" s="245" t="s">
        <v>196</v>
      </c>
      <c r="E154" s="286" t="s">
        <v>1</v>
      </c>
      <c r="F154" s="287" t="s">
        <v>238</v>
      </c>
      <c r="G154" s="285"/>
      <c r="H154" s="288">
        <v>15.318</v>
      </c>
      <c r="I154" s="289"/>
      <c r="J154" s="285"/>
      <c r="K154" s="285"/>
      <c r="L154" s="290"/>
      <c r="M154" s="291"/>
      <c r="N154" s="292"/>
      <c r="O154" s="292"/>
      <c r="P154" s="292"/>
      <c r="Q154" s="292"/>
      <c r="R154" s="292"/>
      <c r="S154" s="292"/>
      <c r="T154" s="29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4" t="s">
        <v>196</v>
      </c>
      <c r="AU154" s="294" t="s">
        <v>90</v>
      </c>
      <c r="AV154" s="15" t="s">
        <v>101</v>
      </c>
      <c r="AW154" s="15" t="s">
        <v>38</v>
      </c>
      <c r="AX154" s="15" t="s">
        <v>86</v>
      </c>
      <c r="AY154" s="294" t="s">
        <v>183</v>
      </c>
    </row>
    <row r="155" s="2" customFormat="1" ht="37.8" customHeight="1">
      <c r="A155" s="41"/>
      <c r="B155" s="42"/>
      <c r="C155" s="232" t="s">
        <v>104</v>
      </c>
      <c r="D155" s="232" t="s">
        <v>186</v>
      </c>
      <c r="E155" s="233" t="s">
        <v>440</v>
      </c>
      <c r="F155" s="234" t="s">
        <v>441</v>
      </c>
      <c r="G155" s="235" t="s">
        <v>284</v>
      </c>
      <c r="H155" s="236">
        <v>291.04199999999997</v>
      </c>
      <c r="I155" s="237"/>
      <c r="J155" s="238">
        <f>ROUND(I155*H155,2)</f>
        <v>0</v>
      </c>
      <c r="K155" s="234" t="s">
        <v>190</v>
      </c>
      <c r="L155" s="47"/>
      <c r="M155" s="239" t="s">
        <v>1</v>
      </c>
      <c r="N155" s="240" t="s">
        <v>47</v>
      </c>
      <c r="O155" s="94"/>
      <c r="P155" s="241">
        <f>O155*H155</f>
        <v>0</v>
      </c>
      <c r="Q155" s="241">
        <v>0</v>
      </c>
      <c r="R155" s="241">
        <f>Q155*H155</f>
        <v>0</v>
      </c>
      <c r="S155" s="241">
        <v>0</v>
      </c>
      <c r="T155" s="242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43" t="s">
        <v>101</v>
      </c>
      <c r="AT155" s="243" t="s">
        <v>186</v>
      </c>
      <c r="AU155" s="243" t="s">
        <v>90</v>
      </c>
      <c r="AY155" s="19" t="s">
        <v>183</v>
      </c>
      <c r="BE155" s="244">
        <f>IF(N155="základní",J155,0)</f>
        <v>0</v>
      </c>
      <c r="BF155" s="244">
        <f>IF(N155="snížená",J155,0)</f>
        <v>0</v>
      </c>
      <c r="BG155" s="244">
        <f>IF(N155="zákl. přenesená",J155,0)</f>
        <v>0</v>
      </c>
      <c r="BH155" s="244">
        <f>IF(N155="sníž. přenesená",J155,0)</f>
        <v>0</v>
      </c>
      <c r="BI155" s="244">
        <f>IF(N155="nulová",J155,0)</f>
        <v>0</v>
      </c>
      <c r="BJ155" s="19" t="s">
        <v>86</v>
      </c>
      <c r="BK155" s="244">
        <f>ROUND(I155*H155,2)</f>
        <v>0</v>
      </c>
      <c r="BL155" s="19" t="s">
        <v>101</v>
      </c>
      <c r="BM155" s="243" t="s">
        <v>1578</v>
      </c>
    </row>
    <row r="156" s="2" customFormat="1">
      <c r="A156" s="41"/>
      <c r="B156" s="42"/>
      <c r="C156" s="43"/>
      <c r="D156" s="245" t="s">
        <v>192</v>
      </c>
      <c r="E156" s="43"/>
      <c r="F156" s="246" t="s">
        <v>443</v>
      </c>
      <c r="G156" s="43"/>
      <c r="H156" s="43"/>
      <c r="I156" s="247"/>
      <c r="J156" s="43"/>
      <c r="K156" s="43"/>
      <c r="L156" s="47"/>
      <c r="M156" s="248"/>
      <c r="N156" s="249"/>
      <c r="O156" s="94"/>
      <c r="P156" s="94"/>
      <c r="Q156" s="94"/>
      <c r="R156" s="94"/>
      <c r="S156" s="94"/>
      <c r="T156" s="95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192</v>
      </c>
      <c r="AU156" s="19" t="s">
        <v>90</v>
      </c>
    </row>
    <row r="157" s="2" customFormat="1">
      <c r="A157" s="41"/>
      <c r="B157" s="42"/>
      <c r="C157" s="43"/>
      <c r="D157" s="250" t="s">
        <v>194</v>
      </c>
      <c r="E157" s="43"/>
      <c r="F157" s="251" t="s">
        <v>444</v>
      </c>
      <c r="G157" s="43"/>
      <c r="H157" s="43"/>
      <c r="I157" s="247"/>
      <c r="J157" s="43"/>
      <c r="K157" s="43"/>
      <c r="L157" s="47"/>
      <c r="M157" s="248"/>
      <c r="N157" s="249"/>
      <c r="O157" s="94"/>
      <c r="P157" s="94"/>
      <c r="Q157" s="94"/>
      <c r="R157" s="94"/>
      <c r="S157" s="94"/>
      <c r="T157" s="95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194</v>
      </c>
      <c r="AU157" s="19" t="s">
        <v>90</v>
      </c>
    </row>
    <row r="158" s="13" customFormat="1">
      <c r="A158" s="13"/>
      <c r="B158" s="252"/>
      <c r="C158" s="253"/>
      <c r="D158" s="245" t="s">
        <v>196</v>
      </c>
      <c r="E158" s="254" t="s">
        <v>1</v>
      </c>
      <c r="F158" s="255" t="s">
        <v>2159</v>
      </c>
      <c r="G158" s="253"/>
      <c r="H158" s="254" t="s">
        <v>1</v>
      </c>
      <c r="I158" s="256"/>
      <c r="J158" s="253"/>
      <c r="K158" s="253"/>
      <c r="L158" s="257"/>
      <c r="M158" s="258"/>
      <c r="N158" s="259"/>
      <c r="O158" s="259"/>
      <c r="P158" s="259"/>
      <c r="Q158" s="259"/>
      <c r="R158" s="259"/>
      <c r="S158" s="259"/>
      <c r="T158" s="26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61" t="s">
        <v>196</v>
      </c>
      <c r="AU158" s="261" t="s">
        <v>90</v>
      </c>
      <c r="AV158" s="13" t="s">
        <v>86</v>
      </c>
      <c r="AW158" s="13" t="s">
        <v>38</v>
      </c>
      <c r="AX158" s="13" t="s">
        <v>82</v>
      </c>
      <c r="AY158" s="261" t="s">
        <v>183</v>
      </c>
    </row>
    <row r="159" s="13" customFormat="1">
      <c r="A159" s="13"/>
      <c r="B159" s="252"/>
      <c r="C159" s="253"/>
      <c r="D159" s="245" t="s">
        <v>196</v>
      </c>
      <c r="E159" s="254" t="s">
        <v>1</v>
      </c>
      <c r="F159" s="255" t="s">
        <v>4546</v>
      </c>
      <c r="G159" s="253"/>
      <c r="H159" s="254" t="s">
        <v>1</v>
      </c>
      <c r="I159" s="256"/>
      <c r="J159" s="253"/>
      <c r="K159" s="253"/>
      <c r="L159" s="257"/>
      <c r="M159" s="258"/>
      <c r="N159" s="259"/>
      <c r="O159" s="259"/>
      <c r="P159" s="259"/>
      <c r="Q159" s="259"/>
      <c r="R159" s="259"/>
      <c r="S159" s="259"/>
      <c r="T159" s="26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61" t="s">
        <v>196</v>
      </c>
      <c r="AU159" s="261" t="s">
        <v>90</v>
      </c>
      <c r="AV159" s="13" t="s">
        <v>86</v>
      </c>
      <c r="AW159" s="13" t="s">
        <v>38</v>
      </c>
      <c r="AX159" s="13" t="s">
        <v>82</v>
      </c>
      <c r="AY159" s="261" t="s">
        <v>183</v>
      </c>
    </row>
    <row r="160" s="14" customFormat="1">
      <c r="A160" s="14"/>
      <c r="B160" s="262"/>
      <c r="C160" s="263"/>
      <c r="D160" s="245" t="s">
        <v>196</v>
      </c>
      <c r="E160" s="264" t="s">
        <v>1</v>
      </c>
      <c r="F160" s="265" t="s">
        <v>4541</v>
      </c>
      <c r="G160" s="263"/>
      <c r="H160" s="266">
        <v>11</v>
      </c>
      <c r="I160" s="267"/>
      <c r="J160" s="263"/>
      <c r="K160" s="263"/>
      <c r="L160" s="268"/>
      <c r="M160" s="269"/>
      <c r="N160" s="270"/>
      <c r="O160" s="270"/>
      <c r="P160" s="270"/>
      <c r="Q160" s="270"/>
      <c r="R160" s="270"/>
      <c r="S160" s="270"/>
      <c r="T160" s="27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72" t="s">
        <v>196</v>
      </c>
      <c r="AU160" s="272" t="s">
        <v>90</v>
      </c>
      <c r="AV160" s="14" t="s">
        <v>90</v>
      </c>
      <c r="AW160" s="14" t="s">
        <v>38</v>
      </c>
      <c r="AX160" s="14" t="s">
        <v>82</v>
      </c>
      <c r="AY160" s="272" t="s">
        <v>183</v>
      </c>
    </row>
    <row r="161" s="13" customFormat="1">
      <c r="A161" s="13"/>
      <c r="B161" s="252"/>
      <c r="C161" s="253"/>
      <c r="D161" s="245" t="s">
        <v>196</v>
      </c>
      <c r="E161" s="254" t="s">
        <v>1</v>
      </c>
      <c r="F161" s="255" t="s">
        <v>4543</v>
      </c>
      <c r="G161" s="253"/>
      <c r="H161" s="254" t="s">
        <v>1</v>
      </c>
      <c r="I161" s="256"/>
      <c r="J161" s="253"/>
      <c r="K161" s="253"/>
      <c r="L161" s="257"/>
      <c r="M161" s="258"/>
      <c r="N161" s="259"/>
      <c r="O161" s="259"/>
      <c r="P161" s="259"/>
      <c r="Q161" s="259"/>
      <c r="R161" s="259"/>
      <c r="S161" s="259"/>
      <c r="T161" s="26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61" t="s">
        <v>196</v>
      </c>
      <c r="AU161" s="261" t="s">
        <v>90</v>
      </c>
      <c r="AV161" s="13" t="s">
        <v>86</v>
      </c>
      <c r="AW161" s="13" t="s">
        <v>38</v>
      </c>
      <c r="AX161" s="13" t="s">
        <v>82</v>
      </c>
      <c r="AY161" s="261" t="s">
        <v>183</v>
      </c>
    </row>
    <row r="162" s="14" customFormat="1">
      <c r="A162" s="14"/>
      <c r="B162" s="262"/>
      <c r="C162" s="263"/>
      <c r="D162" s="245" t="s">
        <v>196</v>
      </c>
      <c r="E162" s="264" t="s">
        <v>1</v>
      </c>
      <c r="F162" s="265" t="s">
        <v>4544</v>
      </c>
      <c r="G162" s="263"/>
      <c r="H162" s="266">
        <v>4.3179999999999996</v>
      </c>
      <c r="I162" s="267"/>
      <c r="J162" s="263"/>
      <c r="K162" s="263"/>
      <c r="L162" s="268"/>
      <c r="M162" s="269"/>
      <c r="N162" s="270"/>
      <c r="O162" s="270"/>
      <c r="P162" s="270"/>
      <c r="Q162" s="270"/>
      <c r="R162" s="270"/>
      <c r="S162" s="270"/>
      <c r="T162" s="27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72" t="s">
        <v>196</v>
      </c>
      <c r="AU162" s="272" t="s">
        <v>90</v>
      </c>
      <c r="AV162" s="14" t="s">
        <v>90</v>
      </c>
      <c r="AW162" s="14" t="s">
        <v>38</v>
      </c>
      <c r="AX162" s="14" t="s">
        <v>82</v>
      </c>
      <c r="AY162" s="272" t="s">
        <v>183</v>
      </c>
    </row>
    <row r="163" s="16" customFormat="1">
      <c r="A163" s="16"/>
      <c r="B163" s="303"/>
      <c r="C163" s="304"/>
      <c r="D163" s="245" t="s">
        <v>196</v>
      </c>
      <c r="E163" s="305" t="s">
        <v>1</v>
      </c>
      <c r="F163" s="306" t="s">
        <v>1300</v>
      </c>
      <c r="G163" s="304"/>
      <c r="H163" s="307">
        <v>15.318</v>
      </c>
      <c r="I163" s="308"/>
      <c r="J163" s="304"/>
      <c r="K163" s="304"/>
      <c r="L163" s="309"/>
      <c r="M163" s="310"/>
      <c r="N163" s="311"/>
      <c r="O163" s="311"/>
      <c r="P163" s="311"/>
      <c r="Q163" s="311"/>
      <c r="R163" s="311"/>
      <c r="S163" s="311"/>
      <c r="T163" s="312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313" t="s">
        <v>196</v>
      </c>
      <c r="AU163" s="313" t="s">
        <v>90</v>
      </c>
      <c r="AV163" s="16" t="s">
        <v>98</v>
      </c>
      <c r="AW163" s="16" t="s">
        <v>38</v>
      </c>
      <c r="AX163" s="16" t="s">
        <v>82</v>
      </c>
      <c r="AY163" s="313" t="s">
        <v>183</v>
      </c>
    </row>
    <row r="164" s="14" customFormat="1">
      <c r="A164" s="14"/>
      <c r="B164" s="262"/>
      <c r="C164" s="263"/>
      <c r="D164" s="245" t="s">
        <v>196</v>
      </c>
      <c r="E164" s="264" t="s">
        <v>1</v>
      </c>
      <c r="F164" s="265" t="s">
        <v>4548</v>
      </c>
      <c r="G164" s="263"/>
      <c r="H164" s="266">
        <v>291.04199999999997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72" t="s">
        <v>196</v>
      </c>
      <c r="AU164" s="272" t="s">
        <v>90</v>
      </c>
      <c r="AV164" s="14" t="s">
        <v>90</v>
      </c>
      <c r="AW164" s="14" t="s">
        <v>38</v>
      </c>
      <c r="AX164" s="14" t="s">
        <v>86</v>
      </c>
      <c r="AY164" s="272" t="s">
        <v>183</v>
      </c>
    </row>
    <row r="165" s="2" customFormat="1" ht="33" customHeight="1">
      <c r="A165" s="41"/>
      <c r="B165" s="42"/>
      <c r="C165" s="232" t="s">
        <v>107</v>
      </c>
      <c r="D165" s="232" t="s">
        <v>186</v>
      </c>
      <c r="E165" s="233" t="s">
        <v>465</v>
      </c>
      <c r="F165" s="234" t="s">
        <v>466</v>
      </c>
      <c r="G165" s="235" t="s">
        <v>209</v>
      </c>
      <c r="H165" s="236">
        <v>27.571999999999999</v>
      </c>
      <c r="I165" s="237"/>
      <c r="J165" s="238">
        <f>ROUND(I165*H165,2)</f>
        <v>0</v>
      </c>
      <c r="K165" s="234" t="s">
        <v>190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101</v>
      </c>
      <c r="AT165" s="243" t="s">
        <v>186</v>
      </c>
      <c r="AU165" s="243" t="s">
        <v>90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101</v>
      </c>
      <c r="BM165" s="243" t="s">
        <v>1580</v>
      </c>
    </row>
    <row r="166" s="2" customFormat="1">
      <c r="A166" s="41"/>
      <c r="B166" s="42"/>
      <c r="C166" s="43"/>
      <c r="D166" s="245" t="s">
        <v>192</v>
      </c>
      <c r="E166" s="43"/>
      <c r="F166" s="246" t="s">
        <v>468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192</v>
      </c>
      <c r="AU166" s="19" t="s">
        <v>90</v>
      </c>
    </row>
    <row r="167" s="2" customFormat="1">
      <c r="A167" s="41"/>
      <c r="B167" s="42"/>
      <c r="C167" s="43"/>
      <c r="D167" s="250" t="s">
        <v>194</v>
      </c>
      <c r="E167" s="43"/>
      <c r="F167" s="251" t="s">
        <v>469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194</v>
      </c>
      <c r="AU167" s="19" t="s">
        <v>90</v>
      </c>
    </row>
    <row r="168" s="2" customFormat="1">
      <c r="A168" s="41"/>
      <c r="B168" s="42"/>
      <c r="C168" s="43"/>
      <c r="D168" s="245" t="s">
        <v>213</v>
      </c>
      <c r="E168" s="43"/>
      <c r="F168" s="273" t="s">
        <v>1345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213</v>
      </c>
      <c r="AU168" s="19" t="s">
        <v>90</v>
      </c>
    </row>
    <row r="169" s="13" customFormat="1">
      <c r="A169" s="13"/>
      <c r="B169" s="252"/>
      <c r="C169" s="253"/>
      <c r="D169" s="245" t="s">
        <v>196</v>
      </c>
      <c r="E169" s="254" t="s">
        <v>1</v>
      </c>
      <c r="F169" s="255" t="s">
        <v>4546</v>
      </c>
      <c r="G169" s="253"/>
      <c r="H169" s="254" t="s">
        <v>1</v>
      </c>
      <c r="I169" s="256"/>
      <c r="J169" s="253"/>
      <c r="K169" s="253"/>
      <c r="L169" s="257"/>
      <c r="M169" s="258"/>
      <c r="N169" s="259"/>
      <c r="O169" s="259"/>
      <c r="P169" s="259"/>
      <c r="Q169" s="259"/>
      <c r="R169" s="259"/>
      <c r="S169" s="259"/>
      <c r="T169" s="26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61" t="s">
        <v>196</v>
      </c>
      <c r="AU169" s="261" t="s">
        <v>90</v>
      </c>
      <c r="AV169" s="13" t="s">
        <v>86</v>
      </c>
      <c r="AW169" s="13" t="s">
        <v>38</v>
      </c>
      <c r="AX169" s="13" t="s">
        <v>82</v>
      </c>
      <c r="AY169" s="261" t="s">
        <v>183</v>
      </c>
    </row>
    <row r="170" s="14" customFormat="1">
      <c r="A170" s="14"/>
      <c r="B170" s="262"/>
      <c r="C170" s="263"/>
      <c r="D170" s="245" t="s">
        <v>196</v>
      </c>
      <c r="E170" s="264" t="s">
        <v>1</v>
      </c>
      <c r="F170" s="265" t="s">
        <v>4541</v>
      </c>
      <c r="G170" s="263"/>
      <c r="H170" s="266">
        <v>11</v>
      </c>
      <c r="I170" s="267"/>
      <c r="J170" s="263"/>
      <c r="K170" s="263"/>
      <c r="L170" s="268"/>
      <c r="M170" s="269"/>
      <c r="N170" s="270"/>
      <c r="O170" s="270"/>
      <c r="P170" s="270"/>
      <c r="Q170" s="270"/>
      <c r="R170" s="270"/>
      <c r="S170" s="270"/>
      <c r="T170" s="27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72" t="s">
        <v>196</v>
      </c>
      <c r="AU170" s="272" t="s">
        <v>90</v>
      </c>
      <c r="AV170" s="14" t="s">
        <v>90</v>
      </c>
      <c r="AW170" s="14" t="s">
        <v>38</v>
      </c>
      <c r="AX170" s="14" t="s">
        <v>82</v>
      </c>
      <c r="AY170" s="272" t="s">
        <v>183</v>
      </c>
    </row>
    <row r="171" s="13" customFormat="1">
      <c r="A171" s="13"/>
      <c r="B171" s="252"/>
      <c r="C171" s="253"/>
      <c r="D171" s="245" t="s">
        <v>196</v>
      </c>
      <c r="E171" s="254" t="s">
        <v>1</v>
      </c>
      <c r="F171" s="255" t="s">
        <v>4543</v>
      </c>
      <c r="G171" s="253"/>
      <c r="H171" s="254" t="s">
        <v>1</v>
      </c>
      <c r="I171" s="256"/>
      <c r="J171" s="253"/>
      <c r="K171" s="253"/>
      <c r="L171" s="257"/>
      <c r="M171" s="258"/>
      <c r="N171" s="259"/>
      <c r="O171" s="259"/>
      <c r="P171" s="259"/>
      <c r="Q171" s="259"/>
      <c r="R171" s="259"/>
      <c r="S171" s="259"/>
      <c r="T171" s="26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61" t="s">
        <v>196</v>
      </c>
      <c r="AU171" s="261" t="s">
        <v>90</v>
      </c>
      <c r="AV171" s="13" t="s">
        <v>86</v>
      </c>
      <c r="AW171" s="13" t="s">
        <v>38</v>
      </c>
      <c r="AX171" s="13" t="s">
        <v>82</v>
      </c>
      <c r="AY171" s="261" t="s">
        <v>183</v>
      </c>
    </row>
    <row r="172" s="14" customFormat="1">
      <c r="A172" s="14"/>
      <c r="B172" s="262"/>
      <c r="C172" s="263"/>
      <c r="D172" s="245" t="s">
        <v>196</v>
      </c>
      <c r="E172" s="264" t="s">
        <v>1</v>
      </c>
      <c r="F172" s="265" t="s">
        <v>4544</v>
      </c>
      <c r="G172" s="263"/>
      <c r="H172" s="266">
        <v>4.3179999999999996</v>
      </c>
      <c r="I172" s="267"/>
      <c r="J172" s="263"/>
      <c r="K172" s="263"/>
      <c r="L172" s="268"/>
      <c r="M172" s="269"/>
      <c r="N172" s="270"/>
      <c r="O172" s="270"/>
      <c r="P172" s="270"/>
      <c r="Q172" s="270"/>
      <c r="R172" s="270"/>
      <c r="S172" s="270"/>
      <c r="T172" s="27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72" t="s">
        <v>196</v>
      </c>
      <c r="AU172" s="272" t="s">
        <v>90</v>
      </c>
      <c r="AV172" s="14" t="s">
        <v>90</v>
      </c>
      <c r="AW172" s="14" t="s">
        <v>38</v>
      </c>
      <c r="AX172" s="14" t="s">
        <v>82</v>
      </c>
      <c r="AY172" s="272" t="s">
        <v>183</v>
      </c>
    </row>
    <row r="173" s="16" customFormat="1">
      <c r="A173" s="16"/>
      <c r="B173" s="303"/>
      <c r="C173" s="304"/>
      <c r="D173" s="245" t="s">
        <v>196</v>
      </c>
      <c r="E173" s="305" t="s">
        <v>1</v>
      </c>
      <c r="F173" s="306" t="s">
        <v>1300</v>
      </c>
      <c r="G173" s="304"/>
      <c r="H173" s="307">
        <v>15.318</v>
      </c>
      <c r="I173" s="308"/>
      <c r="J173" s="304"/>
      <c r="K173" s="304"/>
      <c r="L173" s="309"/>
      <c r="M173" s="310"/>
      <c r="N173" s="311"/>
      <c r="O173" s="311"/>
      <c r="P173" s="311"/>
      <c r="Q173" s="311"/>
      <c r="R173" s="311"/>
      <c r="S173" s="311"/>
      <c r="T173" s="31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13" t="s">
        <v>196</v>
      </c>
      <c r="AU173" s="313" t="s">
        <v>90</v>
      </c>
      <c r="AV173" s="16" t="s">
        <v>98</v>
      </c>
      <c r="AW173" s="16" t="s">
        <v>38</v>
      </c>
      <c r="AX173" s="16" t="s">
        <v>82</v>
      </c>
      <c r="AY173" s="313" t="s">
        <v>183</v>
      </c>
    </row>
    <row r="174" s="14" customFormat="1">
      <c r="A174" s="14"/>
      <c r="B174" s="262"/>
      <c r="C174" s="263"/>
      <c r="D174" s="245" t="s">
        <v>196</v>
      </c>
      <c r="E174" s="264" t="s">
        <v>1</v>
      </c>
      <c r="F174" s="265" t="s">
        <v>4549</v>
      </c>
      <c r="G174" s="263"/>
      <c r="H174" s="266">
        <v>27.571999999999999</v>
      </c>
      <c r="I174" s="267"/>
      <c r="J174" s="263"/>
      <c r="K174" s="263"/>
      <c r="L174" s="268"/>
      <c r="M174" s="269"/>
      <c r="N174" s="270"/>
      <c r="O174" s="270"/>
      <c r="P174" s="270"/>
      <c r="Q174" s="270"/>
      <c r="R174" s="270"/>
      <c r="S174" s="270"/>
      <c r="T174" s="27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72" t="s">
        <v>196</v>
      </c>
      <c r="AU174" s="272" t="s">
        <v>90</v>
      </c>
      <c r="AV174" s="14" t="s">
        <v>90</v>
      </c>
      <c r="AW174" s="14" t="s">
        <v>38</v>
      </c>
      <c r="AX174" s="14" t="s">
        <v>86</v>
      </c>
      <c r="AY174" s="272" t="s">
        <v>183</v>
      </c>
    </row>
    <row r="175" s="2" customFormat="1" ht="24.15" customHeight="1">
      <c r="A175" s="41"/>
      <c r="B175" s="42"/>
      <c r="C175" s="232" t="s">
        <v>110</v>
      </c>
      <c r="D175" s="232" t="s">
        <v>186</v>
      </c>
      <c r="E175" s="233" t="s">
        <v>1867</v>
      </c>
      <c r="F175" s="234" t="s">
        <v>472</v>
      </c>
      <c r="G175" s="235" t="s">
        <v>284</v>
      </c>
      <c r="H175" s="236">
        <v>2.2250000000000001</v>
      </c>
      <c r="I175" s="237"/>
      <c r="J175" s="238">
        <f>ROUND(I175*H175,2)</f>
        <v>0</v>
      </c>
      <c r="K175" s="234" t="s">
        <v>190</v>
      </c>
      <c r="L175" s="47"/>
      <c r="M175" s="239" t="s">
        <v>1</v>
      </c>
      <c r="N175" s="240" t="s">
        <v>47</v>
      </c>
      <c r="O175" s="94"/>
      <c r="P175" s="241">
        <f>O175*H175</f>
        <v>0</v>
      </c>
      <c r="Q175" s="241">
        <v>0</v>
      </c>
      <c r="R175" s="241">
        <f>Q175*H175</f>
        <v>0</v>
      </c>
      <c r="S175" s="241">
        <v>0</v>
      </c>
      <c r="T175" s="242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43" t="s">
        <v>101</v>
      </c>
      <c r="AT175" s="243" t="s">
        <v>186</v>
      </c>
      <c r="AU175" s="243" t="s">
        <v>90</v>
      </c>
      <c r="AY175" s="19" t="s">
        <v>183</v>
      </c>
      <c r="BE175" s="244">
        <f>IF(N175="základní",J175,0)</f>
        <v>0</v>
      </c>
      <c r="BF175" s="244">
        <f>IF(N175="snížená",J175,0)</f>
        <v>0</v>
      </c>
      <c r="BG175" s="244">
        <f>IF(N175="zákl. přenesená",J175,0)</f>
        <v>0</v>
      </c>
      <c r="BH175" s="244">
        <f>IF(N175="sníž. přenesená",J175,0)</f>
        <v>0</v>
      </c>
      <c r="BI175" s="244">
        <f>IF(N175="nulová",J175,0)</f>
        <v>0</v>
      </c>
      <c r="BJ175" s="19" t="s">
        <v>86</v>
      </c>
      <c r="BK175" s="244">
        <f>ROUND(I175*H175,2)</f>
        <v>0</v>
      </c>
      <c r="BL175" s="19" t="s">
        <v>101</v>
      </c>
      <c r="BM175" s="243" t="s">
        <v>4550</v>
      </c>
    </row>
    <row r="176" s="2" customFormat="1">
      <c r="A176" s="41"/>
      <c r="B176" s="42"/>
      <c r="C176" s="43"/>
      <c r="D176" s="245" t="s">
        <v>192</v>
      </c>
      <c r="E176" s="43"/>
      <c r="F176" s="246" t="s">
        <v>474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192</v>
      </c>
      <c r="AU176" s="19" t="s">
        <v>90</v>
      </c>
    </row>
    <row r="177" s="2" customFormat="1">
      <c r="A177" s="41"/>
      <c r="B177" s="42"/>
      <c r="C177" s="43"/>
      <c r="D177" s="250" t="s">
        <v>194</v>
      </c>
      <c r="E177" s="43"/>
      <c r="F177" s="251" t="s">
        <v>1869</v>
      </c>
      <c r="G177" s="43"/>
      <c r="H177" s="43"/>
      <c r="I177" s="247"/>
      <c r="J177" s="43"/>
      <c r="K177" s="43"/>
      <c r="L177" s="47"/>
      <c r="M177" s="248"/>
      <c r="N177" s="249"/>
      <c r="O177" s="94"/>
      <c r="P177" s="94"/>
      <c r="Q177" s="94"/>
      <c r="R177" s="94"/>
      <c r="S177" s="94"/>
      <c r="T177" s="95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194</v>
      </c>
      <c r="AU177" s="19" t="s">
        <v>90</v>
      </c>
    </row>
    <row r="178" s="2" customFormat="1">
      <c r="A178" s="41"/>
      <c r="B178" s="42"/>
      <c r="C178" s="43"/>
      <c r="D178" s="245" t="s">
        <v>213</v>
      </c>
      <c r="E178" s="43"/>
      <c r="F178" s="273" t="s">
        <v>4551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213</v>
      </c>
      <c r="AU178" s="19" t="s">
        <v>90</v>
      </c>
    </row>
    <row r="179" s="13" customFormat="1">
      <c r="A179" s="13"/>
      <c r="B179" s="252"/>
      <c r="C179" s="253"/>
      <c r="D179" s="245" t="s">
        <v>196</v>
      </c>
      <c r="E179" s="254" t="s">
        <v>1</v>
      </c>
      <c r="F179" s="255" t="s">
        <v>4552</v>
      </c>
      <c r="G179" s="253"/>
      <c r="H179" s="254" t="s">
        <v>1</v>
      </c>
      <c r="I179" s="256"/>
      <c r="J179" s="253"/>
      <c r="K179" s="253"/>
      <c r="L179" s="257"/>
      <c r="M179" s="258"/>
      <c r="N179" s="259"/>
      <c r="O179" s="259"/>
      <c r="P179" s="259"/>
      <c r="Q179" s="259"/>
      <c r="R179" s="259"/>
      <c r="S179" s="259"/>
      <c r="T179" s="26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61" t="s">
        <v>196</v>
      </c>
      <c r="AU179" s="261" t="s">
        <v>90</v>
      </c>
      <c r="AV179" s="13" t="s">
        <v>86</v>
      </c>
      <c r="AW179" s="13" t="s">
        <v>38</v>
      </c>
      <c r="AX179" s="13" t="s">
        <v>82</v>
      </c>
      <c r="AY179" s="261" t="s">
        <v>183</v>
      </c>
    </row>
    <row r="180" s="14" customFormat="1">
      <c r="A180" s="14"/>
      <c r="B180" s="262"/>
      <c r="C180" s="263"/>
      <c r="D180" s="245" t="s">
        <v>196</v>
      </c>
      <c r="E180" s="264" t="s">
        <v>1</v>
      </c>
      <c r="F180" s="265" t="s">
        <v>4553</v>
      </c>
      <c r="G180" s="263"/>
      <c r="H180" s="266">
        <v>1.786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72" t="s">
        <v>196</v>
      </c>
      <c r="AU180" s="272" t="s">
        <v>90</v>
      </c>
      <c r="AV180" s="14" t="s">
        <v>90</v>
      </c>
      <c r="AW180" s="14" t="s">
        <v>38</v>
      </c>
      <c r="AX180" s="14" t="s">
        <v>82</v>
      </c>
      <c r="AY180" s="272" t="s">
        <v>183</v>
      </c>
    </row>
    <row r="181" s="13" customFormat="1">
      <c r="A181" s="13"/>
      <c r="B181" s="252"/>
      <c r="C181" s="253"/>
      <c r="D181" s="245" t="s">
        <v>196</v>
      </c>
      <c r="E181" s="254" t="s">
        <v>1</v>
      </c>
      <c r="F181" s="255" t="s">
        <v>4543</v>
      </c>
      <c r="G181" s="253"/>
      <c r="H181" s="254" t="s">
        <v>1</v>
      </c>
      <c r="I181" s="256"/>
      <c r="J181" s="253"/>
      <c r="K181" s="253"/>
      <c r="L181" s="257"/>
      <c r="M181" s="258"/>
      <c r="N181" s="259"/>
      <c r="O181" s="259"/>
      <c r="P181" s="259"/>
      <c r="Q181" s="259"/>
      <c r="R181" s="259"/>
      <c r="S181" s="259"/>
      <c r="T181" s="26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1" t="s">
        <v>196</v>
      </c>
      <c r="AU181" s="261" t="s">
        <v>90</v>
      </c>
      <c r="AV181" s="13" t="s">
        <v>86</v>
      </c>
      <c r="AW181" s="13" t="s">
        <v>38</v>
      </c>
      <c r="AX181" s="13" t="s">
        <v>82</v>
      </c>
      <c r="AY181" s="261" t="s">
        <v>183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4544</v>
      </c>
      <c r="G182" s="263"/>
      <c r="H182" s="266">
        <v>4.3179999999999996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90</v>
      </c>
      <c r="AV182" s="14" t="s">
        <v>90</v>
      </c>
      <c r="AW182" s="14" t="s">
        <v>38</v>
      </c>
      <c r="AX182" s="14" t="s">
        <v>82</v>
      </c>
      <c r="AY182" s="272" t="s">
        <v>183</v>
      </c>
    </row>
    <row r="183" s="14" customFormat="1">
      <c r="A183" s="14"/>
      <c r="B183" s="262"/>
      <c r="C183" s="263"/>
      <c r="D183" s="245" t="s">
        <v>196</v>
      </c>
      <c r="E183" s="264" t="s">
        <v>1</v>
      </c>
      <c r="F183" s="265" t="s">
        <v>4554</v>
      </c>
      <c r="G183" s="263"/>
      <c r="H183" s="266">
        <v>-1.079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72" t="s">
        <v>196</v>
      </c>
      <c r="AU183" s="272" t="s">
        <v>90</v>
      </c>
      <c r="AV183" s="14" t="s">
        <v>90</v>
      </c>
      <c r="AW183" s="14" t="s">
        <v>38</v>
      </c>
      <c r="AX183" s="14" t="s">
        <v>82</v>
      </c>
      <c r="AY183" s="272" t="s">
        <v>183</v>
      </c>
    </row>
    <row r="184" s="13" customFormat="1">
      <c r="A184" s="13"/>
      <c r="B184" s="252"/>
      <c r="C184" s="253"/>
      <c r="D184" s="245" t="s">
        <v>196</v>
      </c>
      <c r="E184" s="254" t="s">
        <v>1</v>
      </c>
      <c r="F184" s="255" t="s">
        <v>4555</v>
      </c>
      <c r="G184" s="253"/>
      <c r="H184" s="254" t="s">
        <v>1</v>
      </c>
      <c r="I184" s="256"/>
      <c r="J184" s="253"/>
      <c r="K184" s="253"/>
      <c r="L184" s="257"/>
      <c r="M184" s="258"/>
      <c r="N184" s="259"/>
      <c r="O184" s="259"/>
      <c r="P184" s="259"/>
      <c r="Q184" s="259"/>
      <c r="R184" s="259"/>
      <c r="S184" s="259"/>
      <c r="T184" s="26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61" t="s">
        <v>196</v>
      </c>
      <c r="AU184" s="261" t="s">
        <v>90</v>
      </c>
      <c r="AV184" s="13" t="s">
        <v>86</v>
      </c>
      <c r="AW184" s="13" t="s">
        <v>38</v>
      </c>
      <c r="AX184" s="13" t="s">
        <v>82</v>
      </c>
      <c r="AY184" s="261" t="s">
        <v>183</v>
      </c>
    </row>
    <row r="185" s="14" customFormat="1">
      <c r="A185" s="14"/>
      <c r="B185" s="262"/>
      <c r="C185" s="263"/>
      <c r="D185" s="245" t="s">
        <v>196</v>
      </c>
      <c r="E185" s="264" t="s">
        <v>1</v>
      </c>
      <c r="F185" s="265" t="s">
        <v>4556</v>
      </c>
      <c r="G185" s="263"/>
      <c r="H185" s="266">
        <v>7.7000000000000002</v>
      </c>
      <c r="I185" s="267"/>
      <c r="J185" s="263"/>
      <c r="K185" s="263"/>
      <c r="L185" s="268"/>
      <c r="M185" s="269"/>
      <c r="N185" s="270"/>
      <c r="O185" s="270"/>
      <c r="P185" s="270"/>
      <c r="Q185" s="270"/>
      <c r="R185" s="270"/>
      <c r="S185" s="270"/>
      <c r="T185" s="27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72" t="s">
        <v>196</v>
      </c>
      <c r="AU185" s="272" t="s">
        <v>90</v>
      </c>
      <c r="AV185" s="14" t="s">
        <v>90</v>
      </c>
      <c r="AW185" s="14" t="s">
        <v>38</v>
      </c>
      <c r="AX185" s="14" t="s">
        <v>82</v>
      </c>
      <c r="AY185" s="272" t="s">
        <v>183</v>
      </c>
    </row>
    <row r="186" s="14" customFormat="1">
      <c r="A186" s="14"/>
      <c r="B186" s="262"/>
      <c r="C186" s="263"/>
      <c r="D186" s="245" t="s">
        <v>196</v>
      </c>
      <c r="E186" s="264" t="s">
        <v>1</v>
      </c>
      <c r="F186" s="265" t="s">
        <v>4557</v>
      </c>
      <c r="G186" s="263"/>
      <c r="H186" s="266">
        <v>-3.1499999999999999</v>
      </c>
      <c r="I186" s="267"/>
      <c r="J186" s="263"/>
      <c r="K186" s="263"/>
      <c r="L186" s="268"/>
      <c r="M186" s="269"/>
      <c r="N186" s="270"/>
      <c r="O186" s="270"/>
      <c r="P186" s="270"/>
      <c r="Q186" s="270"/>
      <c r="R186" s="270"/>
      <c r="S186" s="270"/>
      <c r="T186" s="27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72" t="s">
        <v>196</v>
      </c>
      <c r="AU186" s="272" t="s">
        <v>90</v>
      </c>
      <c r="AV186" s="14" t="s">
        <v>90</v>
      </c>
      <c r="AW186" s="14" t="s">
        <v>38</v>
      </c>
      <c r="AX186" s="14" t="s">
        <v>82</v>
      </c>
      <c r="AY186" s="272" t="s">
        <v>183</v>
      </c>
    </row>
    <row r="187" s="14" customFormat="1">
      <c r="A187" s="14"/>
      <c r="B187" s="262"/>
      <c r="C187" s="263"/>
      <c r="D187" s="245" t="s">
        <v>196</v>
      </c>
      <c r="E187" s="264" t="s">
        <v>1</v>
      </c>
      <c r="F187" s="265" t="s">
        <v>4558</v>
      </c>
      <c r="G187" s="263"/>
      <c r="H187" s="266">
        <v>-7.3499999999999996</v>
      </c>
      <c r="I187" s="267"/>
      <c r="J187" s="263"/>
      <c r="K187" s="263"/>
      <c r="L187" s="268"/>
      <c r="M187" s="269"/>
      <c r="N187" s="270"/>
      <c r="O187" s="270"/>
      <c r="P187" s="270"/>
      <c r="Q187" s="270"/>
      <c r="R187" s="270"/>
      <c r="S187" s="270"/>
      <c r="T187" s="27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72" t="s">
        <v>196</v>
      </c>
      <c r="AU187" s="272" t="s">
        <v>90</v>
      </c>
      <c r="AV187" s="14" t="s">
        <v>90</v>
      </c>
      <c r="AW187" s="14" t="s">
        <v>38</v>
      </c>
      <c r="AX187" s="14" t="s">
        <v>82</v>
      </c>
      <c r="AY187" s="272" t="s">
        <v>183</v>
      </c>
    </row>
    <row r="188" s="15" customFormat="1">
      <c r="A188" s="15"/>
      <c r="B188" s="284"/>
      <c r="C188" s="285"/>
      <c r="D188" s="245" t="s">
        <v>196</v>
      </c>
      <c r="E188" s="286" t="s">
        <v>1</v>
      </c>
      <c r="F188" s="287" t="s">
        <v>238</v>
      </c>
      <c r="G188" s="285"/>
      <c r="H188" s="288">
        <v>2.2250000000000001</v>
      </c>
      <c r="I188" s="289"/>
      <c r="J188" s="285"/>
      <c r="K188" s="285"/>
      <c r="L188" s="290"/>
      <c r="M188" s="291"/>
      <c r="N188" s="292"/>
      <c r="O188" s="292"/>
      <c r="P188" s="292"/>
      <c r="Q188" s="292"/>
      <c r="R188" s="292"/>
      <c r="S188" s="292"/>
      <c r="T188" s="29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94" t="s">
        <v>196</v>
      </c>
      <c r="AU188" s="294" t="s">
        <v>90</v>
      </c>
      <c r="AV188" s="15" t="s">
        <v>101</v>
      </c>
      <c r="AW188" s="15" t="s">
        <v>38</v>
      </c>
      <c r="AX188" s="15" t="s">
        <v>86</v>
      </c>
      <c r="AY188" s="294" t="s">
        <v>183</v>
      </c>
    </row>
    <row r="189" s="2" customFormat="1" ht="16.5" customHeight="1">
      <c r="A189" s="41"/>
      <c r="B189" s="42"/>
      <c r="C189" s="274" t="s">
        <v>113</v>
      </c>
      <c r="D189" s="274" t="s">
        <v>222</v>
      </c>
      <c r="E189" s="275" t="s">
        <v>4559</v>
      </c>
      <c r="F189" s="276" t="s">
        <v>478</v>
      </c>
      <c r="G189" s="277" t="s">
        <v>209</v>
      </c>
      <c r="H189" s="278">
        <v>4.4500000000000002</v>
      </c>
      <c r="I189" s="279"/>
      <c r="J189" s="280">
        <f>ROUND(I189*H189,2)</f>
        <v>0</v>
      </c>
      <c r="K189" s="276" t="s">
        <v>190</v>
      </c>
      <c r="L189" s="281"/>
      <c r="M189" s="282" t="s">
        <v>1</v>
      </c>
      <c r="N189" s="283" t="s">
        <v>47</v>
      </c>
      <c r="O189" s="94"/>
      <c r="P189" s="241">
        <f>O189*H189</f>
        <v>0</v>
      </c>
      <c r="Q189" s="241">
        <v>1</v>
      </c>
      <c r="R189" s="241">
        <f>Q189*H189</f>
        <v>4.4500000000000002</v>
      </c>
      <c r="S189" s="241">
        <v>0</v>
      </c>
      <c r="T189" s="242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43" t="s">
        <v>113</v>
      </c>
      <c r="AT189" s="243" t="s">
        <v>222</v>
      </c>
      <c r="AU189" s="243" t="s">
        <v>90</v>
      </c>
      <c r="AY189" s="19" t="s">
        <v>183</v>
      </c>
      <c r="BE189" s="244">
        <f>IF(N189="základní",J189,0)</f>
        <v>0</v>
      </c>
      <c r="BF189" s="244">
        <f>IF(N189="snížená",J189,0)</f>
        <v>0</v>
      </c>
      <c r="BG189" s="244">
        <f>IF(N189="zákl. přenesená",J189,0)</f>
        <v>0</v>
      </c>
      <c r="BH189" s="244">
        <f>IF(N189="sníž. přenesená",J189,0)</f>
        <v>0</v>
      </c>
      <c r="BI189" s="244">
        <f>IF(N189="nulová",J189,0)</f>
        <v>0</v>
      </c>
      <c r="BJ189" s="19" t="s">
        <v>86</v>
      </c>
      <c r="BK189" s="244">
        <f>ROUND(I189*H189,2)</f>
        <v>0</v>
      </c>
      <c r="BL189" s="19" t="s">
        <v>101</v>
      </c>
      <c r="BM189" s="243" t="s">
        <v>4560</v>
      </c>
    </row>
    <row r="190" s="2" customFormat="1">
      <c r="A190" s="41"/>
      <c r="B190" s="42"/>
      <c r="C190" s="43"/>
      <c r="D190" s="245" t="s">
        <v>192</v>
      </c>
      <c r="E190" s="43"/>
      <c r="F190" s="246" t="s">
        <v>478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192</v>
      </c>
      <c r="AU190" s="19" t="s">
        <v>90</v>
      </c>
    </row>
    <row r="191" s="13" customFormat="1">
      <c r="A191" s="13"/>
      <c r="B191" s="252"/>
      <c r="C191" s="253"/>
      <c r="D191" s="245" t="s">
        <v>196</v>
      </c>
      <c r="E191" s="254" t="s">
        <v>1</v>
      </c>
      <c r="F191" s="255" t="s">
        <v>4552</v>
      </c>
      <c r="G191" s="253"/>
      <c r="H191" s="254" t="s">
        <v>1</v>
      </c>
      <c r="I191" s="256"/>
      <c r="J191" s="253"/>
      <c r="K191" s="253"/>
      <c r="L191" s="257"/>
      <c r="M191" s="258"/>
      <c r="N191" s="259"/>
      <c r="O191" s="259"/>
      <c r="P191" s="259"/>
      <c r="Q191" s="259"/>
      <c r="R191" s="259"/>
      <c r="S191" s="259"/>
      <c r="T191" s="26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61" t="s">
        <v>196</v>
      </c>
      <c r="AU191" s="261" t="s">
        <v>90</v>
      </c>
      <c r="AV191" s="13" t="s">
        <v>86</v>
      </c>
      <c r="AW191" s="13" t="s">
        <v>38</v>
      </c>
      <c r="AX191" s="13" t="s">
        <v>82</v>
      </c>
      <c r="AY191" s="261" t="s">
        <v>183</v>
      </c>
    </row>
    <row r="192" s="14" customFormat="1">
      <c r="A192" s="14"/>
      <c r="B192" s="262"/>
      <c r="C192" s="263"/>
      <c r="D192" s="245" t="s">
        <v>196</v>
      </c>
      <c r="E192" s="264" t="s">
        <v>1</v>
      </c>
      <c r="F192" s="265" t="s">
        <v>4553</v>
      </c>
      <c r="G192" s="263"/>
      <c r="H192" s="266">
        <v>1.786</v>
      </c>
      <c r="I192" s="267"/>
      <c r="J192" s="263"/>
      <c r="K192" s="263"/>
      <c r="L192" s="268"/>
      <c r="M192" s="269"/>
      <c r="N192" s="270"/>
      <c r="O192" s="270"/>
      <c r="P192" s="270"/>
      <c r="Q192" s="270"/>
      <c r="R192" s="270"/>
      <c r="S192" s="270"/>
      <c r="T192" s="27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72" t="s">
        <v>196</v>
      </c>
      <c r="AU192" s="272" t="s">
        <v>90</v>
      </c>
      <c r="AV192" s="14" t="s">
        <v>90</v>
      </c>
      <c r="AW192" s="14" t="s">
        <v>38</v>
      </c>
      <c r="AX192" s="14" t="s">
        <v>82</v>
      </c>
      <c r="AY192" s="272" t="s">
        <v>183</v>
      </c>
    </row>
    <row r="193" s="13" customFormat="1">
      <c r="A193" s="13"/>
      <c r="B193" s="252"/>
      <c r="C193" s="253"/>
      <c r="D193" s="245" t="s">
        <v>196</v>
      </c>
      <c r="E193" s="254" t="s">
        <v>1</v>
      </c>
      <c r="F193" s="255" t="s">
        <v>4543</v>
      </c>
      <c r="G193" s="253"/>
      <c r="H193" s="254" t="s">
        <v>1</v>
      </c>
      <c r="I193" s="256"/>
      <c r="J193" s="253"/>
      <c r="K193" s="253"/>
      <c r="L193" s="257"/>
      <c r="M193" s="258"/>
      <c r="N193" s="259"/>
      <c r="O193" s="259"/>
      <c r="P193" s="259"/>
      <c r="Q193" s="259"/>
      <c r="R193" s="259"/>
      <c r="S193" s="259"/>
      <c r="T193" s="26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61" t="s">
        <v>196</v>
      </c>
      <c r="AU193" s="261" t="s">
        <v>90</v>
      </c>
      <c r="AV193" s="13" t="s">
        <v>86</v>
      </c>
      <c r="AW193" s="13" t="s">
        <v>38</v>
      </c>
      <c r="AX193" s="13" t="s">
        <v>82</v>
      </c>
      <c r="AY193" s="261" t="s">
        <v>183</v>
      </c>
    </row>
    <row r="194" s="14" customFormat="1">
      <c r="A194" s="14"/>
      <c r="B194" s="262"/>
      <c r="C194" s="263"/>
      <c r="D194" s="245" t="s">
        <v>196</v>
      </c>
      <c r="E194" s="264" t="s">
        <v>1</v>
      </c>
      <c r="F194" s="265" t="s">
        <v>4544</v>
      </c>
      <c r="G194" s="263"/>
      <c r="H194" s="266">
        <v>4.3179999999999996</v>
      </c>
      <c r="I194" s="267"/>
      <c r="J194" s="263"/>
      <c r="K194" s="263"/>
      <c r="L194" s="268"/>
      <c r="M194" s="269"/>
      <c r="N194" s="270"/>
      <c r="O194" s="270"/>
      <c r="P194" s="270"/>
      <c r="Q194" s="270"/>
      <c r="R194" s="270"/>
      <c r="S194" s="270"/>
      <c r="T194" s="27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72" t="s">
        <v>196</v>
      </c>
      <c r="AU194" s="272" t="s">
        <v>90</v>
      </c>
      <c r="AV194" s="14" t="s">
        <v>90</v>
      </c>
      <c r="AW194" s="14" t="s">
        <v>38</v>
      </c>
      <c r="AX194" s="14" t="s">
        <v>82</v>
      </c>
      <c r="AY194" s="272" t="s">
        <v>183</v>
      </c>
    </row>
    <row r="195" s="14" customFormat="1">
      <c r="A195" s="14"/>
      <c r="B195" s="262"/>
      <c r="C195" s="263"/>
      <c r="D195" s="245" t="s">
        <v>196</v>
      </c>
      <c r="E195" s="264" t="s">
        <v>1</v>
      </c>
      <c r="F195" s="265" t="s">
        <v>4554</v>
      </c>
      <c r="G195" s="263"/>
      <c r="H195" s="266">
        <v>-1.079</v>
      </c>
      <c r="I195" s="267"/>
      <c r="J195" s="263"/>
      <c r="K195" s="263"/>
      <c r="L195" s="268"/>
      <c r="M195" s="269"/>
      <c r="N195" s="270"/>
      <c r="O195" s="270"/>
      <c r="P195" s="270"/>
      <c r="Q195" s="270"/>
      <c r="R195" s="270"/>
      <c r="S195" s="270"/>
      <c r="T195" s="27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72" t="s">
        <v>196</v>
      </c>
      <c r="AU195" s="272" t="s">
        <v>90</v>
      </c>
      <c r="AV195" s="14" t="s">
        <v>90</v>
      </c>
      <c r="AW195" s="14" t="s">
        <v>38</v>
      </c>
      <c r="AX195" s="14" t="s">
        <v>82</v>
      </c>
      <c r="AY195" s="272" t="s">
        <v>183</v>
      </c>
    </row>
    <row r="196" s="13" customFormat="1">
      <c r="A196" s="13"/>
      <c r="B196" s="252"/>
      <c r="C196" s="253"/>
      <c r="D196" s="245" t="s">
        <v>196</v>
      </c>
      <c r="E196" s="254" t="s">
        <v>1</v>
      </c>
      <c r="F196" s="255" t="s">
        <v>4555</v>
      </c>
      <c r="G196" s="253"/>
      <c r="H196" s="254" t="s">
        <v>1</v>
      </c>
      <c r="I196" s="256"/>
      <c r="J196" s="253"/>
      <c r="K196" s="253"/>
      <c r="L196" s="257"/>
      <c r="M196" s="258"/>
      <c r="N196" s="259"/>
      <c r="O196" s="259"/>
      <c r="P196" s="259"/>
      <c r="Q196" s="259"/>
      <c r="R196" s="259"/>
      <c r="S196" s="259"/>
      <c r="T196" s="26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61" t="s">
        <v>196</v>
      </c>
      <c r="AU196" s="261" t="s">
        <v>90</v>
      </c>
      <c r="AV196" s="13" t="s">
        <v>86</v>
      </c>
      <c r="AW196" s="13" t="s">
        <v>38</v>
      </c>
      <c r="AX196" s="13" t="s">
        <v>82</v>
      </c>
      <c r="AY196" s="261" t="s">
        <v>183</v>
      </c>
    </row>
    <row r="197" s="14" customFormat="1">
      <c r="A197" s="14"/>
      <c r="B197" s="262"/>
      <c r="C197" s="263"/>
      <c r="D197" s="245" t="s">
        <v>196</v>
      </c>
      <c r="E197" s="264" t="s">
        <v>1</v>
      </c>
      <c r="F197" s="265" t="s">
        <v>4556</v>
      </c>
      <c r="G197" s="263"/>
      <c r="H197" s="266">
        <v>7.7000000000000002</v>
      </c>
      <c r="I197" s="267"/>
      <c r="J197" s="263"/>
      <c r="K197" s="263"/>
      <c r="L197" s="268"/>
      <c r="M197" s="269"/>
      <c r="N197" s="270"/>
      <c r="O197" s="270"/>
      <c r="P197" s="270"/>
      <c r="Q197" s="270"/>
      <c r="R197" s="270"/>
      <c r="S197" s="270"/>
      <c r="T197" s="27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72" t="s">
        <v>196</v>
      </c>
      <c r="AU197" s="272" t="s">
        <v>90</v>
      </c>
      <c r="AV197" s="14" t="s">
        <v>90</v>
      </c>
      <c r="AW197" s="14" t="s">
        <v>38</v>
      </c>
      <c r="AX197" s="14" t="s">
        <v>82</v>
      </c>
      <c r="AY197" s="272" t="s">
        <v>183</v>
      </c>
    </row>
    <row r="198" s="14" customFormat="1">
      <c r="A198" s="14"/>
      <c r="B198" s="262"/>
      <c r="C198" s="263"/>
      <c r="D198" s="245" t="s">
        <v>196</v>
      </c>
      <c r="E198" s="264" t="s">
        <v>1</v>
      </c>
      <c r="F198" s="265" t="s">
        <v>4557</v>
      </c>
      <c r="G198" s="263"/>
      <c r="H198" s="266">
        <v>-3.1499999999999999</v>
      </c>
      <c r="I198" s="267"/>
      <c r="J198" s="263"/>
      <c r="K198" s="263"/>
      <c r="L198" s="268"/>
      <c r="M198" s="269"/>
      <c r="N198" s="270"/>
      <c r="O198" s="270"/>
      <c r="P198" s="270"/>
      <c r="Q198" s="270"/>
      <c r="R198" s="270"/>
      <c r="S198" s="270"/>
      <c r="T198" s="27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72" t="s">
        <v>196</v>
      </c>
      <c r="AU198" s="272" t="s">
        <v>90</v>
      </c>
      <c r="AV198" s="14" t="s">
        <v>90</v>
      </c>
      <c r="AW198" s="14" t="s">
        <v>38</v>
      </c>
      <c r="AX198" s="14" t="s">
        <v>82</v>
      </c>
      <c r="AY198" s="272" t="s">
        <v>183</v>
      </c>
    </row>
    <row r="199" s="14" customFormat="1">
      <c r="A199" s="14"/>
      <c r="B199" s="262"/>
      <c r="C199" s="263"/>
      <c r="D199" s="245" t="s">
        <v>196</v>
      </c>
      <c r="E199" s="264" t="s">
        <v>1</v>
      </c>
      <c r="F199" s="265" t="s">
        <v>4558</v>
      </c>
      <c r="G199" s="263"/>
      <c r="H199" s="266">
        <v>-7.3499999999999996</v>
      </c>
      <c r="I199" s="267"/>
      <c r="J199" s="263"/>
      <c r="K199" s="263"/>
      <c r="L199" s="268"/>
      <c r="M199" s="269"/>
      <c r="N199" s="270"/>
      <c r="O199" s="270"/>
      <c r="P199" s="270"/>
      <c r="Q199" s="270"/>
      <c r="R199" s="270"/>
      <c r="S199" s="270"/>
      <c r="T199" s="27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72" t="s">
        <v>196</v>
      </c>
      <c r="AU199" s="272" t="s">
        <v>90</v>
      </c>
      <c r="AV199" s="14" t="s">
        <v>90</v>
      </c>
      <c r="AW199" s="14" t="s">
        <v>38</v>
      </c>
      <c r="AX199" s="14" t="s">
        <v>82</v>
      </c>
      <c r="AY199" s="272" t="s">
        <v>183</v>
      </c>
    </row>
    <row r="200" s="16" customFormat="1">
      <c r="A200" s="16"/>
      <c r="B200" s="303"/>
      <c r="C200" s="304"/>
      <c r="D200" s="245" t="s">
        <v>196</v>
      </c>
      <c r="E200" s="305" t="s">
        <v>1</v>
      </c>
      <c r="F200" s="306" t="s">
        <v>1300</v>
      </c>
      <c r="G200" s="304"/>
      <c r="H200" s="307">
        <v>2.2250000000000001</v>
      </c>
      <c r="I200" s="308"/>
      <c r="J200" s="304"/>
      <c r="K200" s="304"/>
      <c r="L200" s="309"/>
      <c r="M200" s="310"/>
      <c r="N200" s="311"/>
      <c r="O200" s="311"/>
      <c r="P200" s="311"/>
      <c r="Q200" s="311"/>
      <c r="R200" s="311"/>
      <c r="S200" s="311"/>
      <c r="T200" s="312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313" t="s">
        <v>196</v>
      </c>
      <c r="AU200" s="313" t="s">
        <v>90</v>
      </c>
      <c r="AV200" s="16" t="s">
        <v>98</v>
      </c>
      <c r="AW200" s="16" t="s">
        <v>38</v>
      </c>
      <c r="AX200" s="16" t="s">
        <v>82</v>
      </c>
      <c r="AY200" s="313" t="s">
        <v>183</v>
      </c>
    </row>
    <row r="201" s="14" customFormat="1">
      <c r="A201" s="14"/>
      <c r="B201" s="262"/>
      <c r="C201" s="263"/>
      <c r="D201" s="245" t="s">
        <v>196</v>
      </c>
      <c r="E201" s="264" t="s">
        <v>1</v>
      </c>
      <c r="F201" s="265" t="s">
        <v>4561</v>
      </c>
      <c r="G201" s="263"/>
      <c r="H201" s="266">
        <v>4.4500000000000002</v>
      </c>
      <c r="I201" s="267"/>
      <c r="J201" s="263"/>
      <c r="K201" s="263"/>
      <c r="L201" s="268"/>
      <c r="M201" s="269"/>
      <c r="N201" s="270"/>
      <c r="O201" s="270"/>
      <c r="P201" s="270"/>
      <c r="Q201" s="270"/>
      <c r="R201" s="270"/>
      <c r="S201" s="270"/>
      <c r="T201" s="27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72" t="s">
        <v>196</v>
      </c>
      <c r="AU201" s="272" t="s">
        <v>90</v>
      </c>
      <c r="AV201" s="14" t="s">
        <v>90</v>
      </c>
      <c r="AW201" s="14" t="s">
        <v>38</v>
      </c>
      <c r="AX201" s="14" t="s">
        <v>86</v>
      </c>
      <c r="AY201" s="272" t="s">
        <v>183</v>
      </c>
    </row>
    <row r="202" s="2" customFormat="1" ht="33" customHeight="1">
      <c r="A202" s="41"/>
      <c r="B202" s="42"/>
      <c r="C202" s="232" t="s">
        <v>116</v>
      </c>
      <c r="D202" s="232" t="s">
        <v>186</v>
      </c>
      <c r="E202" s="233" t="s">
        <v>1356</v>
      </c>
      <c r="F202" s="234" t="s">
        <v>1357</v>
      </c>
      <c r="G202" s="235" t="s">
        <v>284</v>
      </c>
      <c r="H202" s="236">
        <v>7.3499999999999996</v>
      </c>
      <c r="I202" s="237"/>
      <c r="J202" s="238">
        <f>ROUND(I202*H202,2)</f>
        <v>0</v>
      </c>
      <c r="K202" s="234" t="s">
        <v>190</v>
      </c>
      <c r="L202" s="47"/>
      <c r="M202" s="239" t="s">
        <v>1</v>
      </c>
      <c r="N202" s="240" t="s">
        <v>47</v>
      </c>
      <c r="O202" s="94"/>
      <c r="P202" s="241">
        <f>O202*H202</f>
        <v>0</v>
      </c>
      <c r="Q202" s="241">
        <v>0</v>
      </c>
      <c r="R202" s="241">
        <f>Q202*H202</f>
        <v>0</v>
      </c>
      <c r="S202" s="241">
        <v>0</v>
      </c>
      <c r="T202" s="242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43" t="s">
        <v>101</v>
      </c>
      <c r="AT202" s="243" t="s">
        <v>186</v>
      </c>
      <c r="AU202" s="243" t="s">
        <v>90</v>
      </c>
      <c r="AY202" s="19" t="s">
        <v>183</v>
      </c>
      <c r="BE202" s="244">
        <f>IF(N202="základní",J202,0)</f>
        <v>0</v>
      </c>
      <c r="BF202" s="244">
        <f>IF(N202="snížená",J202,0)</f>
        <v>0</v>
      </c>
      <c r="BG202" s="244">
        <f>IF(N202="zákl. přenesená",J202,0)</f>
        <v>0</v>
      </c>
      <c r="BH202" s="244">
        <f>IF(N202="sníž. přenesená",J202,0)</f>
        <v>0</v>
      </c>
      <c r="BI202" s="244">
        <f>IF(N202="nulová",J202,0)</f>
        <v>0</v>
      </c>
      <c r="BJ202" s="19" t="s">
        <v>86</v>
      </c>
      <c r="BK202" s="244">
        <f>ROUND(I202*H202,2)</f>
        <v>0</v>
      </c>
      <c r="BL202" s="19" t="s">
        <v>101</v>
      </c>
      <c r="BM202" s="243" t="s">
        <v>4562</v>
      </c>
    </row>
    <row r="203" s="2" customFormat="1">
      <c r="A203" s="41"/>
      <c r="B203" s="42"/>
      <c r="C203" s="43"/>
      <c r="D203" s="245" t="s">
        <v>192</v>
      </c>
      <c r="E203" s="43"/>
      <c r="F203" s="246" t="s">
        <v>1359</v>
      </c>
      <c r="G203" s="43"/>
      <c r="H203" s="43"/>
      <c r="I203" s="247"/>
      <c r="J203" s="43"/>
      <c r="K203" s="43"/>
      <c r="L203" s="47"/>
      <c r="M203" s="248"/>
      <c r="N203" s="249"/>
      <c r="O203" s="94"/>
      <c r="P203" s="94"/>
      <c r="Q203" s="94"/>
      <c r="R203" s="94"/>
      <c r="S203" s="94"/>
      <c r="T203" s="95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192</v>
      </c>
      <c r="AU203" s="19" t="s">
        <v>90</v>
      </c>
    </row>
    <row r="204" s="2" customFormat="1">
      <c r="A204" s="41"/>
      <c r="B204" s="42"/>
      <c r="C204" s="43"/>
      <c r="D204" s="250" t="s">
        <v>194</v>
      </c>
      <c r="E204" s="43"/>
      <c r="F204" s="251" t="s">
        <v>1360</v>
      </c>
      <c r="G204" s="43"/>
      <c r="H204" s="43"/>
      <c r="I204" s="247"/>
      <c r="J204" s="43"/>
      <c r="K204" s="43"/>
      <c r="L204" s="47"/>
      <c r="M204" s="248"/>
      <c r="N204" s="249"/>
      <c r="O204" s="94"/>
      <c r="P204" s="94"/>
      <c r="Q204" s="94"/>
      <c r="R204" s="94"/>
      <c r="S204" s="94"/>
      <c r="T204" s="95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194</v>
      </c>
      <c r="AU204" s="19" t="s">
        <v>90</v>
      </c>
    </row>
    <row r="205" s="2" customFormat="1">
      <c r="A205" s="41"/>
      <c r="B205" s="42"/>
      <c r="C205" s="43"/>
      <c r="D205" s="245" t="s">
        <v>213</v>
      </c>
      <c r="E205" s="43"/>
      <c r="F205" s="273" t="s">
        <v>1361</v>
      </c>
      <c r="G205" s="43"/>
      <c r="H205" s="43"/>
      <c r="I205" s="247"/>
      <c r="J205" s="43"/>
      <c r="K205" s="43"/>
      <c r="L205" s="47"/>
      <c r="M205" s="248"/>
      <c r="N205" s="249"/>
      <c r="O205" s="94"/>
      <c r="P205" s="94"/>
      <c r="Q205" s="94"/>
      <c r="R205" s="94"/>
      <c r="S205" s="94"/>
      <c r="T205" s="95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213</v>
      </c>
      <c r="AU205" s="19" t="s">
        <v>90</v>
      </c>
    </row>
    <row r="206" s="13" customFormat="1">
      <c r="A206" s="13"/>
      <c r="B206" s="252"/>
      <c r="C206" s="253"/>
      <c r="D206" s="245" t="s">
        <v>196</v>
      </c>
      <c r="E206" s="254" t="s">
        <v>1</v>
      </c>
      <c r="F206" s="255" t="s">
        <v>4555</v>
      </c>
      <c r="G206" s="253"/>
      <c r="H206" s="254" t="s">
        <v>1</v>
      </c>
      <c r="I206" s="256"/>
      <c r="J206" s="253"/>
      <c r="K206" s="253"/>
      <c r="L206" s="257"/>
      <c r="M206" s="258"/>
      <c r="N206" s="259"/>
      <c r="O206" s="259"/>
      <c r="P206" s="259"/>
      <c r="Q206" s="259"/>
      <c r="R206" s="259"/>
      <c r="S206" s="259"/>
      <c r="T206" s="26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61" t="s">
        <v>196</v>
      </c>
      <c r="AU206" s="261" t="s">
        <v>90</v>
      </c>
      <c r="AV206" s="13" t="s">
        <v>86</v>
      </c>
      <c r="AW206" s="13" t="s">
        <v>38</v>
      </c>
      <c r="AX206" s="13" t="s">
        <v>82</v>
      </c>
      <c r="AY206" s="261" t="s">
        <v>183</v>
      </c>
    </row>
    <row r="207" s="14" customFormat="1">
      <c r="A207" s="14"/>
      <c r="B207" s="262"/>
      <c r="C207" s="263"/>
      <c r="D207" s="245" t="s">
        <v>196</v>
      </c>
      <c r="E207" s="264" t="s">
        <v>1</v>
      </c>
      <c r="F207" s="265" t="s">
        <v>4563</v>
      </c>
      <c r="G207" s="263"/>
      <c r="H207" s="266">
        <v>7.3499999999999996</v>
      </c>
      <c r="I207" s="267"/>
      <c r="J207" s="263"/>
      <c r="K207" s="263"/>
      <c r="L207" s="268"/>
      <c r="M207" s="269"/>
      <c r="N207" s="270"/>
      <c r="O207" s="270"/>
      <c r="P207" s="270"/>
      <c r="Q207" s="270"/>
      <c r="R207" s="270"/>
      <c r="S207" s="270"/>
      <c r="T207" s="27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72" t="s">
        <v>196</v>
      </c>
      <c r="AU207" s="272" t="s">
        <v>90</v>
      </c>
      <c r="AV207" s="14" t="s">
        <v>90</v>
      </c>
      <c r="AW207" s="14" t="s">
        <v>38</v>
      </c>
      <c r="AX207" s="14" t="s">
        <v>86</v>
      </c>
      <c r="AY207" s="272" t="s">
        <v>183</v>
      </c>
    </row>
    <row r="208" s="2" customFormat="1" ht="16.5" customHeight="1">
      <c r="A208" s="41"/>
      <c r="B208" s="42"/>
      <c r="C208" s="274" t="s">
        <v>139</v>
      </c>
      <c r="D208" s="274" t="s">
        <v>222</v>
      </c>
      <c r="E208" s="275" t="s">
        <v>4564</v>
      </c>
      <c r="F208" s="276" t="s">
        <v>4565</v>
      </c>
      <c r="G208" s="277" t="s">
        <v>209</v>
      </c>
      <c r="H208" s="278">
        <v>13.965</v>
      </c>
      <c r="I208" s="279"/>
      <c r="J208" s="280">
        <f>ROUND(I208*H208,2)</f>
        <v>0</v>
      </c>
      <c r="K208" s="276" t="s">
        <v>190</v>
      </c>
      <c r="L208" s="281"/>
      <c r="M208" s="282" t="s">
        <v>1</v>
      </c>
      <c r="N208" s="283" t="s">
        <v>47</v>
      </c>
      <c r="O208" s="94"/>
      <c r="P208" s="241">
        <f>O208*H208</f>
        <v>0</v>
      </c>
      <c r="Q208" s="241">
        <v>1</v>
      </c>
      <c r="R208" s="241">
        <f>Q208*H208</f>
        <v>13.965</v>
      </c>
      <c r="S208" s="241">
        <v>0</v>
      </c>
      <c r="T208" s="242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43" t="s">
        <v>113</v>
      </c>
      <c r="AT208" s="243" t="s">
        <v>222</v>
      </c>
      <c r="AU208" s="243" t="s">
        <v>90</v>
      </c>
      <c r="AY208" s="19" t="s">
        <v>183</v>
      </c>
      <c r="BE208" s="244">
        <f>IF(N208="základní",J208,0)</f>
        <v>0</v>
      </c>
      <c r="BF208" s="244">
        <f>IF(N208="snížená",J208,0)</f>
        <v>0</v>
      </c>
      <c r="BG208" s="244">
        <f>IF(N208="zákl. přenesená",J208,0)</f>
        <v>0</v>
      </c>
      <c r="BH208" s="244">
        <f>IF(N208="sníž. přenesená",J208,0)</f>
        <v>0</v>
      </c>
      <c r="BI208" s="244">
        <f>IF(N208="nulová",J208,0)</f>
        <v>0</v>
      </c>
      <c r="BJ208" s="19" t="s">
        <v>86</v>
      </c>
      <c r="BK208" s="244">
        <f>ROUND(I208*H208,2)</f>
        <v>0</v>
      </c>
      <c r="BL208" s="19" t="s">
        <v>101</v>
      </c>
      <c r="BM208" s="243" t="s">
        <v>4566</v>
      </c>
    </row>
    <row r="209" s="2" customFormat="1">
      <c r="A209" s="41"/>
      <c r="B209" s="42"/>
      <c r="C209" s="43"/>
      <c r="D209" s="245" t="s">
        <v>192</v>
      </c>
      <c r="E209" s="43"/>
      <c r="F209" s="246" t="s">
        <v>4565</v>
      </c>
      <c r="G209" s="43"/>
      <c r="H209" s="43"/>
      <c r="I209" s="247"/>
      <c r="J209" s="43"/>
      <c r="K209" s="43"/>
      <c r="L209" s="47"/>
      <c r="M209" s="248"/>
      <c r="N209" s="249"/>
      <c r="O209" s="94"/>
      <c r="P209" s="94"/>
      <c r="Q209" s="94"/>
      <c r="R209" s="94"/>
      <c r="S209" s="94"/>
      <c r="T209" s="95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192</v>
      </c>
      <c r="AU209" s="19" t="s">
        <v>90</v>
      </c>
    </row>
    <row r="210" s="13" customFormat="1">
      <c r="A210" s="13"/>
      <c r="B210" s="252"/>
      <c r="C210" s="253"/>
      <c r="D210" s="245" t="s">
        <v>196</v>
      </c>
      <c r="E210" s="254" t="s">
        <v>1</v>
      </c>
      <c r="F210" s="255" t="s">
        <v>4555</v>
      </c>
      <c r="G210" s="253"/>
      <c r="H210" s="254" t="s">
        <v>1</v>
      </c>
      <c r="I210" s="256"/>
      <c r="J210" s="253"/>
      <c r="K210" s="253"/>
      <c r="L210" s="257"/>
      <c r="M210" s="258"/>
      <c r="N210" s="259"/>
      <c r="O210" s="259"/>
      <c r="P210" s="259"/>
      <c r="Q210" s="259"/>
      <c r="R210" s="259"/>
      <c r="S210" s="259"/>
      <c r="T210" s="26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61" t="s">
        <v>196</v>
      </c>
      <c r="AU210" s="261" t="s">
        <v>90</v>
      </c>
      <c r="AV210" s="13" t="s">
        <v>86</v>
      </c>
      <c r="AW210" s="13" t="s">
        <v>38</v>
      </c>
      <c r="AX210" s="13" t="s">
        <v>82</v>
      </c>
      <c r="AY210" s="261" t="s">
        <v>183</v>
      </c>
    </row>
    <row r="211" s="14" customFormat="1">
      <c r="A211" s="14"/>
      <c r="B211" s="262"/>
      <c r="C211" s="263"/>
      <c r="D211" s="245" t="s">
        <v>196</v>
      </c>
      <c r="E211" s="264" t="s">
        <v>1</v>
      </c>
      <c r="F211" s="265" t="s">
        <v>4567</v>
      </c>
      <c r="G211" s="263"/>
      <c r="H211" s="266">
        <v>13.965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72" t="s">
        <v>196</v>
      </c>
      <c r="AU211" s="272" t="s">
        <v>90</v>
      </c>
      <c r="AV211" s="14" t="s">
        <v>90</v>
      </c>
      <c r="AW211" s="14" t="s">
        <v>38</v>
      </c>
      <c r="AX211" s="14" t="s">
        <v>86</v>
      </c>
      <c r="AY211" s="272" t="s">
        <v>183</v>
      </c>
    </row>
    <row r="212" s="12" customFormat="1" ht="22.8" customHeight="1">
      <c r="A212" s="12"/>
      <c r="B212" s="216"/>
      <c r="C212" s="217"/>
      <c r="D212" s="218" t="s">
        <v>81</v>
      </c>
      <c r="E212" s="230" t="s">
        <v>199</v>
      </c>
      <c r="F212" s="230" t="s">
        <v>200</v>
      </c>
      <c r="G212" s="217"/>
      <c r="H212" s="217"/>
      <c r="I212" s="220"/>
      <c r="J212" s="231">
        <f>BK212</f>
        <v>0</v>
      </c>
      <c r="K212" s="217"/>
      <c r="L212" s="222"/>
      <c r="M212" s="223"/>
      <c r="N212" s="224"/>
      <c r="O212" s="224"/>
      <c r="P212" s="225">
        <f>SUM(P213:P251)</f>
        <v>0</v>
      </c>
      <c r="Q212" s="224"/>
      <c r="R212" s="225">
        <f>SUM(R213:R251)</f>
        <v>313.37682000000001</v>
      </c>
      <c r="S212" s="224"/>
      <c r="T212" s="226">
        <f>SUM(T213:T251)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7" t="s">
        <v>86</v>
      </c>
      <c r="AT212" s="228" t="s">
        <v>81</v>
      </c>
      <c r="AU212" s="228" t="s">
        <v>86</v>
      </c>
      <c r="AY212" s="227" t="s">
        <v>183</v>
      </c>
      <c r="BK212" s="229">
        <f>SUM(BK213:BK251)</f>
        <v>0</v>
      </c>
    </row>
    <row r="213" s="2" customFormat="1" ht="21.75" customHeight="1">
      <c r="A213" s="41"/>
      <c r="B213" s="42"/>
      <c r="C213" s="232" t="s">
        <v>261</v>
      </c>
      <c r="D213" s="232" t="s">
        <v>186</v>
      </c>
      <c r="E213" s="233" t="s">
        <v>662</v>
      </c>
      <c r="F213" s="234" t="s">
        <v>663</v>
      </c>
      <c r="G213" s="235" t="s">
        <v>189</v>
      </c>
      <c r="H213" s="236">
        <v>11</v>
      </c>
      <c r="I213" s="237"/>
      <c r="J213" s="238">
        <f>ROUND(I213*H213,2)</f>
        <v>0</v>
      </c>
      <c r="K213" s="234" t="s">
        <v>190</v>
      </c>
      <c r="L213" s="47"/>
      <c r="M213" s="239" t="s">
        <v>1</v>
      </c>
      <c r="N213" s="240" t="s">
        <v>47</v>
      </c>
      <c r="O213" s="94"/>
      <c r="P213" s="241">
        <f>O213*H213</f>
        <v>0</v>
      </c>
      <c r="Q213" s="241">
        <v>0.46000000000000002</v>
      </c>
      <c r="R213" s="241">
        <f>Q213*H213</f>
        <v>5.0600000000000005</v>
      </c>
      <c r="S213" s="241">
        <v>0</v>
      </c>
      <c r="T213" s="242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43" t="s">
        <v>101</v>
      </c>
      <c r="AT213" s="243" t="s">
        <v>186</v>
      </c>
      <c r="AU213" s="243" t="s">
        <v>90</v>
      </c>
      <c r="AY213" s="19" t="s">
        <v>183</v>
      </c>
      <c r="BE213" s="244">
        <f>IF(N213="základní",J213,0)</f>
        <v>0</v>
      </c>
      <c r="BF213" s="244">
        <f>IF(N213="snížená",J213,0)</f>
        <v>0</v>
      </c>
      <c r="BG213" s="244">
        <f>IF(N213="zákl. přenesená",J213,0)</f>
        <v>0</v>
      </c>
      <c r="BH213" s="244">
        <f>IF(N213="sníž. přenesená",J213,0)</f>
        <v>0</v>
      </c>
      <c r="BI213" s="244">
        <f>IF(N213="nulová",J213,0)</f>
        <v>0</v>
      </c>
      <c r="BJ213" s="19" t="s">
        <v>86</v>
      </c>
      <c r="BK213" s="244">
        <f>ROUND(I213*H213,2)</f>
        <v>0</v>
      </c>
      <c r="BL213" s="19" t="s">
        <v>101</v>
      </c>
      <c r="BM213" s="243" t="s">
        <v>4568</v>
      </c>
    </row>
    <row r="214" s="2" customFormat="1">
      <c r="A214" s="41"/>
      <c r="B214" s="42"/>
      <c r="C214" s="43"/>
      <c r="D214" s="245" t="s">
        <v>192</v>
      </c>
      <c r="E214" s="43"/>
      <c r="F214" s="246" t="s">
        <v>665</v>
      </c>
      <c r="G214" s="43"/>
      <c r="H214" s="43"/>
      <c r="I214" s="247"/>
      <c r="J214" s="43"/>
      <c r="K214" s="43"/>
      <c r="L214" s="47"/>
      <c r="M214" s="248"/>
      <c r="N214" s="249"/>
      <c r="O214" s="94"/>
      <c r="P214" s="94"/>
      <c r="Q214" s="94"/>
      <c r="R214" s="94"/>
      <c r="S214" s="94"/>
      <c r="T214" s="95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192</v>
      </c>
      <c r="AU214" s="19" t="s">
        <v>90</v>
      </c>
    </row>
    <row r="215" s="2" customFormat="1">
      <c r="A215" s="41"/>
      <c r="B215" s="42"/>
      <c r="C215" s="43"/>
      <c r="D215" s="250" t="s">
        <v>194</v>
      </c>
      <c r="E215" s="43"/>
      <c r="F215" s="251" t="s">
        <v>666</v>
      </c>
      <c r="G215" s="43"/>
      <c r="H215" s="43"/>
      <c r="I215" s="247"/>
      <c r="J215" s="43"/>
      <c r="K215" s="43"/>
      <c r="L215" s="47"/>
      <c r="M215" s="248"/>
      <c r="N215" s="249"/>
      <c r="O215" s="94"/>
      <c r="P215" s="94"/>
      <c r="Q215" s="94"/>
      <c r="R215" s="94"/>
      <c r="S215" s="94"/>
      <c r="T215" s="95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194</v>
      </c>
      <c r="AU215" s="19" t="s">
        <v>90</v>
      </c>
    </row>
    <row r="216" s="13" customFormat="1">
      <c r="A216" s="13"/>
      <c r="B216" s="252"/>
      <c r="C216" s="253"/>
      <c r="D216" s="245" t="s">
        <v>196</v>
      </c>
      <c r="E216" s="254" t="s">
        <v>1</v>
      </c>
      <c r="F216" s="255" t="s">
        <v>4569</v>
      </c>
      <c r="G216" s="253"/>
      <c r="H216" s="254" t="s">
        <v>1</v>
      </c>
      <c r="I216" s="256"/>
      <c r="J216" s="253"/>
      <c r="K216" s="253"/>
      <c r="L216" s="257"/>
      <c r="M216" s="258"/>
      <c r="N216" s="259"/>
      <c r="O216" s="259"/>
      <c r="P216" s="259"/>
      <c r="Q216" s="259"/>
      <c r="R216" s="259"/>
      <c r="S216" s="259"/>
      <c r="T216" s="26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61" t="s">
        <v>196</v>
      </c>
      <c r="AU216" s="261" t="s">
        <v>90</v>
      </c>
      <c r="AV216" s="13" t="s">
        <v>86</v>
      </c>
      <c r="AW216" s="13" t="s">
        <v>38</v>
      </c>
      <c r="AX216" s="13" t="s">
        <v>82</v>
      </c>
      <c r="AY216" s="261" t="s">
        <v>183</v>
      </c>
    </row>
    <row r="217" s="14" customFormat="1">
      <c r="A217" s="14"/>
      <c r="B217" s="262"/>
      <c r="C217" s="263"/>
      <c r="D217" s="245" t="s">
        <v>196</v>
      </c>
      <c r="E217" s="264" t="s">
        <v>1</v>
      </c>
      <c r="F217" s="265" t="s">
        <v>4570</v>
      </c>
      <c r="G217" s="263"/>
      <c r="H217" s="266">
        <v>11</v>
      </c>
      <c r="I217" s="267"/>
      <c r="J217" s="263"/>
      <c r="K217" s="263"/>
      <c r="L217" s="268"/>
      <c r="M217" s="269"/>
      <c r="N217" s="270"/>
      <c r="O217" s="270"/>
      <c r="P217" s="270"/>
      <c r="Q217" s="270"/>
      <c r="R217" s="270"/>
      <c r="S217" s="270"/>
      <c r="T217" s="27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72" t="s">
        <v>196</v>
      </c>
      <c r="AU217" s="272" t="s">
        <v>90</v>
      </c>
      <c r="AV217" s="14" t="s">
        <v>90</v>
      </c>
      <c r="AW217" s="14" t="s">
        <v>38</v>
      </c>
      <c r="AX217" s="14" t="s">
        <v>86</v>
      </c>
      <c r="AY217" s="272" t="s">
        <v>183</v>
      </c>
    </row>
    <row r="218" s="2" customFormat="1" ht="44.25" customHeight="1">
      <c r="A218" s="41"/>
      <c r="B218" s="42"/>
      <c r="C218" s="232" t="s">
        <v>8</v>
      </c>
      <c r="D218" s="232" t="s">
        <v>186</v>
      </c>
      <c r="E218" s="233" t="s">
        <v>4571</v>
      </c>
      <c r="F218" s="234" t="s">
        <v>4572</v>
      </c>
      <c r="G218" s="235" t="s">
        <v>231</v>
      </c>
      <c r="H218" s="236">
        <v>20</v>
      </c>
      <c r="I218" s="237"/>
      <c r="J218" s="238">
        <f>ROUND(I218*H218,2)</f>
        <v>0</v>
      </c>
      <c r="K218" s="234" t="s">
        <v>1</v>
      </c>
      <c r="L218" s="47"/>
      <c r="M218" s="239" t="s">
        <v>1</v>
      </c>
      <c r="N218" s="240" t="s">
        <v>47</v>
      </c>
      <c r="O218" s="94"/>
      <c r="P218" s="241">
        <f>O218*H218</f>
        <v>0</v>
      </c>
      <c r="Q218" s="241">
        <v>0.00282</v>
      </c>
      <c r="R218" s="241">
        <f>Q218*H218</f>
        <v>0.056399999999999999</v>
      </c>
      <c r="S218" s="241">
        <v>0</v>
      </c>
      <c r="T218" s="242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43" t="s">
        <v>101</v>
      </c>
      <c r="AT218" s="243" t="s">
        <v>186</v>
      </c>
      <c r="AU218" s="243" t="s">
        <v>90</v>
      </c>
      <c r="AY218" s="19" t="s">
        <v>183</v>
      </c>
      <c r="BE218" s="244">
        <f>IF(N218="základní",J218,0)</f>
        <v>0</v>
      </c>
      <c r="BF218" s="244">
        <f>IF(N218="snížená",J218,0)</f>
        <v>0</v>
      </c>
      <c r="BG218" s="244">
        <f>IF(N218="zákl. přenesená",J218,0)</f>
        <v>0</v>
      </c>
      <c r="BH218" s="244">
        <f>IF(N218="sníž. přenesená",J218,0)</f>
        <v>0</v>
      </c>
      <c r="BI218" s="244">
        <f>IF(N218="nulová",J218,0)</f>
        <v>0</v>
      </c>
      <c r="BJ218" s="19" t="s">
        <v>86</v>
      </c>
      <c r="BK218" s="244">
        <f>ROUND(I218*H218,2)</f>
        <v>0</v>
      </c>
      <c r="BL218" s="19" t="s">
        <v>101</v>
      </c>
      <c r="BM218" s="243" t="s">
        <v>4573</v>
      </c>
    </row>
    <row r="219" s="2" customFormat="1">
      <c r="A219" s="41"/>
      <c r="B219" s="42"/>
      <c r="C219" s="43"/>
      <c r="D219" s="245" t="s">
        <v>192</v>
      </c>
      <c r="E219" s="43"/>
      <c r="F219" s="246" t="s">
        <v>4572</v>
      </c>
      <c r="G219" s="43"/>
      <c r="H219" s="43"/>
      <c r="I219" s="247"/>
      <c r="J219" s="43"/>
      <c r="K219" s="43"/>
      <c r="L219" s="47"/>
      <c r="M219" s="248"/>
      <c r="N219" s="249"/>
      <c r="O219" s="94"/>
      <c r="P219" s="94"/>
      <c r="Q219" s="94"/>
      <c r="R219" s="94"/>
      <c r="S219" s="94"/>
      <c r="T219" s="95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192</v>
      </c>
      <c r="AU219" s="19" t="s">
        <v>90</v>
      </c>
    </row>
    <row r="220" s="13" customFormat="1">
      <c r="A220" s="13"/>
      <c r="B220" s="252"/>
      <c r="C220" s="253"/>
      <c r="D220" s="245" t="s">
        <v>196</v>
      </c>
      <c r="E220" s="254" t="s">
        <v>1</v>
      </c>
      <c r="F220" s="255" t="s">
        <v>4574</v>
      </c>
      <c r="G220" s="253"/>
      <c r="H220" s="254" t="s">
        <v>1</v>
      </c>
      <c r="I220" s="256"/>
      <c r="J220" s="253"/>
      <c r="K220" s="253"/>
      <c r="L220" s="257"/>
      <c r="M220" s="258"/>
      <c r="N220" s="259"/>
      <c r="O220" s="259"/>
      <c r="P220" s="259"/>
      <c r="Q220" s="259"/>
      <c r="R220" s="259"/>
      <c r="S220" s="259"/>
      <c r="T220" s="26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61" t="s">
        <v>196</v>
      </c>
      <c r="AU220" s="261" t="s">
        <v>90</v>
      </c>
      <c r="AV220" s="13" t="s">
        <v>86</v>
      </c>
      <c r="AW220" s="13" t="s">
        <v>38</v>
      </c>
      <c r="AX220" s="13" t="s">
        <v>82</v>
      </c>
      <c r="AY220" s="261" t="s">
        <v>183</v>
      </c>
    </row>
    <row r="221" s="14" customFormat="1">
      <c r="A221" s="14"/>
      <c r="B221" s="262"/>
      <c r="C221" s="263"/>
      <c r="D221" s="245" t="s">
        <v>196</v>
      </c>
      <c r="E221" s="264" t="s">
        <v>1</v>
      </c>
      <c r="F221" s="265" t="s">
        <v>252</v>
      </c>
      <c r="G221" s="263"/>
      <c r="H221" s="266">
        <v>20</v>
      </c>
      <c r="I221" s="267"/>
      <c r="J221" s="263"/>
      <c r="K221" s="263"/>
      <c r="L221" s="268"/>
      <c r="M221" s="269"/>
      <c r="N221" s="270"/>
      <c r="O221" s="270"/>
      <c r="P221" s="270"/>
      <c r="Q221" s="270"/>
      <c r="R221" s="270"/>
      <c r="S221" s="270"/>
      <c r="T221" s="27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72" t="s">
        <v>196</v>
      </c>
      <c r="AU221" s="272" t="s">
        <v>90</v>
      </c>
      <c r="AV221" s="14" t="s">
        <v>90</v>
      </c>
      <c r="AW221" s="14" t="s">
        <v>38</v>
      </c>
      <c r="AX221" s="14" t="s">
        <v>86</v>
      </c>
      <c r="AY221" s="272" t="s">
        <v>183</v>
      </c>
    </row>
    <row r="222" s="2" customFormat="1" ht="21.75" customHeight="1">
      <c r="A222" s="41"/>
      <c r="B222" s="42"/>
      <c r="C222" s="232" t="s">
        <v>269</v>
      </c>
      <c r="D222" s="232" t="s">
        <v>186</v>
      </c>
      <c r="E222" s="233" t="s">
        <v>4376</v>
      </c>
      <c r="F222" s="234" t="s">
        <v>4377</v>
      </c>
      <c r="G222" s="235" t="s">
        <v>189</v>
      </c>
      <c r="H222" s="236">
        <v>2152</v>
      </c>
      <c r="I222" s="237"/>
      <c r="J222" s="238">
        <f>ROUND(I222*H222,2)</f>
        <v>0</v>
      </c>
      <c r="K222" s="234" t="s">
        <v>190</v>
      </c>
      <c r="L222" s="47"/>
      <c r="M222" s="239" t="s">
        <v>1</v>
      </c>
      <c r="N222" s="240" t="s">
        <v>47</v>
      </c>
      <c r="O222" s="94"/>
      <c r="P222" s="241">
        <f>O222*H222</f>
        <v>0</v>
      </c>
      <c r="Q222" s="241">
        <v>0.00060999999999999997</v>
      </c>
      <c r="R222" s="241">
        <f>Q222*H222</f>
        <v>1.3127199999999999</v>
      </c>
      <c r="S222" s="241">
        <v>0</v>
      </c>
      <c r="T222" s="242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43" t="s">
        <v>101</v>
      </c>
      <c r="AT222" s="243" t="s">
        <v>186</v>
      </c>
      <c r="AU222" s="243" t="s">
        <v>90</v>
      </c>
      <c r="AY222" s="19" t="s">
        <v>183</v>
      </c>
      <c r="BE222" s="244">
        <f>IF(N222="základní",J222,0)</f>
        <v>0</v>
      </c>
      <c r="BF222" s="244">
        <f>IF(N222="snížená",J222,0)</f>
        <v>0</v>
      </c>
      <c r="BG222" s="244">
        <f>IF(N222="zákl. přenesená",J222,0)</f>
        <v>0</v>
      </c>
      <c r="BH222" s="244">
        <f>IF(N222="sníž. přenesená",J222,0)</f>
        <v>0</v>
      </c>
      <c r="BI222" s="244">
        <f>IF(N222="nulová",J222,0)</f>
        <v>0</v>
      </c>
      <c r="BJ222" s="19" t="s">
        <v>86</v>
      </c>
      <c r="BK222" s="244">
        <f>ROUND(I222*H222,2)</f>
        <v>0</v>
      </c>
      <c r="BL222" s="19" t="s">
        <v>101</v>
      </c>
      <c r="BM222" s="243" t="s">
        <v>4575</v>
      </c>
    </row>
    <row r="223" s="2" customFormat="1">
      <c r="A223" s="41"/>
      <c r="B223" s="42"/>
      <c r="C223" s="43"/>
      <c r="D223" s="245" t="s">
        <v>192</v>
      </c>
      <c r="E223" s="43"/>
      <c r="F223" s="246" t="s">
        <v>4379</v>
      </c>
      <c r="G223" s="43"/>
      <c r="H223" s="43"/>
      <c r="I223" s="247"/>
      <c r="J223" s="43"/>
      <c r="K223" s="43"/>
      <c r="L223" s="47"/>
      <c r="M223" s="248"/>
      <c r="N223" s="249"/>
      <c r="O223" s="94"/>
      <c r="P223" s="94"/>
      <c r="Q223" s="94"/>
      <c r="R223" s="94"/>
      <c r="S223" s="94"/>
      <c r="T223" s="95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192</v>
      </c>
      <c r="AU223" s="19" t="s">
        <v>90</v>
      </c>
    </row>
    <row r="224" s="2" customFormat="1">
      <c r="A224" s="41"/>
      <c r="B224" s="42"/>
      <c r="C224" s="43"/>
      <c r="D224" s="250" t="s">
        <v>194</v>
      </c>
      <c r="E224" s="43"/>
      <c r="F224" s="251" t="s">
        <v>4380</v>
      </c>
      <c r="G224" s="43"/>
      <c r="H224" s="43"/>
      <c r="I224" s="247"/>
      <c r="J224" s="43"/>
      <c r="K224" s="43"/>
      <c r="L224" s="47"/>
      <c r="M224" s="248"/>
      <c r="N224" s="249"/>
      <c r="O224" s="94"/>
      <c r="P224" s="94"/>
      <c r="Q224" s="94"/>
      <c r="R224" s="94"/>
      <c r="S224" s="94"/>
      <c r="T224" s="95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194</v>
      </c>
      <c r="AU224" s="19" t="s">
        <v>90</v>
      </c>
    </row>
    <row r="225" s="13" customFormat="1">
      <c r="A225" s="13"/>
      <c r="B225" s="252"/>
      <c r="C225" s="253"/>
      <c r="D225" s="245" t="s">
        <v>196</v>
      </c>
      <c r="E225" s="254" t="s">
        <v>1</v>
      </c>
      <c r="F225" s="255" t="s">
        <v>4576</v>
      </c>
      <c r="G225" s="253"/>
      <c r="H225" s="254" t="s">
        <v>1</v>
      </c>
      <c r="I225" s="256"/>
      <c r="J225" s="253"/>
      <c r="K225" s="253"/>
      <c r="L225" s="257"/>
      <c r="M225" s="258"/>
      <c r="N225" s="259"/>
      <c r="O225" s="259"/>
      <c r="P225" s="259"/>
      <c r="Q225" s="259"/>
      <c r="R225" s="259"/>
      <c r="S225" s="259"/>
      <c r="T225" s="26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61" t="s">
        <v>196</v>
      </c>
      <c r="AU225" s="261" t="s">
        <v>90</v>
      </c>
      <c r="AV225" s="13" t="s">
        <v>86</v>
      </c>
      <c r="AW225" s="13" t="s">
        <v>38</v>
      </c>
      <c r="AX225" s="13" t="s">
        <v>82</v>
      </c>
      <c r="AY225" s="261" t="s">
        <v>183</v>
      </c>
    </row>
    <row r="226" s="14" customFormat="1">
      <c r="A226" s="14"/>
      <c r="B226" s="262"/>
      <c r="C226" s="263"/>
      <c r="D226" s="245" t="s">
        <v>196</v>
      </c>
      <c r="E226" s="264" t="s">
        <v>1</v>
      </c>
      <c r="F226" s="265" t="s">
        <v>4577</v>
      </c>
      <c r="G226" s="263"/>
      <c r="H226" s="266">
        <v>2152</v>
      </c>
      <c r="I226" s="267"/>
      <c r="J226" s="263"/>
      <c r="K226" s="263"/>
      <c r="L226" s="268"/>
      <c r="M226" s="269"/>
      <c r="N226" s="270"/>
      <c r="O226" s="270"/>
      <c r="P226" s="270"/>
      <c r="Q226" s="270"/>
      <c r="R226" s="270"/>
      <c r="S226" s="270"/>
      <c r="T226" s="27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72" t="s">
        <v>196</v>
      </c>
      <c r="AU226" s="272" t="s">
        <v>90</v>
      </c>
      <c r="AV226" s="14" t="s">
        <v>90</v>
      </c>
      <c r="AW226" s="14" t="s">
        <v>38</v>
      </c>
      <c r="AX226" s="14" t="s">
        <v>86</v>
      </c>
      <c r="AY226" s="272" t="s">
        <v>183</v>
      </c>
    </row>
    <row r="227" s="2" customFormat="1" ht="33" customHeight="1">
      <c r="A227" s="41"/>
      <c r="B227" s="42"/>
      <c r="C227" s="232" t="s">
        <v>275</v>
      </c>
      <c r="D227" s="232" t="s">
        <v>186</v>
      </c>
      <c r="E227" s="233" t="s">
        <v>1602</v>
      </c>
      <c r="F227" s="234" t="s">
        <v>1603</v>
      </c>
      <c r="G227" s="235" t="s">
        <v>189</v>
      </c>
      <c r="H227" s="236">
        <v>11</v>
      </c>
      <c r="I227" s="237"/>
      <c r="J227" s="238">
        <f>ROUND(I227*H227,2)</f>
        <v>0</v>
      </c>
      <c r="K227" s="234" t="s">
        <v>190</v>
      </c>
      <c r="L227" s="47"/>
      <c r="M227" s="239" t="s">
        <v>1</v>
      </c>
      <c r="N227" s="240" t="s">
        <v>47</v>
      </c>
      <c r="O227" s="94"/>
      <c r="P227" s="241">
        <f>O227*H227</f>
        <v>0</v>
      </c>
      <c r="Q227" s="241">
        <v>0</v>
      </c>
      <c r="R227" s="241">
        <f>Q227*H227</f>
        <v>0</v>
      </c>
      <c r="S227" s="241">
        <v>0</v>
      </c>
      <c r="T227" s="242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43" t="s">
        <v>101</v>
      </c>
      <c r="AT227" s="243" t="s">
        <v>186</v>
      </c>
      <c r="AU227" s="243" t="s">
        <v>90</v>
      </c>
      <c r="AY227" s="19" t="s">
        <v>183</v>
      </c>
      <c r="BE227" s="244">
        <f>IF(N227="základní",J227,0)</f>
        <v>0</v>
      </c>
      <c r="BF227" s="244">
        <f>IF(N227="snížená",J227,0)</f>
        <v>0</v>
      </c>
      <c r="BG227" s="244">
        <f>IF(N227="zákl. přenesená",J227,0)</f>
        <v>0</v>
      </c>
      <c r="BH227" s="244">
        <f>IF(N227="sníž. přenesená",J227,0)</f>
        <v>0</v>
      </c>
      <c r="BI227" s="244">
        <f>IF(N227="nulová",J227,0)</f>
        <v>0</v>
      </c>
      <c r="BJ227" s="19" t="s">
        <v>86</v>
      </c>
      <c r="BK227" s="244">
        <f>ROUND(I227*H227,2)</f>
        <v>0</v>
      </c>
      <c r="BL227" s="19" t="s">
        <v>101</v>
      </c>
      <c r="BM227" s="243" t="s">
        <v>4578</v>
      </c>
    </row>
    <row r="228" s="2" customFormat="1">
      <c r="A228" s="41"/>
      <c r="B228" s="42"/>
      <c r="C228" s="43"/>
      <c r="D228" s="245" t="s">
        <v>192</v>
      </c>
      <c r="E228" s="43"/>
      <c r="F228" s="246" t="s">
        <v>1605</v>
      </c>
      <c r="G228" s="43"/>
      <c r="H228" s="43"/>
      <c r="I228" s="247"/>
      <c r="J228" s="43"/>
      <c r="K228" s="43"/>
      <c r="L228" s="47"/>
      <c r="M228" s="248"/>
      <c r="N228" s="249"/>
      <c r="O228" s="94"/>
      <c r="P228" s="94"/>
      <c r="Q228" s="94"/>
      <c r="R228" s="94"/>
      <c r="S228" s="94"/>
      <c r="T228" s="95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192</v>
      </c>
      <c r="AU228" s="19" t="s">
        <v>90</v>
      </c>
    </row>
    <row r="229" s="2" customFormat="1">
      <c r="A229" s="41"/>
      <c r="B229" s="42"/>
      <c r="C229" s="43"/>
      <c r="D229" s="250" t="s">
        <v>194</v>
      </c>
      <c r="E229" s="43"/>
      <c r="F229" s="251" t="s">
        <v>1606</v>
      </c>
      <c r="G229" s="43"/>
      <c r="H229" s="43"/>
      <c r="I229" s="247"/>
      <c r="J229" s="43"/>
      <c r="K229" s="43"/>
      <c r="L229" s="47"/>
      <c r="M229" s="248"/>
      <c r="N229" s="249"/>
      <c r="O229" s="94"/>
      <c r="P229" s="94"/>
      <c r="Q229" s="94"/>
      <c r="R229" s="94"/>
      <c r="S229" s="94"/>
      <c r="T229" s="95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194</v>
      </c>
      <c r="AU229" s="19" t="s">
        <v>90</v>
      </c>
    </row>
    <row r="230" s="13" customFormat="1">
      <c r="A230" s="13"/>
      <c r="B230" s="252"/>
      <c r="C230" s="253"/>
      <c r="D230" s="245" t="s">
        <v>196</v>
      </c>
      <c r="E230" s="254" t="s">
        <v>1</v>
      </c>
      <c r="F230" s="255" t="s">
        <v>4569</v>
      </c>
      <c r="G230" s="253"/>
      <c r="H230" s="254" t="s">
        <v>1</v>
      </c>
      <c r="I230" s="256"/>
      <c r="J230" s="253"/>
      <c r="K230" s="253"/>
      <c r="L230" s="257"/>
      <c r="M230" s="258"/>
      <c r="N230" s="259"/>
      <c r="O230" s="259"/>
      <c r="P230" s="259"/>
      <c r="Q230" s="259"/>
      <c r="R230" s="259"/>
      <c r="S230" s="259"/>
      <c r="T230" s="26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61" t="s">
        <v>196</v>
      </c>
      <c r="AU230" s="261" t="s">
        <v>90</v>
      </c>
      <c r="AV230" s="13" t="s">
        <v>86</v>
      </c>
      <c r="AW230" s="13" t="s">
        <v>38</v>
      </c>
      <c r="AX230" s="13" t="s">
        <v>82</v>
      </c>
      <c r="AY230" s="261" t="s">
        <v>183</v>
      </c>
    </row>
    <row r="231" s="14" customFormat="1">
      <c r="A231" s="14"/>
      <c r="B231" s="262"/>
      <c r="C231" s="263"/>
      <c r="D231" s="245" t="s">
        <v>196</v>
      </c>
      <c r="E231" s="264" t="s">
        <v>1</v>
      </c>
      <c r="F231" s="265" t="s">
        <v>4570</v>
      </c>
      <c r="G231" s="263"/>
      <c r="H231" s="266">
        <v>11</v>
      </c>
      <c r="I231" s="267"/>
      <c r="J231" s="263"/>
      <c r="K231" s="263"/>
      <c r="L231" s="268"/>
      <c r="M231" s="269"/>
      <c r="N231" s="270"/>
      <c r="O231" s="270"/>
      <c r="P231" s="270"/>
      <c r="Q231" s="270"/>
      <c r="R231" s="270"/>
      <c r="S231" s="270"/>
      <c r="T231" s="27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72" t="s">
        <v>196</v>
      </c>
      <c r="AU231" s="272" t="s">
        <v>90</v>
      </c>
      <c r="AV231" s="14" t="s">
        <v>90</v>
      </c>
      <c r="AW231" s="14" t="s">
        <v>38</v>
      </c>
      <c r="AX231" s="14" t="s">
        <v>86</v>
      </c>
      <c r="AY231" s="272" t="s">
        <v>183</v>
      </c>
    </row>
    <row r="232" s="2" customFormat="1" ht="33" customHeight="1">
      <c r="A232" s="41"/>
      <c r="B232" s="42"/>
      <c r="C232" s="232" t="s">
        <v>281</v>
      </c>
      <c r="D232" s="232" t="s">
        <v>186</v>
      </c>
      <c r="E232" s="233" t="s">
        <v>4382</v>
      </c>
      <c r="F232" s="234" t="s">
        <v>4383</v>
      </c>
      <c r="G232" s="235" t="s">
        <v>189</v>
      </c>
      <c r="H232" s="236">
        <v>1076</v>
      </c>
      <c r="I232" s="237"/>
      <c r="J232" s="238">
        <f>ROUND(I232*H232,2)</f>
        <v>0</v>
      </c>
      <c r="K232" s="234" t="s">
        <v>190</v>
      </c>
      <c r="L232" s="47"/>
      <c r="M232" s="239" t="s">
        <v>1</v>
      </c>
      <c r="N232" s="240" t="s">
        <v>47</v>
      </c>
      <c r="O232" s="94"/>
      <c r="P232" s="241">
        <f>O232*H232</f>
        <v>0</v>
      </c>
      <c r="Q232" s="241">
        <v>0.10373</v>
      </c>
      <c r="R232" s="241">
        <f>Q232*H232</f>
        <v>111.61348000000001</v>
      </c>
      <c r="S232" s="241">
        <v>0</v>
      </c>
      <c r="T232" s="242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43" t="s">
        <v>101</v>
      </c>
      <c r="AT232" s="243" t="s">
        <v>186</v>
      </c>
      <c r="AU232" s="243" t="s">
        <v>90</v>
      </c>
      <c r="AY232" s="19" t="s">
        <v>183</v>
      </c>
      <c r="BE232" s="244">
        <f>IF(N232="základní",J232,0)</f>
        <v>0</v>
      </c>
      <c r="BF232" s="244">
        <f>IF(N232="snížená",J232,0)</f>
        <v>0</v>
      </c>
      <c r="BG232" s="244">
        <f>IF(N232="zákl. přenesená",J232,0)</f>
        <v>0</v>
      </c>
      <c r="BH232" s="244">
        <f>IF(N232="sníž. přenesená",J232,0)</f>
        <v>0</v>
      </c>
      <c r="BI232" s="244">
        <f>IF(N232="nulová",J232,0)</f>
        <v>0</v>
      </c>
      <c r="BJ232" s="19" t="s">
        <v>86</v>
      </c>
      <c r="BK232" s="244">
        <f>ROUND(I232*H232,2)</f>
        <v>0</v>
      </c>
      <c r="BL232" s="19" t="s">
        <v>101</v>
      </c>
      <c r="BM232" s="243" t="s">
        <v>4579</v>
      </c>
    </row>
    <row r="233" s="2" customFormat="1">
      <c r="A233" s="41"/>
      <c r="B233" s="42"/>
      <c r="C233" s="43"/>
      <c r="D233" s="245" t="s">
        <v>192</v>
      </c>
      <c r="E233" s="43"/>
      <c r="F233" s="246" t="s">
        <v>4385</v>
      </c>
      <c r="G233" s="43"/>
      <c r="H233" s="43"/>
      <c r="I233" s="247"/>
      <c r="J233" s="43"/>
      <c r="K233" s="43"/>
      <c r="L233" s="47"/>
      <c r="M233" s="248"/>
      <c r="N233" s="249"/>
      <c r="O233" s="94"/>
      <c r="P233" s="94"/>
      <c r="Q233" s="94"/>
      <c r="R233" s="94"/>
      <c r="S233" s="94"/>
      <c r="T233" s="95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192</v>
      </c>
      <c r="AU233" s="19" t="s">
        <v>90</v>
      </c>
    </row>
    <row r="234" s="2" customFormat="1">
      <c r="A234" s="41"/>
      <c r="B234" s="42"/>
      <c r="C234" s="43"/>
      <c r="D234" s="250" t="s">
        <v>194</v>
      </c>
      <c r="E234" s="43"/>
      <c r="F234" s="251" t="s">
        <v>4386</v>
      </c>
      <c r="G234" s="43"/>
      <c r="H234" s="43"/>
      <c r="I234" s="247"/>
      <c r="J234" s="43"/>
      <c r="K234" s="43"/>
      <c r="L234" s="47"/>
      <c r="M234" s="248"/>
      <c r="N234" s="249"/>
      <c r="O234" s="94"/>
      <c r="P234" s="94"/>
      <c r="Q234" s="94"/>
      <c r="R234" s="94"/>
      <c r="S234" s="94"/>
      <c r="T234" s="95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194</v>
      </c>
      <c r="AU234" s="19" t="s">
        <v>90</v>
      </c>
    </row>
    <row r="235" s="13" customFormat="1">
      <c r="A235" s="13"/>
      <c r="B235" s="252"/>
      <c r="C235" s="253"/>
      <c r="D235" s="245" t="s">
        <v>196</v>
      </c>
      <c r="E235" s="254" t="s">
        <v>1</v>
      </c>
      <c r="F235" s="255" t="s">
        <v>4576</v>
      </c>
      <c r="G235" s="253"/>
      <c r="H235" s="254" t="s">
        <v>1</v>
      </c>
      <c r="I235" s="256"/>
      <c r="J235" s="253"/>
      <c r="K235" s="253"/>
      <c r="L235" s="257"/>
      <c r="M235" s="258"/>
      <c r="N235" s="259"/>
      <c r="O235" s="259"/>
      <c r="P235" s="259"/>
      <c r="Q235" s="259"/>
      <c r="R235" s="259"/>
      <c r="S235" s="259"/>
      <c r="T235" s="26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61" t="s">
        <v>196</v>
      </c>
      <c r="AU235" s="261" t="s">
        <v>90</v>
      </c>
      <c r="AV235" s="13" t="s">
        <v>86</v>
      </c>
      <c r="AW235" s="13" t="s">
        <v>38</v>
      </c>
      <c r="AX235" s="13" t="s">
        <v>82</v>
      </c>
      <c r="AY235" s="261" t="s">
        <v>183</v>
      </c>
    </row>
    <row r="236" s="14" customFormat="1">
      <c r="A236" s="14"/>
      <c r="B236" s="262"/>
      <c r="C236" s="263"/>
      <c r="D236" s="245" t="s">
        <v>196</v>
      </c>
      <c r="E236" s="264" t="s">
        <v>1</v>
      </c>
      <c r="F236" s="265" t="s">
        <v>4580</v>
      </c>
      <c r="G236" s="263"/>
      <c r="H236" s="266">
        <v>1076</v>
      </c>
      <c r="I236" s="267"/>
      <c r="J236" s="263"/>
      <c r="K236" s="263"/>
      <c r="L236" s="268"/>
      <c r="M236" s="269"/>
      <c r="N236" s="270"/>
      <c r="O236" s="270"/>
      <c r="P236" s="270"/>
      <c r="Q236" s="270"/>
      <c r="R236" s="270"/>
      <c r="S236" s="270"/>
      <c r="T236" s="27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72" t="s">
        <v>196</v>
      </c>
      <c r="AU236" s="272" t="s">
        <v>90</v>
      </c>
      <c r="AV236" s="14" t="s">
        <v>90</v>
      </c>
      <c r="AW236" s="14" t="s">
        <v>38</v>
      </c>
      <c r="AX236" s="14" t="s">
        <v>86</v>
      </c>
      <c r="AY236" s="272" t="s">
        <v>183</v>
      </c>
    </row>
    <row r="237" s="2" customFormat="1" ht="24.15" customHeight="1">
      <c r="A237" s="41"/>
      <c r="B237" s="42"/>
      <c r="C237" s="232" t="s">
        <v>291</v>
      </c>
      <c r="D237" s="232" t="s">
        <v>186</v>
      </c>
      <c r="E237" s="233" t="s">
        <v>4387</v>
      </c>
      <c r="F237" s="234" t="s">
        <v>4388</v>
      </c>
      <c r="G237" s="235" t="s">
        <v>189</v>
      </c>
      <c r="H237" s="236">
        <v>1076</v>
      </c>
      <c r="I237" s="237"/>
      <c r="J237" s="238">
        <f>ROUND(I237*H237,2)</f>
        <v>0</v>
      </c>
      <c r="K237" s="234" t="s">
        <v>190</v>
      </c>
      <c r="L237" s="47"/>
      <c r="M237" s="239" t="s">
        <v>1</v>
      </c>
      <c r="N237" s="240" t="s">
        <v>47</v>
      </c>
      <c r="O237" s="94"/>
      <c r="P237" s="241">
        <f>O237*H237</f>
        <v>0</v>
      </c>
      <c r="Q237" s="241">
        <v>0.18151999999999999</v>
      </c>
      <c r="R237" s="241">
        <f>Q237*H237</f>
        <v>195.31551999999999</v>
      </c>
      <c r="S237" s="241">
        <v>0</v>
      </c>
      <c r="T237" s="242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43" t="s">
        <v>101</v>
      </c>
      <c r="AT237" s="243" t="s">
        <v>186</v>
      </c>
      <c r="AU237" s="243" t="s">
        <v>90</v>
      </c>
      <c r="AY237" s="19" t="s">
        <v>183</v>
      </c>
      <c r="BE237" s="244">
        <f>IF(N237="základní",J237,0)</f>
        <v>0</v>
      </c>
      <c r="BF237" s="244">
        <f>IF(N237="snížená",J237,0)</f>
        <v>0</v>
      </c>
      <c r="BG237" s="244">
        <f>IF(N237="zákl. přenesená",J237,0)</f>
        <v>0</v>
      </c>
      <c r="BH237" s="244">
        <f>IF(N237="sníž. přenesená",J237,0)</f>
        <v>0</v>
      </c>
      <c r="BI237" s="244">
        <f>IF(N237="nulová",J237,0)</f>
        <v>0</v>
      </c>
      <c r="BJ237" s="19" t="s">
        <v>86</v>
      </c>
      <c r="BK237" s="244">
        <f>ROUND(I237*H237,2)</f>
        <v>0</v>
      </c>
      <c r="BL237" s="19" t="s">
        <v>101</v>
      </c>
      <c r="BM237" s="243" t="s">
        <v>4581</v>
      </c>
    </row>
    <row r="238" s="2" customFormat="1">
      <c r="A238" s="41"/>
      <c r="B238" s="42"/>
      <c r="C238" s="43"/>
      <c r="D238" s="245" t="s">
        <v>192</v>
      </c>
      <c r="E238" s="43"/>
      <c r="F238" s="246" t="s">
        <v>4390</v>
      </c>
      <c r="G238" s="43"/>
      <c r="H238" s="43"/>
      <c r="I238" s="247"/>
      <c r="J238" s="43"/>
      <c r="K238" s="43"/>
      <c r="L238" s="47"/>
      <c r="M238" s="248"/>
      <c r="N238" s="249"/>
      <c r="O238" s="94"/>
      <c r="P238" s="94"/>
      <c r="Q238" s="94"/>
      <c r="R238" s="94"/>
      <c r="S238" s="94"/>
      <c r="T238" s="95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192</v>
      </c>
      <c r="AU238" s="19" t="s">
        <v>90</v>
      </c>
    </row>
    <row r="239" s="2" customFormat="1">
      <c r="A239" s="41"/>
      <c r="B239" s="42"/>
      <c r="C239" s="43"/>
      <c r="D239" s="250" t="s">
        <v>194</v>
      </c>
      <c r="E239" s="43"/>
      <c r="F239" s="251" t="s">
        <v>4391</v>
      </c>
      <c r="G239" s="43"/>
      <c r="H239" s="43"/>
      <c r="I239" s="247"/>
      <c r="J239" s="43"/>
      <c r="K239" s="43"/>
      <c r="L239" s="47"/>
      <c r="M239" s="248"/>
      <c r="N239" s="249"/>
      <c r="O239" s="94"/>
      <c r="P239" s="94"/>
      <c r="Q239" s="94"/>
      <c r="R239" s="94"/>
      <c r="S239" s="94"/>
      <c r="T239" s="95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194</v>
      </c>
      <c r="AU239" s="19" t="s">
        <v>90</v>
      </c>
    </row>
    <row r="240" s="13" customFormat="1">
      <c r="A240" s="13"/>
      <c r="B240" s="252"/>
      <c r="C240" s="253"/>
      <c r="D240" s="245" t="s">
        <v>196</v>
      </c>
      <c r="E240" s="254" t="s">
        <v>1</v>
      </c>
      <c r="F240" s="255" t="s">
        <v>4582</v>
      </c>
      <c r="G240" s="253"/>
      <c r="H240" s="254" t="s">
        <v>1</v>
      </c>
      <c r="I240" s="256"/>
      <c r="J240" s="253"/>
      <c r="K240" s="253"/>
      <c r="L240" s="257"/>
      <c r="M240" s="258"/>
      <c r="N240" s="259"/>
      <c r="O240" s="259"/>
      <c r="P240" s="259"/>
      <c r="Q240" s="259"/>
      <c r="R240" s="259"/>
      <c r="S240" s="259"/>
      <c r="T240" s="26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61" t="s">
        <v>196</v>
      </c>
      <c r="AU240" s="261" t="s">
        <v>90</v>
      </c>
      <c r="AV240" s="13" t="s">
        <v>86</v>
      </c>
      <c r="AW240" s="13" t="s">
        <v>38</v>
      </c>
      <c r="AX240" s="13" t="s">
        <v>82</v>
      </c>
      <c r="AY240" s="261" t="s">
        <v>183</v>
      </c>
    </row>
    <row r="241" s="13" customFormat="1">
      <c r="A241" s="13"/>
      <c r="B241" s="252"/>
      <c r="C241" s="253"/>
      <c r="D241" s="245" t="s">
        <v>196</v>
      </c>
      <c r="E241" s="254" t="s">
        <v>1</v>
      </c>
      <c r="F241" s="255" t="s">
        <v>4576</v>
      </c>
      <c r="G241" s="253"/>
      <c r="H241" s="254" t="s">
        <v>1</v>
      </c>
      <c r="I241" s="256"/>
      <c r="J241" s="253"/>
      <c r="K241" s="253"/>
      <c r="L241" s="257"/>
      <c r="M241" s="258"/>
      <c r="N241" s="259"/>
      <c r="O241" s="259"/>
      <c r="P241" s="259"/>
      <c r="Q241" s="259"/>
      <c r="R241" s="259"/>
      <c r="S241" s="259"/>
      <c r="T241" s="26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61" t="s">
        <v>196</v>
      </c>
      <c r="AU241" s="261" t="s">
        <v>90</v>
      </c>
      <c r="AV241" s="13" t="s">
        <v>86</v>
      </c>
      <c r="AW241" s="13" t="s">
        <v>38</v>
      </c>
      <c r="AX241" s="13" t="s">
        <v>82</v>
      </c>
      <c r="AY241" s="261" t="s">
        <v>183</v>
      </c>
    </row>
    <row r="242" s="14" customFormat="1">
      <c r="A242" s="14"/>
      <c r="B242" s="262"/>
      <c r="C242" s="263"/>
      <c r="D242" s="245" t="s">
        <v>196</v>
      </c>
      <c r="E242" s="264" t="s">
        <v>1</v>
      </c>
      <c r="F242" s="265" t="s">
        <v>4580</v>
      </c>
      <c r="G242" s="263"/>
      <c r="H242" s="266">
        <v>1076</v>
      </c>
      <c r="I242" s="267"/>
      <c r="J242" s="263"/>
      <c r="K242" s="263"/>
      <c r="L242" s="268"/>
      <c r="M242" s="269"/>
      <c r="N242" s="270"/>
      <c r="O242" s="270"/>
      <c r="P242" s="270"/>
      <c r="Q242" s="270"/>
      <c r="R242" s="270"/>
      <c r="S242" s="270"/>
      <c r="T242" s="27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72" t="s">
        <v>196</v>
      </c>
      <c r="AU242" s="272" t="s">
        <v>90</v>
      </c>
      <c r="AV242" s="14" t="s">
        <v>90</v>
      </c>
      <c r="AW242" s="14" t="s">
        <v>38</v>
      </c>
      <c r="AX242" s="14" t="s">
        <v>86</v>
      </c>
      <c r="AY242" s="272" t="s">
        <v>183</v>
      </c>
    </row>
    <row r="243" s="2" customFormat="1" ht="24.15" customHeight="1">
      <c r="A243" s="41"/>
      <c r="B243" s="42"/>
      <c r="C243" s="232" t="s">
        <v>298</v>
      </c>
      <c r="D243" s="232" t="s">
        <v>186</v>
      </c>
      <c r="E243" s="233" t="s">
        <v>4583</v>
      </c>
      <c r="F243" s="234" t="s">
        <v>4584</v>
      </c>
      <c r="G243" s="235" t="s">
        <v>231</v>
      </c>
      <c r="H243" s="236">
        <v>34</v>
      </c>
      <c r="I243" s="237"/>
      <c r="J243" s="238">
        <f>ROUND(I243*H243,2)</f>
        <v>0</v>
      </c>
      <c r="K243" s="234" t="s">
        <v>190</v>
      </c>
      <c r="L243" s="47"/>
      <c r="M243" s="239" t="s">
        <v>1</v>
      </c>
      <c r="N243" s="240" t="s">
        <v>47</v>
      </c>
      <c r="O243" s="94"/>
      <c r="P243" s="241">
        <f>O243*H243</f>
        <v>0</v>
      </c>
      <c r="Q243" s="241">
        <v>0.00055000000000000003</v>
      </c>
      <c r="R243" s="241">
        <f>Q243*H243</f>
        <v>0.018700000000000001</v>
      </c>
      <c r="S243" s="241">
        <v>0</v>
      </c>
      <c r="T243" s="242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43" t="s">
        <v>101</v>
      </c>
      <c r="AT243" s="243" t="s">
        <v>186</v>
      </c>
      <c r="AU243" s="243" t="s">
        <v>90</v>
      </c>
      <c r="AY243" s="19" t="s">
        <v>183</v>
      </c>
      <c r="BE243" s="244">
        <f>IF(N243="základní",J243,0)</f>
        <v>0</v>
      </c>
      <c r="BF243" s="244">
        <f>IF(N243="snížená",J243,0)</f>
        <v>0</v>
      </c>
      <c r="BG243" s="244">
        <f>IF(N243="zákl. přenesená",J243,0)</f>
        <v>0</v>
      </c>
      <c r="BH243" s="244">
        <f>IF(N243="sníž. přenesená",J243,0)</f>
        <v>0</v>
      </c>
      <c r="BI243" s="244">
        <f>IF(N243="nulová",J243,0)</f>
        <v>0</v>
      </c>
      <c r="BJ243" s="19" t="s">
        <v>86</v>
      </c>
      <c r="BK243" s="244">
        <f>ROUND(I243*H243,2)</f>
        <v>0</v>
      </c>
      <c r="BL243" s="19" t="s">
        <v>101</v>
      </c>
      <c r="BM243" s="243" t="s">
        <v>4585</v>
      </c>
    </row>
    <row r="244" s="2" customFormat="1">
      <c r="A244" s="41"/>
      <c r="B244" s="42"/>
      <c r="C244" s="43"/>
      <c r="D244" s="245" t="s">
        <v>192</v>
      </c>
      <c r="E244" s="43"/>
      <c r="F244" s="246" t="s">
        <v>4586</v>
      </c>
      <c r="G244" s="43"/>
      <c r="H244" s="43"/>
      <c r="I244" s="247"/>
      <c r="J244" s="43"/>
      <c r="K244" s="43"/>
      <c r="L244" s="47"/>
      <c r="M244" s="248"/>
      <c r="N244" s="249"/>
      <c r="O244" s="94"/>
      <c r="P244" s="94"/>
      <c r="Q244" s="94"/>
      <c r="R244" s="94"/>
      <c r="S244" s="94"/>
      <c r="T244" s="95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192</v>
      </c>
      <c r="AU244" s="19" t="s">
        <v>90</v>
      </c>
    </row>
    <row r="245" s="2" customFormat="1">
      <c r="A245" s="41"/>
      <c r="B245" s="42"/>
      <c r="C245" s="43"/>
      <c r="D245" s="250" t="s">
        <v>194</v>
      </c>
      <c r="E245" s="43"/>
      <c r="F245" s="251" t="s">
        <v>4587</v>
      </c>
      <c r="G245" s="43"/>
      <c r="H245" s="43"/>
      <c r="I245" s="247"/>
      <c r="J245" s="43"/>
      <c r="K245" s="43"/>
      <c r="L245" s="47"/>
      <c r="M245" s="248"/>
      <c r="N245" s="249"/>
      <c r="O245" s="94"/>
      <c r="P245" s="94"/>
      <c r="Q245" s="94"/>
      <c r="R245" s="94"/>
      <c r="S245" s="94"/>
      <c r="T245" s="95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194</v>
      </c>
      <c r="AU245" s="19" t="s">
        <v>90</v>
      </c>
    </row>
    <row r="246" s="13" customFormat="1">
      <c r="A246" s="13"/>
      <c r="B246" s="252"/>
      <c r="C246" s="253"/>
      <c r="D246" s="245" t="s">
        <v>196</v>
      </c>
      <c r="E246" s="254" t="s">
        <v>1</v>
      </c>
      <c r="F246" s="255" t="s">
        <v>4588</v>
      </c>
      <c r="G246" s="253"/>
      <c r="H246" s="254" t="s">
        <v>1</v>
      </c>
      <c r="I246" s="256"/>
      <c r="J246" s="253"/>
      <c r="K246" s="253"/>
      <c r="L246" s="257"/>
      <c r="M246" s="258"/>
      <c r="N246" s="259"/>
      <c r="O246" s="259"/>
      <c r="P246" s="259"/>
      <c r="Q246" s="259"/>
      <c r="R246" s="259"/>
      <c r="S246" s="259"/>
      <c r="T246" s="26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61" t="s">
        <v>196</v>
      </c>
      <c r="AU246" s="261" t="s">
        <v>90</v>
      </c>
      <c r="AV246" s="13" t="s">
        <v>86</v>
      </c>
      <c r="AW246" s="13" t="s">
        <v>38</v>
      </c>
      <c r="AX246" s="13" t="s">
        <v>82</v>
      </c>
      <c r="AY246" s="261" t="s">
        <v>183</v>
      </c>
    </row>
    <row r="247" s="14" customFormat="1">
      <c r="A247" s="14"/>
      <c r="B247" s="262"/>
      <c r="C247" s="263"/>
      <c r="D247" s="245" t="s">
        <v>196</v>
      </c>
      <c r="E247" s="264" t="s">
        <v>1</v>
      </c>
      <c r="F247" s="265" t="s">
        <v>529</v>
      </c>
      <c r="G247" s="263"/>
      <c r="H247" s="266">
        <v>34</v>
      </c>
      <c r="I247" s="267"/>
      <c r="J247" s="263"/>
      <c r="K247" s="263"/>
      <c r="L247" s="268"/>
      <c r="M247" s="269"/>
      <c r="N247" s="270"/>
      <c r="O247" s="270"/>
      <c r="P247" s="270"/>
      <c r="Q247" s="270"/>
      <c r="R247" s="270"/>
      <c r="S247" s="270"/>
      <c r="T247" s="27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72" t="s">
        <v>196</v>
      </c>
      <c r="AU247" s="272" t="s">
        <v>90</v>
      </c>
      <c r="AV247" s="14" t="s">
        <v>90</v>
      </c>
      <c r="AW247" s="14" t="s">
        <v>38</v>
      </c>
      <c r="AX247" s="14" t="s">
        <v>86</v>
      </c>
      <c r="AY247" s="272" t="s">
        <v>183</v>
      </c>
    </row>
    <row r="248" s="2" customFormat="1" ht="33" customHeight="1">
      <c r="A248" s="41"/>
      <c r="B248" s="42"/>
      <c r="C248" s="232" t="s">
        <v>306</v>
      </c>
      <c r="D248" s="232" t="s">
        <v>186</v>
      </c>
      <c r="E248" s="233" t="s">
        <v>207</v>
      </c>
      <c r="F248" s="234" t="s">
        <v>208</v>
      </c>
      <c r="G248" s="235" t="s">
        <v>209</v>
      </c>
      <c r="H248" s="236">
        <v>313.37700000000001</v>
      </c>
      <c r="I248" s="237"/>
      <c r="J248" s="238">
        <f>ROUND(I248*H248,2)</f>
        <v>0</v>
      </c>
      <c r="K248" s="234" t="s">
        <v>190</v>
      </c>
      <c r="L248" s="47"/>
      <c r="M248" s="239" t="s">
        <v>1</v>
      </c>
      <c r="N248" s="240" t="s">
        <v>47</v>
      </c>
      <c r="O248" s="94"/>
      <c r="P248" s="241">
        <f>O248*H248</f>
        <v>0</v>
      </c>
      <c r="Q248" s="241">
        <v>0</v>
      </c>
      <c r="R248" s="241">
        <f>Q248*H248</f>
        <v>0</v>
      </c>
      <c r="S248" s="241">
        <v>0</v>
      </c>
      <c r="T248" s="242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43" t="s">
        <v>101</v>
      </c>
      <c r="AT248" s="243" t="s">
        <v>186</v>
      </c>
      <c r="AU248" s="243" t="s">
        <v>90</v>
      </c>
      <c r="AY248" s="19" t="s">
        <v>183</v>
      </c>
      <c r="BE248" s="244">
        <f>IF(N248="základní",J248,0)</f>
        <v>0</v>
      </c>
      <c r="BF248" s="244">
        <f>IF(N248="snížená",J248,0)</f>
        <v>0</v>
      </c>
      <c r="BG248" s="244">
        <f>IF(N248="zákl. přenesená",J248,0)</f>
        <v>0</v>
      </c>
      <c r="BH248" s="244">
        <f>IF(N248="sníž. přenesená",J248,0)</f>
        <v>0</v>
      </c>
      <c r="BI248" s="244">
        <f>IF(N248="nulová",J248,0)</f>
        <v>0</v>
      </c>
      <c r="BJ248" s="19" t="s">
        <v>86</v>
      </c>
      <c r="BK248" s="244">
        <f>ROUND(I248*H248,2)</f>
        <v>0</v>
      </c>
      <c r="BL248" s="19" t="s">
        <v>101</v>
      </c>
      <c r="BM248" s="243" t="s">
        <v>210</v>
      </c>
    </row>
    <row r="249" s="2" customFormat="1">
      <c r="A249" s="41"/>
      <c r="B249" s="42"/>
      <c r="C249" s="43"/>
      <c r="D249" s="245" t="s">
        <v>192</v>
      </c>
      <c r="E249" s="43"/>
      <c r="F249" s="246" t="s">
        <v>211</v>
      </c>
      <c r="G249" s="43"/>
      <c r="H249" s="43"/>
      <c r="I249" s="247"/>
      <c r="J249" s="43"/>
      <c r="K249" s="43"/>
      <c r="L249" s="47"/>
      <c r="M249" s="248"/>
      <c r="N249" s="249"/>
      <c r="O249" s="94"/>
      <c r="P249" s="94"/>
      <c r="Q249" s="94"/>
      <c r="R249" s="94"/>
      <c r="S249" s="94"/>
      <c r="T249" s="95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19" t="s">
        <v>192</v>
      </c>
      <c r="AU249" s="19" t="s">
        <v>90</v>
      </c>
    </row>
    <row r="250" s="2" customFormat="1">
      <c r="A250" s="41"/>
      <c r="B250" s="42"/>
      <c r="C250" s="43"/>
      <c r="D250" s="250" t="s">
        <v>194</v>
      </c>
      <c r="E250" s="43"/>
      <c r="F250" s="251" t="s">
        <v>212</v>
      </c>
      <c r="G250" s="43"/>
      <c r="H250" s="43"/>
      <c r="I250" s="247"/>
      <c r="J250" s="43"/>
      <c r="K250" s="43"/>
      <c r="L250" s="47"/>
      <c r="M250" s="248"/>
      <c r="N250" s="249"/>
      <c r="O250" s="94"/>
      <c r="P250" s="94"/>
      <c r="Q250" s="94"/>
      <c r="R250" s="94"/>
      <c r="S250" s="94"/>
      <c r="T250" s="95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19" t="s">
        <v>194</v>
      </c>
      <c r="AU250" s="19" t="s">
        <v>90</v>
      </c>
    </row>
    <row r="251" s="2" customFormat="1">
      <c r="A251" s="41"/>
      <c r="B251" s="42"/>
      <c r="C251" s="43"/>
      <c r="D251" s="245" t="s">
        <v>213</v>
      </c>
      <c r="E251" s="43"/>
      <c r="F251" s="273" t="s">
        <v>214</v>
      </c>
      <c r="G251" s="43"/>
      <c r="H251" s="43"/>
      <c r="I251" s="247"/>
      <c r="J251" s="43"/>
      <c r="K251" s="43"/>
      <c r="L251" s="47"/>
      <c r="M251" s="248"/>
      <c r="N251" s="249"/>
      <c r="O251" s="94"/>
      <c r="P251" s="94"/>
      <c r="Q251" s="94"/>
      <c r="R251" s="94"/>
      <c r="S251" s="94"/>
      <c r="T251" s="95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19" t="s">
        <v>213</v>
      </c>
      <c r="AU251" s="19" t="s">
        <v>90</v>
      </c>
    </row>
    <row r="252" s="12" customFormat="1" ht="22.8" customHeight="1">
      <c r="A252" s="12"/>
      <c r="B252" s="216"/>
      <c r="C252" s="217"/>
      <c r="D252" s="218" t="s">
        <v>81</v>
      </c>
      <c r="E252" s="230" t="s">
        <v>215</v>
      </c>
      <c r="F252" s="230" t="s">
        <v>216</v>
      </c>
      <c r="G252" s="217"/>
      <c r="H252" s="217"/>
      <c r="I252" s="220"/>
      <c r="J252" s="231">
        <f>BK252</f>
        <v>0</v>
      </c>
      <c r="K252" s="217"/>
      <c r="L252" s="222"/>
      <c r="M252" s="223"/>
      <c r="N252" s="224"/>
      <c r="O252" s="224"/>
      <c r="P252" s="225">
        <f>SUM(P253:P297)</f>
        <v>0</v>
      </c>
      <c r="Q252" s="224"/>
      <c r="R252" s="225">
        <f>SUM(R253:R297)</f>
        <v>26.877606459999996</v>
      </c>
      <c r="S252" s="224"/>
      <c r="T252" s="226">
        <f>SUM(T253:T297)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7" t="s">
        <v>86</v>
      </c>
      <c r="AT252" s="228" t="s">
        <v>81</v>
      </c>
      <c r="AU252" s="228" t="s">
        <v>86</v>
      </c>
      <c r="AY252" s="227" t="s">
        <v>183</v>
      </c>
      <c r="BK252" s="229">
        <f>SUM(BK253:BK297)</f>
        <v>0</v>
      </c>
    </row>
    <row r="253" s="2" customFormat="1" ht="24.15" customHeight="1">
      <c r="A253" s="41"/>
      <c r="B253" s="42"/>
      <c r="C253" s="232" t="s">
        <v>314</v>
      </c>
      <c r="D253" s="232" t="s">
        <v>186</v>
      </c>
      <c r="E253" s="233" t="s">
        <v>229</v>
      </c>
      <c r="F253" s="234" t="s">
        <v>230</v>
      </c>
      <c r="G253" s="235" t="s">
        <v>231</v>
      </c>
      <c r="H253" s="236">
        <v>178.59999999999999</v>
      </c>
      <c r="I253" s="237"/>
      <c r="J253" s="238">
        <f>ROUND(I253*H253,2)</f>
        <v>0</v>
      </c>
      <c r="K253" s="234" t="s">
        <v>190</v>
      </c>
      <c r="L253" s="47"/>
      <c r="M253" s="239" t="s">
        <v>1</v>
      </c>
      <c r="N253" s="240" t="s">
        <v>47</v>
      </c>
      <c r="O253" s="94"/>
      <c r="P253" s="241">
        <f>O253*H253</f>
        <v>0</v>
      </c>
      <c r="Q253" s="241">
        <v>0.089779999999999999</v>
      </c>
      <c r="R253" s="241">
        <f>Q253*H253</f>
        <v>16.034707999999998</v>
      </c>
      <c r="S253" s="241">
        <v>0</v>
      </c>
      <c r="T253" s="242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43" t="s">
        <v>101</v>
      </c>
      <c r="AT253" s="243" t="s">
        <v>186</v>
      </c>
      <c r="AU253" s="243" t="s">
        <v>90</v>
      </c>
      <c r="AY253" s="19" t="s">
        <v>183</v>
      </c>
      <c r="BE253" s="244">
        <f>IF(N253="základní",J253,0)</f>
        <v>0</v>
      </c>
      <c r="BF253" s="244">
        <f>IF(N253="snížená",J253,0)</f>
        <v>0</v>
      </c>
      <c r="BG253" s="244">
        <f>IF(N253="zákl. přenesená",J253,0)</f>
        <v>0</v>
      </c>
      <c r="BH253" s="244">
        <f>IF(N253="sníž. přenesená",J253,0)</f>
        <v>0</v>
      </c>
      <c r="BI253" s="244">
        <f>IF(N253="nulová",J253,0)</f>
        <v>0</v>
      </c>
      <c r="BJ253" s="19" t="s">
        <v>86</v>
      </c>
      <c r="BK253" s="244">
        <f>ROUND(I253*H253,2)</f>
        <v>0</v>
      </c>
      <c r="BL253" s="19" t="s">
        <v>101</v>
      </c>
      <c r="BM253" s="243" t="s">
        <v>4589</v>
      </c>
    </row>
    <row r="254" s="2" customFormat="1">
      <c r="A254" s="41"/>
      <c r="B254" s="42"/>
      <c r="C254" s="43"/>
      <c r="D254" s="245" t="s">
        <v>192</v>
      </c>
      <c r="E254" s="43"/>
      <c r="F254" s="246" t="s">
        <v>233</v>
      </c>
      <c r="G254" s="43"/>
      <c r="H254" s="43"/>
      <c r="I254" s="247"/>
      <c r="J254" s="43"/>
      <c r="K254" s="43"/>
      <c r="L254" s="47"/>
      <c r="M254" s="248"/>
      <c r="N254" s="249"/>
      <c r="O254" s="94"/>
      <c r="P254" s="94"/>
      <c r="Q254" s="94"/>
      <c r="R254" s="94"/>
      <c r="S254" s="94"/>
      <c r="T254" s="95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192</v>
      </c>
      <c r="AU254" s="19" t="s">
        <v>90</v>
      </c>
    </row>
    <row r="255" s="2" customFormat="1">
      <c r="A255" s="41"/>
      <c r="B255" s="42"/>
      <c r="C255" s="43"/>
      <c r="D255" s="250" t="s">
        <v>194</v>
      </c>
      <c r="E255" s="43"/>
      <c r="F255" s="251" t="s">
        <v>234</v>
      </c>
      <c r="G255" s="43"/>
      <c r="H255" s="43"/>
      <c r="I255" s="247"/>
      <c r="J255" s="43"/>
      <c r="K255" s="43"/>
      <c r="L255" s="47"/>
      <c r="M255" s="248"/>
      <c r="N255" s="249"/>
      <c r="O255" s="94"/>
      <c r="P255" s="94"/>
      <c r="Q255" s="94"/>
      <c r="R255" s="94"/>
      <c r="S255" s="94"/>
      <c r="T255" s="95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19" t="s">
        <v>194</v>
      </c>
      <c r="AU255" s="19" t="s">
        <v>90</v>
      </c>
    </row>
    <row r="256" s="2" customFormat="1">
      <c r="A256" s="41"/>
      <c r="B256" s="42"/>
      <c r="C256" s="43"/>
      <c r="D256" s="245" t="s">
        <v>213</v>
      </c>
      <c r="E256" s="43"/>
      <c r="F256" s="273" t="s">
        <v>4590</v>
      </c>
      <c r="G256" s="43"/>
      <c r="H256" s="43"/>
      <c r="I256" s="247"/>
      <c r="J256" s="43"/>
      <c r="K256" s="43"/>
      <c r="L256" s="47"/>
      <c r="M256" s="248"/>
      <c r="N256" s="249"/>
      <c r="O256" s="94"/>
      <c r="P256" s="94"/>
      <c r="Q256" s="94"/>
      <c r="R256" s="94"/>
      <c r="S256" s="94"/>
      <c r="T256" s="95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213</v>
      </c>
      <c r="AU256" s="19" t="s">
        <v>90</v>
      </c>
    </row>
    <row r="257" s="13" customFormat="1">
      <c r="A257" s="13"/>
      <c r="B257" s="252"/>
      <c r="C257" s="253"/>
      <c r="D257" s="245" t="s">
        <v>196</v>
      </c>
      <c r="E257" s="254" t="s">
        <v>1</v>
      </c>
      <c r="F257" s="255" t="s">
        <v>4591</v>
      </c>
      <c r="G257" s="253"/>
      <c r="H257" s="254" t="s">
        <v>1</v>
      </c>
      <c r="I257" s="256"/>
      <c r="J257" s="253"/>
      <c r="K257" s="253"/>
      <c r="L257" s="257"/>
      <c r="M257" s="258"/>
      <c r="N257" s="259"/>
      <c r="O257" s="259"/>
      <c r="P257" s="259"/>
      <c r="Q257" s="259"/>
      <c r="R257" s="259"/>
      <c r="S257" s="259"/>
      <c r="T257" s="26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61" t="s">
        <v>196</v>
      </c>
      <c r="AU257" s="261" t="s">
        <v>90</v>
      </c>
      <c r="AV257" s="13" t="s">
        <v>86</v>
      </c>
      <c r="AW257" s="13" t="s">
        <v>38</v>
      </c>
      <c r="AX257" s="13" t="s">
        <v>82</v>
      </c>
      <c r="AY257" s="261" t="s">
        <v>183</v>
      </c>
    </row>
    <row r="258" s="14" customFormat="1">
      <c r="A258" s="14"/>
      <c r="B258" s="262"/>
      <c r="C258" s="263"/>
      <c r="D258" s="245" t="s">
        <v>196</v>
      </c>
      <c r="E258" s="264" t="s">
        <v>1</v>
      </c>
      <c r="F258" s="265" t="s">
        <v>4592</v>
      </c>
      <c r="G258" s="263"/>
      <c r="H258" s="266">
        <v>53.600000000000001</v>
      </c>
      <c r="I258" s="267"/>
      <c r="J258" s="263"/>
      <c r="K258" s="263"/>
      <c r="L258" s="268"/>
      <c r="M258" s="269"/>
      <c r="N258" s="270"/>
      <c r="O258" s="270"/>
      <c r="P258" s="270"/>
      <c r="Q258" s="270"/>
      <c r="R258" s="270"/>
      <c r="S258" s="270"/>
      <c r="T258" s="27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72" t="s">
        <v>196</v>
      </c>
      <c r="AU258" s="272" t="s">
        <v>90</v>
      </c>
      <c r="AV258" s="14" t="s">
        <v>90</v>
      </c>
      <c r="AW258" s="14" t="s">
        <v>38</v>
      </c>
      <c r="AX258" s="14" t="s">
        <v>82</v>
      </c>
      <c r="AY258" s="272" t="s">
        <v>183</v>
      </c>
    </row>
    <row r="259" s="13" customFormat="1">
      <c r="A259" s="13"/>
      <c r="B259" s="252"/>
      <c r="C259" s="253"/>
      <c r="D259" s="245" t="s">
        <v>196</v>
      </c>
      <c r="E259" s="254" t="s">
        <v>1</v>
      </c>
      <c r="F259" s="255" t="s">
        <v>4593</v>
      </c>
      <c r="G259" s="253"/>
      <c r="H259" s="254" t="s">
        <v>1</v>
      </c>
      <c r="I259" s="256"/>
      <c r="J259" s="253"/>
      <c r="K259" s="253"/>
      <c r="L259" s="257"/>
      <c r="M259" s="258"/>
      <c r="N259" s="259"/>
      <c r="O259" s="259"/>
      <c r="P259" s="259"/>
      <c r="Q259" s="259"/>
      <c r="R259" s="259"/>
      <c r="S259" s="259"/>
      <c r="T259" s="26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61" t="s">
        <v>196</v>
      </c>
      <c r="AU259" s="261" t="s">
        <v>90</v>
      </c>
      <c r="AV259" s="13" t="s">
        <v>86</v>
      </c>
      <c r="AW259" s="13" t="s">
        <v>38</v>
      </c>
      <c r="AX259" s="13" t="s">
        <v>82</v>
      </c>
      <c r="AY259" s="261" t="s">
        <v>183</v>
      </c>
    </row>
    <row r="260" s="14" customFormat="1">
      <c r="A260" s="14"/>
      <c r="B260" s="262"/>
      <c r="C260" s="263"/>
      <c r="D260" s="245" t="s">
        <v>196</v>
      </c>
      <c r="E260" s="264" t="s">
        <v>1</v>
      </c>
      <c r="F260" s="265" t="s">
        <v>820</v>
      </c>
      <c r="G260" s="263"/>
      <c r="H260" s="266">
        <v>93</v>
      </c>
      <c r="I260" s="267"/>
      <c r="J260" s="263"/>
      <c r="K260" s="263"/>
      <c r="L260" s="268"/>
      <c r="M260" s="269"/>
      <c r="N260" s="270"/>
      <c r="O260" s="270"/>
      <c r="P260" s="270"/>
      <c r="Q260" s="270"/>
      <c r="R260" s="270"/>
      <c r="S260" s="270"/>
      <c r="T260" s="27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72" t="s">
        <v>196</v>
      </c>
      <c r="AU260" s="272" t="s">
        <v>90</v>
      </c>
      <c r="AV260" s="14" t="s">
        <v>90</v>
      </c>
      <c r="AW260" s="14" t="s">
        <v>38</v>
      </c>
      <c r="AX260" s="14" t="s">
        <v>82</v>
      </c>
      <c r="AY260" s="272" t="s">
        <v>183</v>
      </c>
    </row>
    <row r="261" s="13" customFormat="1">
      <c r="A261" s="13"/>
      <c r="B261" s="252"/>
      <c r="C261" s="253"/>
      <c r="D261" s="245" t="s">
        <v>196</v>
      </c>
      <c r="E261" s="254" t="s">
        <v>1</v>
      </c>
      <c r="F261" s="255" t="s">
        <v>4594</v>
      </c>
      <c r="G261" s="253"/>
      <c r="H261" s="254" t="s">
        <v>1</v>
      </c>
      <c r="I261" s="256"/>
      <c r="J261" s="253"/>
      <c r="K261" s="253"/>
      <c r="L261" s="257"/>
      <c r="M261" s="258"/>
      <c r="N261" s="259"/>
      <c r="O261" s="259"/>
      <c r="P261" s="259"/>
      <c r="Q261" s="259"/>
      <c r="R261" s="259"/>
      <c r="S261" s="259"/>
      <c r="T261" s="26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61" t="s">
        <v>196</v>
      </c>
      <c r="AU261" s="261" t="s">
        <v>90</v>
      </c>
      <c r="AV261" s="13" t="s">
        <v>86</v>
      </c>
      <c r="AW261" s="13" t="s">
        <v>38</v>
      </c>
      <c r="AX261" s="13" t="s">
        <v>82</v>
      </c>
      <c r="AY261" s="261" t="s">
        <v>183</v>
      </c>
    </row>
    <row r="262" s="14" customFormat="1">
      <c r="A262" s="14"/>
      <c r="B262" s="262"/>
      <c r="C262" s="263"/>
      <c r="D262" s="245" t="s">
        <v>196</v>
      </c>
      <c r="E262" s="264" t="s">
        <v>1</v>
      </c>
      <c r="F262" s="265" t="s">
        <v>335</v>
      </c>
      <c r="G262" s="263"/>
      <c r="H262" s="266">
        <v>22</v>
      </c>
      <c r="I262" s="267"/>
      <c r="J262" s="263"/>
      <c r="K262" s="263"/>
      <c r="L262" s="268"/>
      <c r="M262" s="269"/>
      <c r="N262" s="270"/>
      <c r="O262" s="270"/>
      <c r="P262" s="270"/>
      <c r="Q262" s="270"/>
      <c r="R262" s="270"/>
      <c r="S262" s="270"/>
      <c r="T262" s="27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72" t="s">
        <v>196</v>
      </c>
      <c r="AU262" s="272" t="s">
        <v>90</v>
      </c>
      <c r="AV262" s="14" t="s">
        <v>90</v>
      </c>
      <c r="AW262" s="14" t="s">
        <v>38</v>
      </c>
      <c r="AX262" s="14" t="s">
        <v>82</v>
      </c>
      <c r="AY262" s="272" t="s">
        <v>183</v>
      </c>
    </row>
    <row r="263" s="13" customFormat="1">
      <c r="A263" s="13"/>
      <c r="B263" s="252"/>
      <c r="C263" s="253"/>
      <c r="D263" s="245" t="s">
        <v>196</v>
      </c>
      <c r="E263" s="254" t="s">
        <v>1</v>
      </c>
      <c r="F263" s="255" t="s">
        <v>4595</v>
      </c>
      <c r="G263" s="253"/>
      <c r="H263" s="254" t="s">
        <v>1</v>
      </c>
      <c r="I263" s="256"/>
      <c r="J263" s="253"/>
      <c r="K263" s="253"/>
      <c r="L263" s="257"/>
      <c r="M263" s="258"/>
      <c r="N263" s="259"/>
      <c r="O263" s="259"/>
      <c r="P263" s="259"/>
      <c r="Q263" s="259"/>
      <c r="R263" s="259"/>
      <c r="S263" s="259"/>
      <c r="T263" s="26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61" t="s">
        <v>196</v>
      </c>
      <c r="AU263" s="261" t="s">
        <v>90</v>
      </c>
      <c r="AV263" s="13" t="s">
        <v>86</v>
      </c>
      <c r="AW263" s="13" t="s">
        <v>38</v>
      </c>
      <c r="AX263" s="13" t="s">
        <v>82</v>
      </c>
      <c r="AY263" s="261" t="s">
        <v>183</v>
      </c>
    </row>
    <row r="264" s="14" customFormat="1">
      <c r="A264" s="14"/>
      <c r="B264" s="262"/>
      <c r="C264" s="263"/>
      <c r="D264" s="245" t="s">
        <v>196</v>
      </c>
      <c r="E264" s="264" t="s">
        <v>1</v>
      </c>
      <c r="F264" s="265" t="s">
        <v>139</v>
      </c>
      <c r="G264" s="263"/>
      <c r="H264" s="266">
        <v>10</v>
      </c>
      <c r="I264" s="267"/>
      <c r="J264" s="263"/>
      <c r="K264" s="263"/>
      <c r="L264" s="268"/>
      <c r="M264" s="269"/>
      <c r="N264" s="270"/>
      <c r="O264" s="270"/>
      <c r="P264" s="270"/>
      <c r="Q264" s="270"/>
      <c r="R264" s="270"/>
      <c r="S264" s="270"/>
      <c r="T264" s="27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72" t="s">
        <v>196</v>
      </c>
      <c r="AU264" s="272" t="s">
        <v>90</v>
      </c>
      <c r="AV264" s="14" t="s">
        <v>90</v>
      </c>
      <c r="AW264" s="14" t="s">
        <v>38</v>
      </c>
      <c r="AX264" s="14" t="s">
        <v>82</v>
      </c>
      <c r="AY264" s="272" t="s">
        <v>183</v>
      </c>
    </row>
    <row r="265" s="15" customFormat="1">
      <c r="A265" s="15"/>
      <c r="B265" s="284"/>
      <c r="C265" s="285"/>
      <c r="D265" s="245" t="s">
        <v>196</v>
      </c>
      <c r="E265" s="286" t="s">
        <v>1</v>
      </c>
      <c r="F265" s="287" t="s">
        <v>238</v>
      </c>
      <c r="G265" s="285"/>
      <c r="H265" s="288">
        <v>178.59999999999999</v>
      </c>
      <c r="I265" s="289"/>
      <c r="J265" s="285"/>
      <c r="K265" s="285"/>
      <c r="L265" s="290"/>
      <c r="M265" s="291"/>
      <c r="N265" s="292"/>
      <c r="O265" s="292"/>
      <c r="P265" s="292"/>
      <c r="Q265" s="292"/>
      <c r="R265" s="292"/>
      <c r="S265" s="292"/>
      <c r="T265" s="293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94" t="s">
        <v>196</v>
      </c>
      <c r="AU265" s="294" t="s">
        <v>90</v>
      </c>
      <c r="AV265" s="15" t="s">
        <v>101</v>
      </c>
      <c r="AW265" s="15" t="s">
        <v>38</v>
      </c>
      <c r="AX265" s="15" t="s">
        <v>86</v>
      </c>
      <c r="AY265" s="294" t="s">
        <v>183</v>
      </c>
    </row>
    <row r="266" s="2" customFormat="1" ht="16.5" customHeight="1">
      <c r="A266" s="41"/>
      <c r="B266" s="42"/>
      <c r="C266" s="274" t="s">
        <v>252</v>
      </c>
      <c r="D266" s="274" t="s">
        <v>222</v>
      </c>
      <c r="E266" s="275" t="s">
        <v>1985</v>
      </c>
      <c r="F266" s="276" t="s">
        <v>240</v>
      </c>
      <c r="G266" s="277" t="s">
        <v>189</v>
      </c>
      <c r="H266" s="278">
        <v>7.9939999999999998</v>
      </c>
      <c r="I266" s="279"/>
      <c r="J266" s="280">
        <f>ROUND(I266*H266,2)</f>
        <v>0</v>
      </c>
      <c r="K266" s="276" t="s">
        <v>190</v>
      </c>
      <c r="L266" s="281"/>
      <c r="M266" s="282" t="s">
        <v>1</v>
      </c>
      <c r="N266" s="283" t="s">
        <v>47</v>
      </c>
      <c r="O266" s="94"/>
      <c r="P266" s="241">
        <f>O266*H266</f>
        <v>0</v>
      </c>
      <c r="Q266" s="241">
        <v>0.222</v>
      </c>
      <c r="R266" s="241">
        <f>Q266*H266</f>
        <v>1.7746679999999999</v>
      </c>
      <c r="S266" s="241">
        <v>0</v>
      </c>
      <c r="T266" s="242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43" t="s">
        <v>113</v>
      </c>
      <c r="AT266" s="243" t="s">
        <v>222</v>
      </c>
      <c r="AU266" s="243" t="s">
        <v>90</v>
      </c>
      <c r="AY266" s="19" t="s">
        <v>183</v>
      </c>
      <c r="BE266" s="244">
        <f>IF(N266="základní",J266,0)</f>
        <v>0</v>
      </c>
      <c r="BF266" s="244">
        <f>IF(N266="snížená",J266,0)</f>
        <v>0</v>
      </c>
      <c r="BG266" s="244">
        <f>IF(N266="zákl. přenesená",J266,0)</f>
        <v>0</v>
      </c>
      <c r="BH266" s="244">
        <f>IF(N266="sníž. přenesená",J266,0)</f>
        <v>0</v>
      </c>
      <c r="BI266" s="244">
        <f>IF(N266="nulová",J266,0)</f>
        <v>0</v>
      </c>
      <c r="BJ266" s="19" t="s">
        <v>86</v>
      </c>
      <c r="BK266" s="244">
        <f>ROUND(I266*H266,2)</f>
        <v>0</v>
      </c>
      <c r="BL266" s="19" t="s">
        <v>101</v>
      </c>
      <c r="BM266" s="243" t="s">
        <v>4596</v>
      </c>
    </row>
    <row r="267" s="2" customFormat="1">
      <c r="A267" s="41"/>
      <c r="B267" s="42"/>
      <c r="C267" s="43"/>
      <c r="D267" s="245" t="s">
        <v>192</v>
      </c>
      <c r="E267" s="43"/>
      <c r="F267" s="246" t="s">
        <v>240</v>
      </c>
      <c r="G267" s="43"/>
      <c r="H267" s="43"/>
      <c r="I267" s="247"/>
      <c r="J267" s="43"/>
      <c r="K267" s="43"/>
      <c r="L267" s="47"/>
      <c r="M267" s="248"/>
      <c r="N267" s="249"/>
      <c r="O267" s="94"/>
      <c r="P267" s="94"/>
      <c r="Q267" s="94"/>
      <c r="R267" s="94"/>
      <c r="S267" s="94"/>
      <c r="T267" s="95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192</v>
      </c>
      <c r="AU267" s="19" t="s">
        <v>90</v>
      </c>
    </row>
    <row r="268" s="2" customFormat="1">
      <c r="A268" s="41"/>
      <c r="B268" s="42"/>
      <c r="C268" s="43"/>
      <c r="D268" s="245" t="s">
        <v>227</v>
      </c>
      <c r="E268" s="43"/>
      <c r="F268" s="273" t="s">
        <v>1987</v>
      </c>
      <c r="G268" s="43"/>
      <c r="H268" s="43"/>
      <c r="I268" s="247"/>
      <c r="J268" s="43"/>
      <c r="K268" s="43"/>
      <c r="L268" s="47"/>
      <c r="M268" s="248"/>
      <c r="N268" s="249"/>
      <c r="O268" s="94"/>
      <c r="P268" s="94"/>
      <c r="Q268" s="94"/>
      <c r="R268" s="94"/>
      <c r="S268" s="94"/>
      <c r="T268" s="95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19" t="s">
        <v>227</v>
      </c>
      <c r="AU268" s="19" t="s">
        <v>90</v>
      </c>
    </row>
    <row r="269" s="13" customFormat="1">
      <c r="A269" s="13"/>
      <c r="B269" s="252"/>
      <c r="C269" s="253"/>
      <c r="D269" s="245" t="s">
        <v>196</v>
      </c>
      <c r="E269" s="254" t="s">
        <v>1</v>
      </c>
      <c r="F269" s="255" t="s">
        <v>4597</v>
      </c>
      <c r="G269" s="253"/>
      <c r="H269" s="254" t="s">
        <v>1</v>
      </c>
      <c r="I269" s="256"/>
      <c r="J269" s="253"/>
      <c r="K269" s="253"/>
      <c r="L269" s="257"/>
      <c r="M269" s="258"/>
      <c r="N269" s="259"/>
      <c r="O269" s="259"/>
      <c r="P269" s="259"/>
      <c r="Q269" s="259"/>
      <c r="R269" s="259"/>
      <c r="S269" s="259"/>
      <c r="T269" s="26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61" t="s">
        <v>196</v>
      </c>
      <c r="AU269" s="261" t="s">
        <v>90</v>
      </c>
      <c r="AV269" s="13" t="s">
        <v>86</v>
      </c>
      <c r="AW269" s="13" t="s">
        <v>38</v>
      </c>
      <c r="AX269" s="13" t="s">
        <v>82</v>
      </c>
      <c r="AY269" s="261" t="s">
        <v>183</v>
      </c>
    </row>
    <row r="270" s="13" customFormat="1">
      <c r="A270" s="13"/>
      <c r="B270" s="252"/>
      <c r="C270" s="253"/>
      <c r="D270" s="245" t="s">
        <v>196</v>
      </c>
      <c r="E270" s="254" t="s">
        <v>1</v>
      </c>
      <c r="F270" s="255" t="s">
        <v>4598</v>
      </c>
      <c r="G270" s="253"/>
      <c r="H270" s="254" t="s">
        <v>1</v>
      </c>
      <c r="I270" s="256"/>
      <c r="J270" s="253"/>
      <c r="K270" s="253"/>
      <c r="L270" s="257"/>
      <c r="M270" s="258"/>
      <c r="N270" s="259"/>
      <c r="O270" s="259"/>
      <c r="P270" s="259"/>
      <c r="Q270" s="259"/>
      <c r="R270" s="259"/>
      <c r="S270" s="259"/>
      <c r="T270" s="26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61" t="s">
        <v>196</v>
      </c>
      <c r="AU270" s="261" t="s">
        <v>90</v>
      </c>
      <c r="AV270" s="13" t="s">
        <v>86</v>
      </c>
      <c r="AW270" s="13" t="s">
        <v>38</v>
      </c>
      <c r="AX270" s="13" t="s">
        <v>82</v>
      </c>
      <c r="AY270" s="261" t="s">
        <v>183</v>
      </c>
    </row>
    <row r="271" s="13" customFormat="1">
      <c r="A271" s="13"/>
      <c r="B271" s="252"/>
      <c r="C271" s="253"/>
      <c r="D271" s="245" t="s">
        <v>196</v>
      </c>
      <c r="E271" s="254" t="s">
        <v>1</v>
      </c>
      <c r="F271" s="255" t="s">
        <v>4591</v>
      </c>
      <c r="G271" s="253"/>
      <c r="H271" s="254" t="s">
        <v>1</v>
      </c>
      <c r="I271" s="256"/>
      <c r="J271" s="253"/>
      <c r="K271" s="253"/>
      <c r="L271" s="257"/>
      <c r="M271" s="258"/>
      <c r="N271" s="259"/>
      <c r="O271" s="259"/>
      <c r="P271" s="259"/>
      <c r="Q271" s="259"/>
      <c r="R271" s="259"/>
      <c r="S271" s="259"/>
      <c r="T271" s="26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61" t="s">
        <v>196</v>
      </c>
      <c r="AU271" s="261" t="s">
        <v>90</v>
      </c>
      <c r="AV271" s="13" t="s">
        <v>86</v>
      </c>
      <c r="AW271" s="13" t="s">
        <v>38</v>
      </c>
      <c r="AX271" s="13" t="s">
        <v>82</v>
      </c>
      <c r="AY271" s="261" t="s">
        <v>183</v>
      </c>
    </row>
    <row r="272" s="14" customFormat="1">
      <c r="A272" s="14"/>
      <c r="B272" s="262"/>
      <c r="C272" s="263"/>
      <c r="D272" s="245" t="s">
        <v>196</v>
      </c>
      <c r="E272" s="264" t="s">
        <v>1</v>
      </c>
      <c r="F272" s="265" t="s">
        <v>4599</v>
      </c>
      <c r="G272" s="263"/>
      <c r="H272" s="266">
        <v>5.4139999999999997</v>
      </c>
      <c r="I272" s="267"/>
      <c r="J272" s="263"/>
      <c r="K272" s="263"/>
      <c r="L272" s="268"/>
      <c r="M272" s="269"/>
      <c r="N272" s="270"/>
      <c r="O272" s="270"/>
      <c r="P272" s="270"/>
      <c r="Q272" s="270"/>
      <c r="R272" s="270"/>
      <c r="S272" s="270"/>
      <c r="T272" s="27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72" t="s">
        <v>196</v>
      </c>
      <c r="AU272" s="272" t="s">
        <v>90</v>
      </c>
      <c r="AV272" s="14" t="s">
        <v>90</v>
      </c>
      <c r="AW272" s="14" t="s">
        <v>38</v>
      </c>
      <c r="AX272" s="14" t="s">
        <v>82</v>
      </c>
      <c r="AY272" s="272" t="s">
        <v>183</v>
      </c>
    </row>
    <row r="273" s="13" customFormat="1">
      <c r="A273" s="13"/>
      <c r="B273" s="252"/>
      <c r="C273" s="253"/>
      <c r="D273" s="245" t="s">
        <v>196</v>
      </c>
      <c r="E273" s="254" t="s">
        <v>1</v>
      </c>
      <c r="F273" s="255" t="s">
        <v>4593</v>
      </c>
      <c r="G273" s="253"/>
      <c r="H273" s="254" t="s">
        <v>1</v>
      </c>
      <c r="I273" s="256"/>
      <c r="J273" s="253"/>
      <c r="K273" s="253"/>
      <c r="L273" s="257"/>
      <c r="M273" s="258"/>
      <c r="N273" s="259"/>
      <c r="O273" s="259"/>
      <c r="P273" s="259"/>
      <c r="Q273" s="259"/>
      <c r="R273" s="259"/>
      <c r="S273" s="259"/>
      <c r="T273" s="26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61" t="s">
        <v>196</v>
      </c>
      <c r="AU273" s="261" t="s">
        <v>90</v>
      </c>
      <c r="AV273" s="13" t="s">
        <v>86</v>
      </c>
      <c r="AW273" s="13" t="s">
        <v>38</v>
      </c>
      <c r="AX273" s="13" t="s">
        <v>82</v>
      </c>
      <c r="AY273" s="261" t="s">
        <v>183</v>
      </c>
    </row>
    <row r="274" s="14" customFormat="1">
      <c r="A274" s="14"/>
      <c r="B274" s="262"/>
      <c r="C274" s="263"/>
      <c r="D274" s="245" t="s">
        <v>196</v>
      </c>
      <c r="E274" s="264" t="s">
        <v>1</v>
      </c>
      <c r="F274" s="265" t="s">
        <v>4600</v>
      </c>
      <c r="G274" s="263"/>
      <c r="H274" s="266">
        <v>9.3930000000000007</v>
      </c>
      <c r="I274" s="267"/>
      <c r="J274" s="263"/>
      <c r="K274" s="263"/>
      <c r="L274" s="268"/>
      <c r="M274" s="269"/>
      <c r="N274" s="270"/>
      <c r="O274" s="270"/>
      <c r="P274" s="270"/>
      <c r="Q274" s="270"/>
      <c r="R274" s="270"/>
      <c r="S274" s="270"/>
      <c r="T274" s="27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72" t="s">
        <v>196</v>
      </c>
      <c r="AU274" s="272" t="s">
        <v>90</v>
      </c>
      <c r="AV274" s="14" t="s">
        <v>90</v>
      </c>
      <c r="AW274" s="14" t="s">
        <v>38</v>
      </c>
      <c r="AX274" s="14" t="s">
        <v>82</v>
      </c>
      <c r="AY274" s="272" t="s">
        <v>183</v>
      </c>
    </row>
    <row r="275" s="13" customFormat="1">
      <c r="A275" s="13"/>
      <c r="B275" s="252"/>
      <c r="C275" s="253"/>
      <c r="D275" s="245" t="s">
        <v>196</v>
      </c>
      <c r="E275" s="254" t="s">
        <v>1</v>
      </c>
      <c r="F275" s="255" t="s">
        <v>4594</v>
      </c>
      <c r="G275" s="253"/>
      <c r="H275" s="254" t="s">
        <v>1</v>
      </c>
      <c r="I275" s="256"/>
      <c r="J275" s="253"/>
      <c r="K275" s="253"/>
      <c r="L275" s="257"/>
      <c r="M275" s="258"/>
      <c r="N275" s="259"/>
      <c r="O275" s="259"/>
      <c r="P275" s="259"/>
      <c r="Q275" s="259"/>
      <c r="R275" s="259"/>
      <c r="S275" s="259"/>
      <c r="T275" s="26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61" t="s">
        <v>196</v>
      </c>
      <c r="AU275" s="261" t="s">
        <v>90</v>
      </c>
      <c r="AV275" s="13" t="s">
        <v>86</v>
      </c>
      <c r="AW275" s="13" t="s">
        <v>38</v>
      </c>
      <c r="AX275" s="13" t="s">
        <v>82</v>
      </c>
      <c r="AY275" s="261" t="s">
        <v>183</v>
      </c>
    </row>
    <row r="276" s="14" customFormat="1">
      <c r="A276" s="14"/>
      <c r="B276" s="262"/>
      <c r="C276" s="263"/>
      <c r="D276" s="245" t="s">
        <v>196</v>
      </c>
      <c r="E276" s="264" t="s">
        <v>1</v>
      </c>
      <c r="F276" s="265" t="s">
        <v>4601</v>
      </c>
      <c r="G276" s="263"/>
      <c r="H276" s="266">
        <v>2.222</v>
      </c>
      <c r="I276" s="267"/>
      <c r="J276" s="263"/>
      <c r="K276" s="263"/>
      <c r="L276" s="268"/>
      <c r="M276" s="269"/>
      <c r="N276" s="270"/>
      <c r="O276" s="270"/>
      <c r="P276" s="270"/>
      <c r="Q276" s="270"/>
      <c r="R276" s="270"/>
      <c r="S276" s="270"/>
      <c r="T276" s="27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72" t="s">
        <v>196</v>
      </c>
      <c r="AU276" s="272" t="s">
        <v>90</v>
      </c>
      <c r="AV276" s="14" t="s">
        <v>90</v>
      </c>
      <c r="AW276" s="14" t="s">
        <v>38</v>
      </c>
      <c r="AX276" s="14" t="s">
        <v>82</v>
      </c>
      <c r="AY276" s="272" t="s">
        <v>183</v>
      </c>
    </row>
    <row r="277" s="13" customFormat="1">
      <c r="A277" s="13"/>
      <c r="B277" s="252"/>
      <c r="C277" s="253"/>
      <c r="D277" s="245" t="s">
        <v>196</v>
      </c>
      <c r="E277" s="254" t="s">
        <v>1</v>
      </c>
      <c r="F277" s="255" t="s">
        <v>4595</v>
      </c>
      <c r="G277" s="253"/>
      <c r="H277" s="254" t="s">
        <v>1</v>
      </c>
      <c r="I277" s="256"/>
      <c r="J277" s="253"/>
      <c r="K277" s="253"/>
      <c r="L277" s="257"/>
      <c r="M277" s="258"/>
      <c r="N277" s="259"/>
      <c r="O277" s="259"/>
      <c r="P277" s="259"/>
      <c r="Q277" s="259"/>
      <c r="R277" s="259"/>
      <c r="S277" s="259"/>
      <c r="T277" s="26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61" t="s">
        <v>196</v>
      </c>
      <c r="AU277" s="261" t="s">
        <v>90</v>
      </c>
      <c r="AV277" s="13" t="s">
        <v>86</v>
      </c>
      <c r="AW277" s="13" t="s">
        <v>38</v>
      </c>
      <c r="AX277" s="13" t="s">
        <v>82</v>
      </c>
      <c r="AY277" s="261" t="s">
        <v>183</v>
      </c>
    </row>
    <row r="278" s="14" customFormat="1">
      <c r="A278" s="14"/>
      <c r="B278" s="262"/>
      <c r="C278" s="263"/>
      <c r="D278" s="245" t="s">
        <v>196</v>
      </c>
      <c r="E278" s="264" t="s">
        <v>1</v>
      </c>
      <c r="F278" s="265" t="s">
        <v>4602</v>
      </c>
      <c r="G278" s="263"/>
      <c r="H278" s="266">
        <v>1.01</v>
      </c>
      <c r="I278" s="267"/>
      <c r="J278" s="263"/>
      <c r="K278" s="263"/>
      <c r="L278" s="268"/>
      <c r="M278" s="269"/>
      <c r="N278" s="270"/>
      <c r="O278" s="270"/>
      <c r="P278" s="270"/>
      <c r="Q278" s="270"/>
      <c r="R278" s="270"/>
      <c r="S278" s="270"/>
      <c r="T278" s="27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72" t="s">
        <v>196</v>
      </c>
      <c r="AU278" s="272" t="s">
        <v>90</v>
      </c>
      <c r="AV278" s="14" t="s">
        <v>90</v>
      </c>
      <c r="AW278" s="14" t="s">
        <v>38</v>
      </c>
      <c r="AX278" s="14" t="s">
        <v>82</v>
      </c>
      <c r="AY278" s="272" t="s">
        <v>183</v>
      </c>
    </row>
    <row r="279" s="13" customFormat="1">
      <c r="A279" s="13"/>
      <c r="B279" s="252"/>
      <c r="C279" s="253"/>
      <c r="D279" s="245" t="s">
        <v>196</v>
      </c>
      <c r="E279" s="254" t="s">
        <v>1</v>
      </c>
      <c r="F279" s="255" t="s">
        <v>4603</v>
      </c>
      <c r="G279" s="253"/>
      <c r="H279" s="254" t="s">
        <v>1</v>
      </c>
      <c r="I279" s="256"/>
      <c r="J279" s="253"/>
      <c r="K279" s="253"/>
      <c r="L279" s="257"/>
      <c r="M279" s="258"/>
      <c r="N279" s="259"/>
      <c r="O279" s="259"/>
      <c r="P279" s="259"/>
      <c r="Q279" s="259"/>
      <c r="R279" s="259"/>
      <c r="S279" s="259"/>
      <c r="T279" s="26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61" t="s">
        <v>196</v>
      </c>
      <c r="AU279" s="261" t="s">
        <v>90</v>
      </c>
      <c r="AV279" s="13" t="s">
        <v>86</v>
      </c>
      <c r="AW279" s="13" t="s">
        <v>38</v>
      </c>
      <c r="AX279" s="13" t="s">
        <v>82</v>
      </c>
      <c r="AY279" s="261" t="s">
        <v>183</v>
      </c>
    </row>
    <row r="280" s="14" customFormat="1">
      <c r="A280" s="14"/>
      <c r="B280" s="262"/>
      <c r="C280" s="263"/>
      <c r="D280" s="245" t="s">
        <v>196</v>
      </c>
      <c r="E280" s="264" t="s">
        <v>1</v>
      </c>
      <c r="F280" s="265" t="s">
        <v>4604</v>
      </c>
      <c r="G280" s="263"/>
      <c r="H280" s="266">
        <v>-10.045</v>
      </c>
      <c r="I280" s="267"/>
      <c r="J280" s="263"/>
      <c r="K280" s="263"/>
      <c r="L280" s="268"/>
      <c r="M280" s="269"/>
      <c r="N280" s="270"/>
      <c r="O280" s="270"/>
      <c r="P280" s="270"/>
      <c r="Q280" s="270"/>
      <c r="R280" s="270"/>
      <c r="S280" s="270"/>
      <c r="T280" s="27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72" t="s">
        <v>196</v>
      </c>
      <c r="AU280" s="272" t="s">
        <v>90</v>
      </c>
      <c r="AV280" s="14" t="s">
        <v>90</v>
      </c>
      <c r="AW280" s="14" t="s">
        <v>38</v>
      </c>
      <c r="AX280" s="14" t="s">
        <v>82</v>
      </c>
      <c r="AY280" s="272" t="s">
        <v>183</v>
      </c>
    </row>
    <row r="281" s="15" customFormat="1">
      <c r="A281" s="15"/>
      <c r="B281" s="284"/>
      <c r="C281" s="285"/>
      <c r="D281" s="245" t="s">
        <v>196</v>
      </c>
      <c r="E281" s="286" t="s">
        <v>1</v>
      </c>
      <c r="F281" s="287" t="s">
        <v>238</v>
      </c>
      <c r="G281" s="285"/>
      <c r="H281" s="288">
        <v>7.9939999999999998</v>
      </c>
      <c r="I281" s="289"/>
      <c r="J281" s="285"/>
      <c r="K281" s="285"/>
      <c r="L281" s="290"/>
      <c r="M281" s="291"/>
      <c r="N281" s="292"/>
      <c r="O281" s="292"/>
      <c r="P281" s="292"/>
      <c r="Q281" s="292"/>
      <c r="R281" s="292"/>
      <c r="S281" s="292"/>
      <c r="T281" s="29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4" t="s">
        <v>196</v>
      </c>
      <c r="AU281" s="294" t="s">
        <v>90</v>
      </c>
      <c r="AV281" s="15" t="s">
        <v>101</v>
      </c>
      <c r="AW281" s="15" t="s">
        <v>38</v>
      </c>
      <c r="AX281" s="15" t="s">
        <v>86</v>
      </c>
      <c r="AY281" s="294" t="s">
        <v>183</v>
      </c>
    </row>
    <row r="282" s="2" customFormat="1" ht="24.15" customHeight="1">
      <c r="A282" s="41"/>
      <c r="B282" s="42"/>
      <c r="C282" s="232" t="s">
        <v>7</v>
      </c>
      <c r="D282" s="232" t="s">
        <v>186</v>
      </c>
      <c r="E282" s="233" t="s">
        <v>282</v>
      </c>
      <c r="F282" s="234" t="s">
        <v>283</v>
      </c>
      <c r="G282" s="235" t="s">
        <v>284</v>
      </c>
      <c r="H282" s="236">
        <v>4.0190000000000001</v>
      </c>
      <c r="I282" s="237"/>
      <c r="J282" s="238">
        <f>ROUND(I282*H282,2)</f>
        <v>0</v>
      </c>
      <c r="K282" s="234" t="s">
        <v>190</v>
      </c>
      <c r="L282" s="47"/>
      <c r="M282" s="239" t="s">
        <v>1</v>
      </c>
      <c r="N282" s="240" t="s">
        <v>47</v>
      </c>
      <c r="O282" s="94"/>
      <c r="P282" s="241">
        <f>O282*H282</f>
        <v>0</v>
      </c>
      <c r="Q282" s="241">
        <v>2.2563399999999998</v>
      </c>
      <c r="R282" s="241">
        <f>Q282*H282</f>
        <v>9.0682304599999988</v>
      </c>
      <c r="S282" s="241">
        <v>0</v>
      </c>
      <c r="T282" s="242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43" t="s">
        <v>101</v>
      </c>
      <c r="AT282" s="243" t="s">
        <v>186</v>
      </c>
      <c r="AU282" s="243" t="s">
        <v>90</v>
      </c>
      <c r="AY282" s="19" t="s">
        <v>183</v>
      </c>
      <c r="BE282" s="244">
        <f>IF(N282="základní",J282,0)</f>
        <v>0</v>
      </c>
      <c r="BF282" s="244">
        <f>IF(N282="snížená",J282,0)</f>
        <v>0</v>
      </c>
      <c r="BG282" s="244">
        <f>IF(N282="zákl. přenesená",J282,0)</f>
        <v>0</v>
      </c>
      <c r="BH282" s="244">
        <f>IF(N282="sníž. přenesená",J282,0)</f>
        <v>0</v>
      </c>
      <c r="BI282" s="244">
        <f>IF(N282="nulová",J282,0)</f>
        <v>0</v>
      </c>
      <c r="BJ282" s="19" t="s">
        <v>86</v>
      </c>
      <c r="BK282" s="244">
        <f>ROUND(I282*H282,2)</f>
        <v>0</v>
      </c>
      <c r="BL282" s="19" t="s">
        <v>101</v>
      </c>
      <c r="BM282" s="243" t="s">
        <v>285</v>
      </c>
    </row>
    <row r="283" s="2" customFormat="1">
      <c r="A283" s="41"/>
      <c r="B283" s="42"/>
      <c r="C283" s="43"/>
      <c r="D283" s="245" t="s">
        <v>192</v>
      </c>
      <c r="E283" s="43"/>
      <c r="F283" s="246" t="s">
        <v>283</v>
      </c>
      <c r="G283" s="43"/>
      <c r="H283" s="43"/>
      <c r="I283" s="247"/>
      <c r="J283" s="43"/>
      <c r="K283" s="43"/>
      <c r="L283" s="47"/>
      <c r="M283" s="248"/>
      <c r="N283" s="249"/>
      <c r="O283" s="94"/>
      <c r="P283" s="94"/>
      <c r="Q283" s="94"/>
      <c r="R283" s="94"/>
      <c r="S283" s="94"/>
      <c r="T283" s="95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192</v>
      </c>
      <c r="AU283" s="19" t="s">
        <v>90</v>
      </c>
    </row>
    <row r="284" s="2" customFormat="1">
      <c r="A284" s="41"/>
      <c r="B284" s="42"/>
      <c r="C284" s="43"/>
      <c r="D284" s="250" t="s">
        <v>194</v>
      </c>
      <c r="E284" s="43"/>
      <c r="F284" s="251" t="s">
        <v>286</v>
      </c>
      <c r="G284" s="43"/>
      <c r="H284" s="43"/>
      <c r="I284" s="247"/>
      <c r="J284" s="43"/>
      <c r="K284" s="43"/>
      <c r="L284" s="47"/>
      <c r="M284" s="248"/>
      <c r="N284" s="249"/>
      <c r="O284" s="94"/>
      <c r="P284" s="94"/>
      <c r="Q284" s="94"/>
      <c r="R284" s="94"/>
      <c r="S284" s="94"/>
      <c r="T284" s="95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19" t="s">
        <v>194</v>
      </c>
      <c r="AU284" s="19" t="s">
        <v>90</v>
      </c>
    </row>
    <row r="285" s="13" customFormat="1">
      <c r="A285" s="13"/>
      <c r="B285" s="252"/>
      <c r="C285" s="253"/>
      <c r="D285" s="245" t="s">
        <v>196</v>
      </c>
      <c r="E285" s="254" t="s">
        <v>1</v>
      </c>
      <c r="F285" s="255" t="s">
        <v>4591</v>
      </c>
      <c r="G285" s="253"/>
      <c r="H285" s="254" t="s">
        <v>1</v>
      </c>
      <c r="I285" s="256"/>
      <c r="J285" s="253"/>
      <c r="K285" s="253"/>
      <c r="L285" s="257"/>
      <c r="M285" s="258"/>
      <c r="N285" s="259"/>
      <c r="O285" s="259"/>
      <c r="P285" s="259"/>
      <c r="Q285" s="259"/>
      <c r="R285" s="259"/>
      <c r="S285" s="259"/>
      <c r="T285" s="26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61" t="s">
        <v>196</v>
      </c>
      <c r="AU285" s="261" t="s">
        <v>90</v>
      </c>
      <c r="AV285" s="13" t="s">
        <v>86</v>
      </c>
      <c r="AW285" s="13" t="s">
        <v>38</v>
      </c>
      <c r="AX285" s="13" t="s">
        <v>82</v>
      </c>
      <c r="AY285" s="261" t="s">
        <v>183</v>
      </c>
    </row>
    <row r="286" s="14" customFormat="1">
      <c r="A286" s="14"/>
      <c r="B286" s="262"/>
      <c r="C286" s="263"/>
      <c r="D286" s="245" t="s">
        <v>196</v>
      </c>
      <c r="E286" s="264" t="s">
        <v>1</v>
      </c>
      <c r="F286" s="265" t="s">
        <v>4592</v>
      </c>
      <c r="G286" s="263"/>
      <c r="H286" s="266">
        <v>53.600000000000001</v>
      </c>
      <c r="I286" s="267"/>
      <c r="J286" s="263"/>
      <c r="K286" s="263"/>
      <c r="L286" s="268"/>
      <c r="M286" s="269"/>
      <c r="N286" s="270"/>
      <c r="O286" s="270"/>
      <c r="P286" s="270"/>
      <c r="Q286" s="270"/>
      <c r="R286" s="270"/>
      <c r="S286" s="270"/>
      <c r="T286" s="27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72" t="s">
        <v>196</v>
      </c>
      <c r="AU286" s="272" t="s">
        <v>90</v>
      </c>
      <c r="AV286" s="14" t="s">
        <v>90</v>
      </c>
      <c r="AW286" s="14" t="s">
        <v>38</v>
      </c>
      <c r="AX286" s="14" t="s">
        <v>82</v>
      </c>
      <c r="AY286" s="272" t="s">
        <v>183</v>
      </c>
    </row>
    <row r="287" s="13" customFormat="1">
      <c r="A287" s="13"/>
      <c r="B287" s="252"/>
      <c r="C287" s="253"/>
      <c r="D287" s="245" t="s">
        <v>196</v>
      </c>
      <c r="E287" s="254" t="s">
        <v>1</v>
      </c>
      <c r="F287" s="255" t="s">
        <v>4593</v>
      </c>
      <c r="G287" s="253"/>
      <c r="H287" s="254" t="s">
        <v>1</v>
      </c>
      <c r="I287" s="256"/>
      <c r="J287" s="253"/>
      <c r="K287" s="253"/>
      <c r="L287" s="257"/>
      <c r="M287" s="258"/>
      <c r="N287" s="259"/>
      <c r="O287" s="259"/>
      <c r="P287" s="259"/>
      <c r="Q287" s="259"/>
      <c r="R287" s="259"/>
      <c r="S287" s="259"/>
      <c r="T287" s="26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61" t="s">
        <v>196</v>
      </c>
      <c r="AU287" s="261" t="s">
        <v>90</v>
      </c>
      <c r="AV287" s="13" t="s">
        <v>86</v>
      </c>
      <c r="AW287" s="13" t="s">
        <v>38</v>
      </c>
      <c r="AX287" s="13" t="s">
        <v>82</v>
      </c>
      <c r="AY287" s="261" t="s">
        <v>183</v>
      </c>
    </row>
    <row r="288" s="14" customFormat="1">
      <c r="A288" s="14"/>
      <c r="B288" s="262"/>
      <c r="C288" s="263"/>
      <c r="D288" s="245" t="s">
        <v>196</v>
      </c>
      <c r="E288" s="264" t="s">
        <v>1</v>
      </c>
      <c r="F288" s="265" t="s">
        <v>820</v>
      </c>
      <c r="G288" s="263"/>
      <c r="H288" s="266">
        <v>93</v>
      </c>
      <c r="I288" s="267"/>
      <c r="J288" s="263"/>
      <c r="K288" s="263"/>
      <c r="L288" s="268"/>
      <c r="M288" s="269"/>
      <c r="N288" s="270"/>
      <c r="O288" s="270"/>
      <c r="P288" s="270"/>
      <c r="Q288" s="270"/>
      <c r="R288" s="270"/>
      <c r="S288" s="270"/>
      <c r="T288" s="27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72" t="s">
        <v>196</v>
      </c>
      <c r="AU288" s="272" t="s">
        <v>90</v>
      </c>
      <c r="AV288" s="14" t="s">
        <v>90</v>
      </c>
      <c r="AW288" s="14" t="s">
        <v>38</v>
      </c>
      <c r="AX288" s="14" t="s">
        <v>82</v>
      </c>
      <c r="AY288" s="272" t="s">
        <v>183</v>
      </c>
    </row>
    <row r="289" s="13" customFormat="1">
      <c r="A289" s="13"/>
      <c r="B289" s="252"/>
      <c r="C289" s="253"/>
      <c r="D289" s="245" t="s">
        <v>196</v>
      </c>
      <c r="E289" s="254" t="s">
        <v>1</v>
      </c>
      <c r="F289" s="255" t="s">
        <v>4594</v>
      </c>
      <c r="G289" s="253"/>
      <c r="H289" s="254" t="s">
        <v>1</v>
      </c>
      <c r="I289" s="256"/>
      <c r="J289" s="253"/>
      <c r="K289" s="253"/>
      <c r="L289" s="257"/>
      <c r="M289" s="258"/>
      <c r="N289" s="259"/>
      <c r="O289" s="259"/>
      <c r="P289" s="259"/>
      <c r="Q289" s="259"/>
      <c r="R289" s="259"/>
      <c r="S289" s="259"/>
      <c r="T289" s="26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61" t="s">
        <v>196</v>
      </c>
      <c r="AU289" s="261" t="s">
        <v>90</v>
      </c>
      <c r="AV289" s="13" t="s">
        <v>86</v>
      </c>
      <c r="AW289" s="13" t="s">
        <v>38</v>
      </c>
      <c r="AX289" s="13" t="s">
        <v>82</v>
      </c>
      <c r="AY289" s="261" t="s">
        <v>183</v>
      </c>
    </row>
    <row r="290" s="14" customFormat="1">
      <c r="A290" s="14"/>
      <c r="B290" s="262"/>
      <c r="C290" s="263"/>
      <c r="D290" s="245" t="s">
        <v>196</v>
      </c>
      <c r="E290" s="264" t="s">
        <v>1</v>
      </c>
      <c r="F290" s="265" t="s">
        <v>335</v>
      </c>
      <c r="G290" s="263"/>
      <c r="H290" s="266">
        <v>22</v>
      </c>
      <c r="I290" s="267"/>
      <c r="J290" s="263"/>
      <c r="K290" s="263"/>
      <c r="L290" s="268"/>
      <c r="M290" s="269"/>
      <c r="N290" s="270"/>
      <c r="O290" s="270"/>
      <c r="P290" s="270"/>
      <c r="Q290" s="270"/>
      <c r="R290" s="270"/>
      <c r="S290" s="270"/>
      <c r="T290" s="27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72" t="s">
        <v>196</v>
      </c>
      <c r="AU290" s="272" t="s">
        <v>90</v>
      </c>
      <c r="AV290" s="14" t="s">
        <v>90</v>
      </c>
      <c r="AW290" s="14" t="s">
        <v>38</v>
      </c>
      <c r="AX290" s="14" t="s">
        <v>82</v>
      </c>
      <c r="AY290" s="272" t="s">
        <v>183</v>
      </c>
    </row>
    <row r="291" s="13" customFormat="1">
      <c r="A291" s="13"/>
      <c r="B291" s="252"/>
      <c r="C291" s="253"/>
      <c r="D291" s="245" t="s">
        <v>196</v>
      </c>
      <c r="E291" s="254" t="s">
        <v>1</v>
      </c>
      <c r="F291" s="255" t="s">
        <v>4595</v>
      </c>
      <c r="G291" s="253"/>
      <c r="H291" s="254" t="s">
        <v>1</v>
      </c>
      <c r="I291" s="256"/>
      <c r="J291" s="253"/>
      <c r="K291" s="253"/>
      <c r="L291" s="257"/>
      <c r="M291" s="258"/>
      <c r="N291" s="259"/>
      <c r="O291" s="259"/>
      <c r="P291" s="259"/>
      <c r="Q291" s="259"/>
      <c r="R291" s="259"/>
      <c r="S291" s="259"/>
      <c r="T291" s="26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61" t="s">
        <v>196</v>
      </c>
      <c r="AU291" s="261" t="s">
        <v>90</v>
      </c>
      <c r="AV291" s="13" t="s">
        <v>86</v>
      </c>
      <c r="AW291" s="13" t="s">
        <v>38</v>
      </c>
      <c r="AX291" s="13" t="s">
        <v>82</v>
      </c>
      <c r="AY291" s="261" t="s">
        <v>183</v>
      </c>
    </row>
    <row r="292" s="14" customFormat="1">
      <c r="A292" s="14"/>
      <c r="B292" s="262"/>
      <c r="C292" s="263"/>
      <c r="D292" s="245" t="s">
        <v>196</v>
      </c>
      <c r="E292" s="264" t="s">
        <v>1</v>
      </c>
      <c r="F292" s="265" t="s">
        <v>139</v>
      </c>
      <c r="G292" s="263"/>
      <c r="H292" s="266">
        <v>10</v>
      </c>
      <c r="I292" s="267"/>
      <c r="J292" s="263"/>
      <c r="K292" s="263"/>
      <c r="L292" s="268"/>
      <c r="M292" s="269"/>
      <c r="N292" s="270"/>
      <c r="O292" s="270"/>
      <c r="P292" s="270"/>
      <c r="Q292" s="270"/>
      <c r="R292" s="270"/>
      <c r="S292" s="270"/>
      <c r="T292" s="27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72" t="s">
        <v>196</v>
      </c>
      <c r="AU292" s="272" t="s">
        <v>90</v>
      </c>
      <c r="AV292" s="14" t="s">
        <v>90</v>
      </c>
      <c r="AW292" s="14" t="s">
        <v>38</v>
      </c>
      <c r="AX292" s="14" t="s">
        <v>82</v>
      </c>
      <c r="AY292" s="272" t="s">
        <v>183</v>
      </c>
    </row>
    <row r="293" s="16" customFormat="1">
      <c r="A293" s="16"/>
      <c r="B293" s="303"/>
      <c r="C293" s="304"/>
      <c r="D293" s="245" t="s">
        <v>196</v>
      </c>
      <c r="E293" s="305" t="s">
        <v>1</v>
      </c>
      <c r="F293" s="306" t="s">
        <v>1300</v>
      </c>
      <c r="G293" s="304"/>
      <c r="H293" s="307">
        <v>178.59999999999999</v>
      </c>
      <c r="I293" s="308"/>
      <c r="J293" s="304"/>
      <c r="K293" s="304"/>
      <c r="L293" s="309"/>
      <c r="M293" s="310"/>
      <c r="N293" s="311"/>
      <c r="O293" s="311"/>
      <c r="P293" s="311"/>
      <c r="Q293" s="311"/>
      <c r="R293" s="311"/>
      <c r="S293" s="311"/>
      <c r="T293" s="312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T293" s="313" t="s">
        <v>196</v>
      </c>
      <c r="AU293" s="313" t="s">
        <v>90</v>
      </c>
      <c r="AV293" s="16" t="s">
        <v>98</v>
      </c>
      <c r="AW293" s="16" t="s">
        <v>38</v>
      </c>
      <c r="AX293" s="16" t="s">
        <v>82</v>
      </c>
      <c r="AY293" s="313" t="s">
        <v>183</v>
      </c>
    </row>
    <row r="294" s="14" customFormat="1">
      <c r="A294" s="14"/>
      <c r="B294" s="262"/>
      <c r="C294" s="263"/>
      <c r="D294" s="245" t="s">
        <v>196</v>
      </c>
      <c r="E294" s="264" t="s">
        <v>1</v>
      </c>
      <c r="F294" s="265" t="s">
        <v>4605</v>
      </c>
      <c r="G294" s="263"/>
      <c r="H294" s="266">
        <v>4.0190000000000001</v>
      </c>
      <c r="I294" s="267"/>
      <c r="J294" s="263"/>
      <c r="K294" s="263"/>
      <c r="L294" s="268"/>
      <c r="M294" s="269"/>
      <c r="N294" s="270"/>
      <c r="O294" s="270"/>
      <c r="P294" s="270"/>
      <c r="Q294" s="270"/>
      <c r="R294" s="270"/>
      <c r="S294" s="270"/>
      <c r="T294" s="27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72" t="s">
        <v>196</v>
      </c>
      <c r="AU294" s="272" t="s">
        <v>90</v>
      </c>
      <c r="AV294" s="14" t="s">
        <v>90</v>
      </c>
      <c r="AW294" s="14" t="s">
        <v>38</v>
      </c>
      <c r="AX294" s="14" t="s">
        <v>86</v>
      </c>
      <c r="AY294" s="272" t="s">
        <v>183</v>
      </c>
    </row>
    <row r="295" s="2" customFormat="1" ht="24.15" customHeight="1">
      <c r="A295" s="41"/>
      <c r="B295" s="42"/>
      <c r="C295" s="232" t="s">
        <v>335</v>
      </c>
      <c r="D295" s="232" t="s">
        <v>186</v>
      </c>
      <c r="E295" s="233" t="s">
        <v>299</v>
      </c>
      <c r="F295" s="234" t="s">
        <v>300</v>
      </c>
      <c r="G295" s="235" t="s">
        <v>209</v>
      </c>
      <c r="H295" s="236">
        <v>26.878</v>
      </c>
      <c r="I295" s="237"/>
      <c r="J295" s="238">
        <f>ROUND(I295*H295,2)</f>
        <v>0</v>
      </c>
      <c r="K295" s="234" t="s">
        <v>190</v>
      </c>
      <c r="L295" s="47"/>
      <c r="M295" s="239" t="s">
        <v>1</v>
      </c>
      <c r="N295" s="240" t="s">
        <v>47</v>
      </c>
      <c r="O295" s="94"/>
      <c r="P295" s="241">
        <f>O295*H295</f>
        <v>0</v>
      </c>
      <c r="Q295" s="241">
        <v>0</v>
      </c>
      <c r="R295" s="241">
        <f>Q295*H295</f>
        <v>0</v>
      </c>
      <c r="S295" s="241">
        <v>0</v>
      </c>
      <c r="T295" s="242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43" t="s">
        <v>101</v>
      </c>
      <c r="AT295" s="243" t="s">
        <v>186</v>
      </c>
      <c r="AU295" s="243" t="s">
        <v>90</v>
      </c>
      <c r="AY295" s="19" t="s">
        <v>183</v>
      </c>
      <c r="BE295" s="244">
        <f>IF(N295="základní",J295,0)</f>
        <v>0</v>
      </c>
      <c r="BF295" s="244">
        <f>IF(N295="snížená",J295,0)</f>
        <v>0</v>
      </c>
      <c r="BG295" s="244">
        <f>IF(N295="zákl. přenesená",J295,0)</f>
        <v>0</v>
      </c>
      <c r="BH295" s="244">
        <f>IF(N295="sníž. přenesená",J295,0)</f>
        <v>0</v>
      </c>
      <c r="BI295" s="244">
        <f>IF(N295="nulová",J295,0)</f>
        <v>0</v>
      </c>
      <c r="BJ295" s="19" t="s">
        <v>86</v>
      </c>
      <c r="BK295" s="244">
        <f>ROUND(I295*H295,2)</f>
        <v>0</v>
      </c>
      <c r="BL295" s="19" t="s">
        <v>101</v>
      </c>
      <c r="BM295" s="243" t="s">
        <v>301</v>
      </c>
    </row>
    <row r="296" s="2" customFormat="1">
      <c r="A296" s="41"/>
      <c r="B296" s="42"/>
      <c r="C296" s="43"/>
      <c r="D296" s="245" t="s">
        <v>192</v>
      </c>
      <c r="E296" s="43"/>
      <c r="F296" s="246" t="s">
        <v>302</v>
      </c>
      <c r="G296" s="43"/>
      <c r="H296" s="43"/>
      <c r="I296" s="247"/>
      <c r="J296" s="43"/>
      <c r="K296" s="43"/>
      <c r="L296" s="47"/>
      <c r="M296" s="248"/>
      <c r="N296" s="249"/>
      <c r="O296" s="94"/>
      <c r="P296" s="94"/>
      <c r="Q296" s="94"/>
      <c r="R296" s="94"/>
      <c r="S296" s="94"/>
      <c r="T296" s="95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19" t="s">
        <v>192</v>
      </c>
      <c r="AU296" s="19" t="s">
        <v>90</v>
      </c>
    </row>
    <row r="297" s="2" customFormat="1">
      <c r="A297" s="41"/>
      <c r="B297" s="42"/>
      <c r="C297" s="43"/>
      <c r="D297" s="250" t="s">
        <v>194</v>
      </c>
      <c r="E297" s="43"/>
      <c r="F297" s="251" t="s">
        <v>303</v>
      </c>
      <c r="G297" s="43"/>
      <c r="H297" s="43"/>
      <c r="I297" s="247"/>
      <c r="J297" s="43"/>
      <c r="K297" s="43"/>
      <c r="L297" s="47"/>
      <c r="M297" s="248"/>
      <c r="N297" s="249"/>
      <c r="O297" s="94"/>
      <c r="P297" s="94"/>
      <c r="Q297" s="94"/>
      <c r="R297" s="94"/>
      <c r="S297" s="94"/>
      <c r="T297" s="95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19" t="s">
        <v>194</v>
      </c>
      <c r="AU297" s="19" t="s">
        <v>90</v>
      </c>
    </row>
    <row r="298" s="12" customFormat="1" ht="22.8" customHeight="1">
      <c r="A298" s="12"/>
      <c r="B298" s="216"/>
      <c r="C298" s="217"/>
      <c r="D298" s="218" t="s">
        <v>81</v>
      </c>
      <c r="E298" s="230" t="s">
        <v>769</v>
      </c>
      <c r="F298" s="230" t="s">
        <v>2940</v>
      </c>
      <c r="G298" s="217"/>
      <c r="H298" s="217"/>
      <c r="I298" s="220"/>
      <c r="J298" s="231">
        <f>BK298</f>
        <v>0</v>
      </c>
      <c r="K298" s="217"/>
      <c r="L298" s="222"/>
      <c r="M298" s="223"/>
      <c r="N298" s="224"/>
      <c r="O298" s="224"/>
      <c r="P298" s="225">
        <f>SUM(P299:P387)</f>
        <v>0</v>
      </c>
      <c r="Q298" s="224"/>
      <c r="R298" s="225">
        <f>SUM(R299:R387)</f>
        <v>6.4104009799999995</v>
      </c>
      <c r="S298" s="224"/>
      <c r="T298" s="226">
        <f>SUM(T299:T387)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27" t="s">
        <v>86</v>
      </c>
      <c r="AT298" s="228" t="s">
        <v>81</v>
      </c>
      <c r="AU298" s="228" t="s">
        <v>86</v>
      </c>
      <c r="AY298" s="227" t="s">
        <v>183</v>
      </c>
      <c r="BK298" s="229">
        <f>SUM(BK299:BK387)</f>
        <v>0</v>
      </c>
    </row>
    <row r="299" s="2" customFormat="1" ht="33" customHeight="1">
      <c r="A299" s="41"/>
      <c r="B299" s="42"/>
      <c r="C299" s="232" t="s">
        <v>470</v>
      </c>
      <c r="D299" s="232" t="s">
        <v>186</v>
      </c>
      <c r="E299" s="233" t="s">
        <v>4606</v>
      </c>
      <c r="F299" s="234" t="s">
        <v>4607</v>
      </c>
      <c r="G299" s="235" t="s">
        <v>284</v>
      </c>
      <c r="H299" s="236">
        <v>0.053999999999999999</v>
      </c>
      <c r="I299" s="237"/>
      <c r="J299" s="238">
        <f>ROUND(I299*H299,2)</f>
        <v>0</v>
      </c>
      <c r="K299" s="234" t="s">
        <v>190</v>
      </c>
      <c r="L299" s="47"/>
      <c r="M299" s="239" t="s">
        <v>1</v>
      </c>
      <c r="N299" s="240" t="s">
        <v>47</v>
      </c>
      <c r="O299" s="94"/>
      <c r="P299" s="241">
        <f>O299*H299</f>
        <v>0</v>
      </c>
      <c r="Q299" s="241">
        <v>2.5018699999999998</v>
      </c>
      <c r="R299" s="241">
        <f>Q299*H299</f>
        <v>0.13510097999999998</v>
      </c>
      <c r="S299" s="241">
        <v>0</v>
      </c>
      <c r="T299" s="242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43" t="s">
        <v>101</v>
      </c>
      <c r="AT299" s="243" t="s">
        <v>186</v>
      </c>
      <c r="AU299" s="243" t="s">
        <v>90</v>
      </c>
      <c r="AY299" s="19" t="s">
        <v>183</v>
      </c>
      <c r="BE299" s="244">
        <f>IF(N299="základní",J299,0)</f>
        <v>0</v>
      </c>
      <c r="BF299" s="244">
        <f>IF(N299="snížená",J299,0)</f>
        <v>0</v>
      </c>
      <c r="BG299" s="244">
        <f>IF(N299="zákl. přenesená",J299,0)</f>
        <v>0</v>
      </c>
      <c r="BH299" s="244">
        <f>IF(N299="sníž. přenesená",J299,0)</f>
        <v>0</v>
      </c>
      <c r="BI299" s="244">
        <f>IF(N299="nulová",J299,0)</f>
        <v>0</v>
      </c>
      <c r="BJ299" s="19" t="s">
        <v>86</v>
      </c>
      <c r="BK299" s="244">
        <f>ROUND(I299*H299,2)</f>
        <v>0</v>
      </c>
      <c r="BL299" s="19" t="s">
        <v>101</v>
      </c>
      <c r="BM299" s="243" t="s">
        <v>4608</v>
      </c>
    </row>
    <row r="300" s="2" customFormat="1">
      <c r="A300" s="41"/>
      <c r="B300" s="42"/>
      <c r="C300" s="43"/>
      <c r="D300" s="245" t="s">
        <v>192</v>
      </c>
      <c r="E300" s="43"/>
      <c r="F300" s="246" t="s">
        <v>4609</v>
      </c>
      <c r="G300" s="43"/>
      <c r="H300" s="43"/>
      <c r="I300" s="247"/>
      <c r="J300" s="43"/>
      <c r="K300" s="43"/>
      <c r="L300" s="47"/>
      <c r="M300" s="248"/>
      <c r="N300" s="249"/>
      <c r="O300" s="94"/>
      <c r="P300" s="94"/>
      <c r="Q300" s="94"/>
      <c r="R300" s="94"/>
      <c r="S300" s="94"/>
      <c r="T300" s="9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192</v>
      </c>
      <c r="AU300" s="19" t="s">
        <v>90</v>
      </c>
    </row>
    <row r="301" s="2" customFormat="1">
      <c r="A301" s="41"/>
      <c r="B301" s="42"/>
      <c r="C301" s="43"/>
      <c r="D301" s="250" t="s">
        <v>194</v>
      </c>
      <c r="E301" s="43"/>
      <c r="F301" s="251" t="s">
        <v>4610</v>
      </c>
      <c r="G301" s="43"/>
      <c r="H301" s="43"/>
      <c r="I301" s="247"/>
      <c r="J301" s="43"/>
      <c r="K301" s="43"/>
      <c r="L301" s="47"/>
      <c r="M301" s="248"/>
      <c r="N301" s="249"/>
      <c r="O301" s="94"/>
      <c r="P301" s="94"/>
      <c r="Q301" s="94"/>
      <c r="R301" s="94"/>
      <c r="S301" s="94"/>
      <c r="T301" s="95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194</v>
      </c>
      <c r="AU301" s="19" t="s">
        <v>90</v>
      </c>
    </row>
    <row r="302" s="13" customFormat="1">
      <c r="A302" s="13"/>
      <c r="B302" s="252"/>
      <c r="C302" s="253"/>
      <c r="D302" s="245" t="s">
        <v>196</v>
      </c>
      <c r="E302" s="254" t="s">
        <v>1</v>
      </c>
      <c r="F302" s="255" t="s">
        <v>4611</v>
      </c>
      <c r="G302" s="253"/>
      <c r="H302" s="254" t="s">
        <v>1</v>
      </c>
      <c r="I302" s="256"/>
      <c r="J302" s="253"/>
      <c r="K302" s="253"/>
      <c r="L302" s="257"/>
      <c r="M302" s="258"/>
      <c r="N302" s="259"/>
      <c r="O302" s="259"/>
      <c r="P302" s="259"/>
      <c r="Q302" s="259"/>
      <c r="R302" s="259"/>
      <c r="S302" s="259"/>
      <c r="T302" s="26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61" t="s">
        <v>196</v>
      </c>
      <c r="AU302" s="261" t="s">
        <v>90</v>
      </c>
      <c r="AV302" s="13" t="s">
        <v>86</v>
      </c>
      <c r="AW302" s="13" t="s">
        <v>38</v>
      </c>
      <c r="AX302" s="13" t="s">
        <v>82</v>
      </c>
      <c r="AY302" s="261" t="s">
        <v>183</v>
      </c>
    </row>
    <row r="303" s="14" customFormat="1">
      <c r="A303" s="14"/>
      <c r="B303" s="262"/>
      <c r="C303" s="263"/>
      <c r="D303" s="245" t="s">
        <v>196</v>
      </c>
      <c r="E303" s="264" t="s">
        <v>1</v>
      </c>
      <c r="F303" s="265" t="s">
        <v>4612</v>
      </c>
      <c r="G303" s="263"/>
      <c r="H303" s="266">
        <v>0.053999999999999999</v>
      </c>
      <c r="I303" s="267"/>
      <c r="J303" s="263"/>
      <c r="K303" s="263"/>
      <c r="L303" s="268"/>
      <c r="M303" s="269"/>
      <c r="N303" s="270"/>
      <c r="O303" s="270"/>
      <c r="P303" s="270"/>
      <c r="Q303" s="270"/>
      <c r="R303" s="270"/>
      <c r="S303" s="270"/>
      <c r="T303" s="27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72" t="s">
        <v>196</v>
      </c>
      <c r="AU303" s="272" t="s">
        <v>90</v>
      </c>
      <c r="AV303" s="14" t="s">
        <v>90</v>
      </c>
      <c r="AW303" s="14" t="s">
        <v>38</v>
      </c>
      <c r="AX303" s="14" t="s">
        <v>86</v>
      </c>
      <c r="AY303" s="272" t="s">
        <v>183</v>
      </c>
    </row>
    <row r="304" s="2" customFormat="1" ht="24.15" customHeight="1">
      <c r="A304" s="41"/>
      <c r="B304" s="42"/>
      <c r="C304" s="232" t="s">
        <v>476</v>
      </c>
      <c r="D304" s="232" t="s">
        <v>186</v>
      </c>
      <c r="E304" s="233" t="s">
        <v>4613</v>
      </c>
      <c r="F304" s="234" t="s">
        <v>4614</v>
      </c>
      <c r="G304" s="235" t="s">
        <v>189</v>
      </c>
      <c r="H304" s="236">
        <v>1.0800000000000001</v>
      </c>
      <c r="I304" s="237"/>
      <c r="J304" s="238">
        <f>ROUND(I304*H304,2)</f>
        <v>0</v>
      </c>
      <c r="K304" s="234" t="s">
        <v>190</v>
      </c>
      <c r="L304" s="47"/>
      <c r="M304" s="239" t="s">
        <v>1</v>
      </c>
      <c r="N304" s="240" t="s">
        <v>47</v>
      </c>
      <c r="O304" s="94"/>
      <c r="P304" s="241">
        <f>O304*H304</f>
        <v>0</v>
      </c>
      <c r="Q304" s="241">
        <v>0.23000000000000001</v>
      </c>
      <c r="R304" s="241">
        <f>Q304*H304</f>
        <v>0.24840000000000004</v>
      </c>
      <c r="S304" s="241">
        <v>0</v>
      </c>
      <c r="T304" s="242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43" t="s">
        <v>101</v>
      </c>
      <c r="AT304" s="243" t="s">
        <v>186</v>
      </c>
      <c r="AU304" s="243" t="s">
        <v>90</v>
      </c>
      <c r="AY304" s="19" t="s">
        <v>183</v>
      </c>
      <c r="BE304" s="244">
        <f>IF(N304="základní",J304,0)</f>
        <v>0</v>
      </c>
      <c r="BF304" s="244">
        <f>IF(N304="snížená",J304,0)</f>
        <v>0</v>
      </c>
      <c r="BG304" s="244">
        <f>IF(N304="zákl. přenesená",J304,0)</f>
        <v>0</v>
      </c>
      <c r="BH304" s="244">
        <f>IF(N304="sníž. přenesená",J304,0)</f>
        <v>0</v>
      </c>
      <c r="BI304" s="244">
        <f>IF(N304="nulová",J304,0)</f>
        <v>0</v>
      </c>
      <c r="BJ304" s="19" t="s">
        <v>86</v>
      </c>
      <c r="BK304" s="244">
        <f>ROUND(I304*H304,2)</f>
        <v>0</v>
      </c>
      <c r="BL304" s="19" t="s">
        <v>101</v>
      </c>
      <c r="BM304" s="243" t="s">
        <v>4615</v>
      </c>
    </row>
    <row r="305" s="2" customFormat="1">
      <c r="A305" s="41"/>
      <c r="B305" s="42"/>
      <c r="C305" s="43"/>
      <c r="D305" s="245" t="s">
        <v>192</v>
      </c>
      <c r="E305" s="43"/>
      <c r="F305" s="246" t="s">
        <v>4616</v>
      </c>
      <c r="G305" s="43"/>
      <c r="H305" s="43"/>
      <c r="I305" s="247"/>
      <c r="J305" s="43"/>
      <c r="K305" s="43"/>
      <c r="L305" s="47"/>
      <c r="M305" s="248"/>
      <c r="N305" s="249"/>
      <c r="O305" s="94"/>
      <c r="P305" s="94"/>
      <c r="Q305" s="94"/>
      <c r="R305" s="94"/>
      <c r="S305" s="94"/>
      <c r="T305" s="95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192</v>
      </c>
      <c r="AU305" s="19" t="s">
        <v>90</v>
      </c>
    </row>
    <row r="306" s="2" customFormat="1">
      <c r="A306" s="41"/>
      <c r="B306" s="42"/>
      <c r="C306" s="43"/>
      <c r="D306" s="250" t="s">
        <v>194</v>
      </c>
      <c r="E306" s="43"/>
      <c r="F306" s="251" t="s">
        <v>4617</v>
      </c>
      <c r="G306" s="43"/>
      <c r="H306" s="43"/>
      <c r="I306" s="247"/>
      <c r="J306" s="43"/>
      <c r="K306" s="43"/>
      <c r="L306" s="47"/>
      <c r="M306" s="248"/>
      <c r="N306" s="249"/>
      <c r="O306" s="94"/>
      <c r="P306" s="94"/>
      <c r="Q306" s="94"/>
      <c r="R306" s="94"/>
      <c r="S306" s="94"/>
      <c r="T306" s="95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194</v>
      </c>
      <c r="AU306" s="19" t="s">
        <v>90</v>
      </c>
    </row>
    <row r="307" s="13" customFormat="1">
      <c r="A307" s="13"/>
      <c r="B307" s="252"/>
      <c r="C307" s="253"/>
      <c r="D307" s="245" t="s">
        <v>196</v>
      </c>
      <c r="E307" s="254" t="s">
        <v>1</v>
      </c>
      <c r="F307" s="255" t="s">
        <v>4611</v>
      </c>
      <c r="G307" s="253"/>
      <c r="H307" s="254" t="s">
        <v>1</v>
      </c>
      <c r="I307" s="256"/>
      <c r="J307" s="253"/>
      <c r="K307" s="253"/>
      <c r="L307" s="257"/>
      <c r="M307" s="258"/>
      <c r="N307" s="259"/>
      <c r="O307" s="259"/>
      <c r="P307" s="259"/>
      <c r="Q307" s="259"/>
      <c r="R307" s="259"/>
      <c r="S307" s="259"/>
      <c r="T307" s="26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61" t="s">
        <v>196</v>
      </c>
      <c r="AU307" s="261" t="s">
        <v>90</v>
      </c>
      <c r="AV307" s="13" t="s">
        <v>86</v>
      </c>
      <c r="AW307" s="13" t="s">
        <v>38</v>
      </c>
      <c r="AX307" s="13" t="s">
        <v>82</v>
      </c>
      <c r="AY307" s="261" t="s">
        <v>183</v>
      </c>
    </row>
    <row r="308" s="14" customFormat="1">
      <c r="A308" s="14"/>
      <c r="B308" s="262"/>
      <c r="C308" s="263"/>
      <c r="D308" s="245" t="s">
        <v>196</v>
      </c>
      <c r="E308" s="264" t="s">
        <v>1</v>
      </c>
      <c r="F308" s="265" t="s">
        <v>4618</v>
      </c>
      <c r="G308" s="263"/>
      <c r="H308" s="266">
        <v>1.0800000000000001</v>
      </c>
      <c r="I308" s="267"/>
      <c r="J308" s="263"/>
      <c r="K308" s="263"/>
      <c r="L308" s="268"/>
      <c r="M308" s="269"/>
      <c r="N308" s="270"/>
      <c r="O308" s="270"/>
      <c r="P308" s="270"/>
      <c r="Q308" s="270"/>
      <c r="R308" s="270"/>
      <c r="S308" s="270"/>
      <c r="T308" s="27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72" t="s">
        <v>196</v>
      </c>
      <c r="AU308" s="272" t="s">
        <v>90</v>
      </c>
      <c r="AV308" s="14" t="s">
        <v>90</v>
      </c>
      <c r="AW308" s="14" t="s">
        <v>38</v>
      </c>
      <c r="AX308" s="14" t="s">
        <v>86</v>
      </c>
      <c r="AY308" s="272" t="s">
        <v>183</v>
      </c>
    </row>
    <row r="309" s="2" customFormat="1" ht="24.15" customHeight="1">
      <c r="A309" s="41"/>
      <c r="B309" s="42"/>
      <c r="C309" s="232" t="s">
        <v>480</v>
      </c>
      <c r="D309" s="232" t="s">
        <v>186</v>
      </c>
      <c r="E309" s="233" t="s">
        <v>4619</v>
      </c>
      <c r="F309" s="234" t="s">
        <v>4620</v>
      </c>
      <c r="G309" s="235" t="s">
        <v>294</v>
      </c>
      <c r="H309" s="236">
        <v>3</v>
      </c>
      <c r="I309" s="237"/>
      <c r="J309" s="238">
        <f>ROUND(I309*H309,2)</f>
        <v>0</v>
      </c>
      <c r="K309" s="234" t="s">
        <v>190</v>
      </c>
      <c r="L309" s="47"/>
      <c r="M309" s="239" t="s">
        <v>1</v>
      </c>
      <c r="N309" s="240" t="s">
        <v>47</v>
      </c>
      <c r="O309" s="94"/>
      <c r="P309" s="241">
        <f>O309*H309</f>
        <v>0</v>
      </c>
      <c r="Q309" s="241">
        <v>0.12422</v>
      </c>
      <c r="R309" s="241">
        <f>Q309*H309</f>
        <v>0.37265999999999999</v>
      </c>
      <c r="S309" s="241">
        <v>0</v>
      </c>
      <c r="T309" s="242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43" t="s">
        <v>101</v>
      </c>
      <c r="AT309" s="243" t="s">
        <v>186</v>
      </c>
      <c r="AU309" s="243" t="s">
        <v>90</v>
      </c>
      <c r="AY309" s="19" t="s">
        <v>183</v>
      </c>
      <c r="BE309" s="244">
        <f>IF(N309="základní",J309,0)</f>
        <v>0</v>
      </c>
      <c r="BF309" s="244">
        <f>IF(N309="snížená",J309,0)</f>
        <v>0</v>
      </c>
      <c r="BG309" s="244">
        <f>IF(N309="zákl. přenesená",J309,0)</f>
        <v>0</v>
      </c>
      <c r="BH309" s="244">
        <f>IF(N309="sníž. přenesená",J309,0)</f>
        <v>0</v>
      </c>
      <c r="BI309" s="244">
        <f>IF(N309="nulová",J309,0)</f>
        <v>0</v>
      </c>
      <c r="BJ309" s="19" t="s">
        <v>86</v>
      </c>
      <c r="BK309" s="244">
        <f>ROUND(I309*H309,2)</f>
        <v>0</v>
      </c>
      <c r="BL309" s="19" t="s">
        <v>101</v>
      </c>
      <c r="BM309" s="243" t="s">
        <v>4621</v>
      </c>
    </row>
    <row r="310" s="2" customFormat="1">
      <c r="A310" s="41"/>
      <c r="B310" s="42"/>
      <c r="C310" s="43"/>
      <c r="D310" s="245" t="s">
        <v>192</v>
      </c>
      <c r="E310" s="43"/>
      <c r="F310" s="246" t="s">
        <v>4622</v>
      </c>
      <c r="G310" s="43"/>
      <c r="H310" s="43"/>
      <c r="I310" s="247"/>
      <c r="J310" s="43"/>
      <c r="K310" s="43"/>
      <c r="L310" s="47"/>
      <c r="M310" s="248"/>
      <c r="N310" s="249"/>
      <c r="O310" s="94"/>
      <c r="P310" s="94"/>
      <c r="Q310" s="94"/>
      <c r="R310" s="94"/>
      <c r="S310" s="94"/>
      <c r="T310" s="95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192</v>
      </c>
      <c r="AU310" s="19" t="s">
        <v>90</v>
      </c>
    </row>
    <row r="311" s="2" customFormat="1">
      <c r="A311" s="41"/>
      <c r="B311" s="42"/>
      <c r="C311" s="43"/>
      <c r="D311" s="250" t="s">
        <v>194</v>
      </c>
      <c r="E311" s="43"/>
      <c r="F311" s="251" t="s">
        <v>4623</v>
      </c>
      <c r="G311" s="43"/>
      <c r="H311" s="43"/>
      <c r="I311" s="247"/>
      <c r="J311" s="43"/>
      <c r="K311" s="43"/>
      <c r="L311" s="47"/>
      <c r="M311" s="248"/>
      <c r="N311" s="249"/>
      <c r="O311" s="94"/>
      <c r="P311" s="94"/>
      <c r="Q311" s="94"/>
      <c r="R311" s="94"/>
      <c r="S311" s="94"/>
      <c r="T311" s="95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19" t="s">
        <v>194</v>
      </c>
      <c r="AU311" s="19" t="s">
        <v>90</v>
      </c>
    </row>
    <row r="312" s="13" customFormat="1">
      <c r="A312" s="13"/>
      <c r="B312" s="252"/>
      <c r="C312" s="253"/>
      <c r="D312" s="245" t="s">
        <v>196</v>
      </c>
      <c r="E312" s="254" t="s">
        <v>1</v>
      </c>
      <c r="F312" s="255" t="s">
        <v>4624</v>
      </c>
      <c r="G312" s="253"/>
      <c r="H312" s="254" t="s">
        <v>1</v>
      </c>
      <c r="I312" s="256"/>
      <c r="J312" s="253"/>
      <c r="K312" s="253"/>
      <c r="L312" s="257"/>
      <c r="M312" s="258"/>
      <c r="N312" s="259"/>
      <c r="O312" s="259"/>
      <c r="P312" s="259"/>
      <c r="Q312" s="259"/>
      <c r="R312" s="259"/>
      <c r="S312" s="259"/>
      <c r="T312" s="26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61" t="s">
        <v>196</v>
      </c>
      <c r="AU312" s="261" t="s">
        <v>90</v>
      </c>
      <c r="AV312" s="13" t="s">
        <v>86</v>
      </c>
      <c r="AW312" s="13" t="s">
        <v>38</v>
      </c>
      <c r="AX312" s="13" t="s">
        <v>82</v>
      </c>
      <c r="AY312" s="261" t="s">
        <v>183</v>
      </c>
    </row>
    <row r="313" s="14" customFormat="1">
      <c r="A313" s="14"/>
      <c r="B313" s="262"/>
      <c r="C313" s="263"/>
      <c r="D313" s="245" t="s">
        <v>196</v>
      </c>
      <c r="E313" s="264" t="s">
        <v>1</v>
      </c>
      <c r="F313" s="265" t="s">
        <v>98</v>
      </c>
      <c r="G313" s="263"/>
      <c r="H313" s="266">
        <v>3</v>
      </c>
      <c r="I313" s="267"/>
      <c r="J313" s="263"/>
      <c r="K313" s="263"/>
      <c r="L313" s="268"/>
      <c r="M313" s="269"/>
      <c r="N313" s="270"/>
      <c r="O313" s="270"/>
      <c r="P313" s="270"/>
      <c r="Q313" s="270"/>
      <c r="R313" s="270"/>
      <c r="S313" s="270"/>
      <c r="T313" s="27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72" t="s">
        <v>196</v>
      </c>
      <c r="AU313" s="272" t="s">
        <v>90</v>
      </c>
      <c r="AV313" s="14" t="s">
        <v>90</v>
      </c>
      <c r="AW313" s="14" t="s">
        <v>38</v>
      </c>
      <c r="AX313" s="14" t="s">
        <v>86</v>
      </c>
      <c r="AY313" s="272" t="s">
        <v>183</v>
      </c>
    </row>
    <row r="314" s="2" customFormat="1" ht="24.15" customHeight="1">
      <c r="A314" s="41"/>
      <c r="B314" s="42"/>
      <c r="C314" s="232" t="s">
        <v>486</v>
      </c>
      <c r="D314" s="232" t="s">
        <v>186</v>
      </c>
      <c r="E314" s="233" t="s">
        <v>4625</v>
      </c>
      <c r="F314" s="234" t="s">
        <v>4626</v>
      </c>
      <c r="G314" s="235" t="s">
        <v>294</v>
      </c>
      <c r="H314" s="236">
        <v>3</v>
      </c>
      <c r="I314" s="237"/>
      <c r="J314" s="238">
        <f>ROUND(I314*H314,2)</f>
        <v>0</v>
      </c>
      <c r="K314" s="234" t="s">
        <v>190</v>
      </c>
      <c r="L314" s="47"/>
      <c r="M314" s="239" t="s">
        <v>1</v>
      </c>
      <c r="N314" s="240" t="s">
        <v>47</v>
      </c>
      <c r="O314" s="94"/>
      <c r="P314" s="241">
        <f>O314*H314</f>
        <v>0</v>
      </c>
      <c r="Q314" s="241">
        <v>0.02972</v>
      </c>
      <c r="R314" s="241">
        <f>Q314*H314</f>
        <v>0.089160000000000003</v>
      </c>
      <c r="S314" s="241">
        <v>0</v>
      </c>
      <c r="T314" s="242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43" t="s">
        <v>101</v>
      </c>
      <c r="AT314" s="243" t="s">
        <v>186</v>
      </c>
      <c r="AU314" s="243" t="s">
        <v>90</v>
      </c>
      <c r="AY314" s="19" t="s">
        <v>183</v>
      </c>
      <c r="BE314" s="244">
        <f>IF(N314="základní",J314,0)</f>
        <v>0</v>
      </c>
      <c r="BF314" s="244">
        <f>IF(N314="snížená",J314,0)</f>
        <v>0</v>
      </c>
      <c r="BG314" s="244">
        <f>IF(N314="zákl. přenesená",J314,0)</f>
        <v>0</v>
      </c>
      <c r="BH314" s="244">
        <f>IF(N314="sníž. přenesená",J314,0)</f>
        <v>0</v>
      </c>
      <c r="BI314" s="244">
        <f>IF(N314="nulová",J314,0)</f>
        <v>0</v>
      </c>
      <c r="BJ314" s="19" t="s">
        <v>86</v>
      </c>
      <c r="BK314" s="244">
        <f>ROUND(I314*H314,2)</f>
        <v>0</v>
      </c>
      <c r="BL314" s="19" t="s">
        <v>101</v>
      </c>
      <c r="BM314" s="243" t="s">
        <v>4627</v>
      </c>
    </row>
    <row r="315" s="2" customFormat="1">
      <c r="A315" s="41"/>
      <c r="B315" s="42"/>
      <c r="C315" s="43"/>
      <c r="D315" s="245" t="s">
        <v>192</v>
      </c>
      <c r="E315" s="43"/>
      <c r="F315" s="246" t="s">
        <v>4628</v>
      </c>
      <c r="G315" s="43"/>
      <c r="H315" s="43"/>
      <c r="I315" s="247"/>
      <c r="J315" s="43"/>
      <c r="K315" s="43"/>
      <c r="L315" s="47"/>
      <c r="M315" s="248"/>
      <c r="N315" s="249"/>
      <c r="O315" s="94"/>
      <c r="P315" s="94"/>
      <c r="Q315" s="94"/>
      <c r="R315" s="94"/>
      <c r="S315" s="94"/>
      <c r="T315" s="95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19" t="s">
        <v>192</v>
      </c>
      <c r="AU315" s="19" t="s">
        <v>90</v>
      </c>
    </row>
    <row r="316" s="2" customFormat="1">
      <c r="A316" s="41"/>
      <c r="B316" s="42"/>
      <c r="C316" s="43"/>
      <c r="D316" s="250" t="s">
        <v>194</v>
      </c>
      <c r="E316" s="43"/>
      <c r="F316" s="251" t="s">
        <v>4629</v>
      </c>
      <c r="G316" s="43"/>
      <c r="H316" s="43"/>
      <c r="I316" s="247"/>
      <c r="J316" s="43"/>
      <c r="K316" s="43"/>
      <c r="L316" s="47"/>
      <c r="M316" s="248"/>
      <c r="N316" s="249"/>
      <c r="O316" s="94"/>
      <c r="P316" s="94"/>
      <c r="Q316" s="94"/>
      <c r="R316" s="94"/>
      <c r="S316" s="94"/>
      <c r="T316" s="95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194</v>
      </c>
      <c r="AU316" s="19" t="s">
        <v>90</v>
      </c>
    </row>
    <row r="317" s="13" customFormat="1">
      <c r="A317" s="13"/>
      <c r="B317" s="252"/>
      <c r="C317" s="253"/>
      <c r="D317" s="245" t="s">
        <v>196</v>
      </c>
      <c r="E317" s="254" t="s">
        <v>1</v>
      </c>
      <c r="F317" s="255" t="s">
        <v>4630</v>
      </c>
      <c r="G317" s="253"/>
      <c r="H317" s="254" t="s">
        <v>1</v>
      </c>
      <c r="I317" s="256"/>
      <c r="J317" s="253"/>
      <c r="K317" s="253"/>
      <c r="L317" s="257"/>
      <c r="M317" s="258"/>
      <c r="N317" s="259"/>
      <c r="O317" s="259"/>
      <c r="P317" s="259"/>
      <c r="Q317" s="259"/>
      <c r="R317" s="259"/>
      <c r="S317" s="259"/>
      <c r="T317" s="26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61" t="s">
        <v>196</v>
      </c>
      <c r="AU317" s="261" t="s">
        <v>90</v>
      </c>
      <c r="AV317" s="13" t="s">
        <v>86</v>
      </c>
      <c r="AW317" s="13" t="s">
        <v>38</v>
      </c>
      <c r="AX317" s="13" t="s">
        <v>82</v>
      </c>
      <c r="AY317" s="261" t="s">
        <v>183</v>
      </c>
    </row>
    <row r="318" s="14" customFormat="1">
      <c r="A318" s="14"/>
      <c r="B318" s="262"/>
      <c r="C318" s="263"/>
      <c r="D318" s="245" t="s">
        <v>196</v>
      </c>
      <c r="E318" s="264" t="s">
        <v>1</v>
      </c>
      <c r="F318" s="265" t="s">
        <v>98</v>
      </c>
      <c r="G318" s="263"/>
      <c r="H318" s="266">
        <v>3</v>
      </c>
      <c r="I318" s="267"/>
      <c r="J318" s="263"/>
      <c r="K318" s="263"/>
      <c r="L318" s="268"/>
      <c r="M318" s="269"/>
      <c r="N318" s="270"/>
      <c r="O318" s="270"/>
      <c r="P318" s="270"/>
      <c r="Q318" s="270"/>
      <c r="R318" s="270"/>
      <c r="S318" s="270"/>
      <c r="T318" s="27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72" t="s">
        <v>196</v>
      </c>
      <c r="AU318" s="272" t="s">
        <v>90</v>
      </c>
      <c r="AV318" s="14" t="s">
        <v>90</v>
      </c>
      <c r="AW318" s="14" t="s">
        <v>38</v>
      </c>
      <c r="AX318" s="14" t="s">
        <v>86</v>
      </c>
      <c r="AY318" s="272" t="s">
        <v>183</v>
      </c>
    </row>
    <row r="319" s="2" customFormat="1" ht="24.15" customHeight="1">
      <c r="A319" s="41"/>
      <c r="B319" s="42"/>
      <c r="C319" s="232" t="s">
        <v>490</v>
      </c>
      <c r="D319" s="232" t="s">
        <v>186</v>
      </c>
      <c r="E319" s="233" t="s">
        <v>4631</v>
      </c>
      <c r="F319" s="234" t="s">
        <v>4632</v>
      </c>
      <c r="G319" s="235" t="s">
        <v>294</v>
      </c>
      <c r="H319" s="236">
        <v>1</v>
      </c>
      <c r="I319" s="237"/>
      <c r="J319" s="238">
        <f>ROUND(I319*H319,2)</f>
        <v>0</v>
      </c>
      <c r="K319" s="234" t="s">
        <v>190</v>
      </c>
      <c r="L319" s="47"/>
      <c r="M319" s="239" t="s">
        <v>1</v>
      </c>
      <c r="N319" s="240" t="s">
        <v>47</v>
      </c>
      <c r="O319" s="94"/>
      <c r="P319" s="241">
        <f>O319*H319</f>
        <v>0</v>
      </c>
      <c r="Q319" s="241">
        <v>0.02972</v>
      </c>
      <c r="R319" s="241">
        <f>Q319*H319</f>
        <v>0.02972</v>
      </c>
      <c r="S319" s="241">
        <v>0</v>
      </c>
      <c r="T319" s="242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43" t="s">
        <v>101</v>
      </c>
      <c r="AT319" s="243" t="s">
        <v>186</v>
      </c>
      <c r="AU319" s="243" t="s">
        <v>90</v>
      </c>
      <c r="AY319" s="19" t="s">
        <v>183</v>
      </c>
      <c r="BE319" s="244">
        <f>IF(N319="základní",J319,0)</f>
        <v>0</v>
      </c>
      <c r="BF319" s="244">
        <f>IF(N319="snížená",J319,0)</f>
        <v>0</v>
      </c>
      <c r="BG319" s="244">
        <f>IF(N319="zákl. přenesená",J319,0)</f>
        <v>0</v>
      </c>
      <c r="BH319" s="244">
        <f>IF(N319="sníž. přenesená",J319,0)</f>
        <v>0</v>
      </c>
      <c r="BI319" s="244">
        <f>IF(N319="nulová",J319,0)</f>
        <v>0</v>
      </c>
      <c r="BJ319" s="19" t="s">
        <v>86</v>
      </c>
      <c r="BK319" s="244">
        <f>ROUND(I319*H319,2)</f>
        <v>0</v>
      </c>
      <c r="BL319" s="19" t="s">
        <v>101</v>
      </c>
      <c r="BM319" s="243" t="s">
        <v>4633</v>
      </c>
    </row>
    <row r="320" s="2" customFormat="1">
      <c r="A320" s="41"/>
      <c r="B320" s="42"/>
      <c r="C320" s="43"/>
      <c r="D320" s="245" t="s">
        <v>192</v>
      </c>
      <c r="E320" s="43"/>
      <c r="F320" s="246" t="s">
        <v>4634</v>
      </c>
      <c r="G320" s="43"/>
      <c r="H320" s="43"/>
      <c r="I320" s="247"/>
      <c r="J320" s="43"/>
      <c r="K320" s="43"/>
      <c r="L320" s="47"/>
      <c r="M320" s="248"/>
      <c r="N320" s="249"/>
      <c r="O320" s="94"/>
      <c r="P320" s="94"/>
      <c r="Q320" s="94"/>
      <c r="R320" s="94"/>
      <c r="S320" s="94"/>
      <c r="T320" s="95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192</v>
      </c>
      <c r="AU320" s="19" t="s">
        <v>90</v>
      </c>
    </row>
    <row r="321" s="2" customFormat="1">
      <c r="A321" s="41"/>
      <c r="B321" s="42"/>
      <c r="C321" s="43"/>
      <c r="D321" s="250" t="s">
        <v>194</v>
      </c>
      <c r="E321" s="43"/>
      <c r="F321" s="251" t="s">
        <v>4635</v>
      </c>
      <c r="G321" s="43"/>
      <c r="H321" s="43"/>
      <c r="I321" s="247"/>
      <c r="J321" s="43"/>
      <c r="K321" s="43"/>
      <c r="L321" s="47"/>
      <c r="M321" s="248"/>
      <c r="N321" s="249"/>
      <c r="O321" s="94"/>
      <c r="P321" s="94"/>
      <c r="Q321" s="94"/>
      <c r="R321" s="94"/>
      <c r="S321" s="94"/>
      <c r="T321" s="95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194</v>
      </c>
      <c r="AU321" s="19" t="s">
        <v>90</v>
      </c>
    </row>
    <row r="322" s="13" customFormat="1">
      <c r="A322" s="13"/>
      <c r="B322" s="252"/>
      <c r="C322" s="253"/>
      <c r="D322" s="245" t="s">
        <v>196</v>
      </c>
      <c r="E322" s="254" t="s">
        <v>1</v>
      </c>
      <c r="F322" s="255" t="s">
        <v>4630</v>
      </c>
      <c r="G322" s="253"/>
      <c r="H322" s="254" t="s">
        <v>1</v>
      </c>
      <c r="I322" s="256"/>
      <c r="J322" s="253"/>
      <c r="K322" s="253"/>
      <c r="L322" s="257"/>
      <c r="M322" s="258"/>
      <c r="N322" s="259"/>
      <c r="O322" s="259"/>
      <c r="P322" s="259"/>
      <c r="Q322" s="259"/>
      <c r="R322" s="259"/>
      <c r="S322" s="259"/>
      <c r="T322" s="26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61" t="s">
        <v>196</v>
      </c>
      <c r="AU322" s="261" t="s">
        <v>90</v>
      </c>
      <c r="AV322" s="13" t="s">
        <v>86</v>
      </c>
      <c r="AW322" s="13" t="s">
        <v>38</v>
      </c>
      <c r="AX322" s="13" t="s">
        <v>82</v>
      </c>
      <c r="AY322" s="261" t="s">
        <v>183</v>
      </c>
    </row>
    <row r="323" s="14" customFormat="1">
      <c r="A323" s="14"/>
      <c r="B323" s="262"/>
      <c r="C323" s="263"/>
      <c r="D323" s="245" t="s">
        <v>196</v>
      </c>
      <c r="E323" s="264" t="s">
        <v>1</v>
      </c>
      <c r="F323" s="265" t="s">
        <v>86</v>
      </c>
      <c r="G323" s="263"/>
      <c r="H323" s="266">
        <v>1</v>
      </c>
      <c r="I323" s="267"/>
      <c r="J323" s="263"/>
      <c r="K323" s="263"/>
      <c r="L323" s="268"/>
      <c r="M323" s="269"/>
      <c r="N323" s="270"/>
      <c r="O323" s="270"/>
      <c r="P323" s="270"/>
      <c r="Q323" s="270"/>
      <c r="R323" s="270"/>
      <c r="S323" s="270"/>
      <c r="T323" s="27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72" t="s">
        <v>196</v>
      </c>
      <c r="AU323" s="272" t="s">
        <v>90</v>
      </c>
      <c r="AV323" s="14" t="s">
        <v>90</v>
      </c>
      <c r="AW323" s="14" t="s">
        <v>38</v>
      </c>
      <c r="AX323" s="14" t="s">
        <v>86</v>
      </c>
      <c r="AY323" s="272" t="s">
        <v>183</v>
      </c>
    </row>
    <row r="324" s="2" customFormat="1" ht="24.15" customHeight="1">
      <c r="A324" s="41"/>
      <c r="B324" s="42"/>
      <c r="C324" s="232" t="s">
        <v>495</v>
      </c>
      <c r="D324" s="232" t="s">
        <v>186</v>
      </c>
      <c r="E324" s="233" t="s">
        <v>4636</v>
      </c>
      <c r="F324" s="234" t="s">
        <v>4637</v>
      </c>
      <c r="G324" s="235" t="s">
        <v>294</v>
      </c>
      <c r="H324" s="236">
        <v>2</v>
      </c>
      <c r="I324" s="237"/>
      <c r="J324" s="238">
        <f>ROUND(I324*H324,2)</f>
        <v>0</v>
      </c>
      <c r="K324" s="234" t="s">
        <v>190</v>
      </c>
      <c r="L324" s="47"/>
      <c r="M324" s="239" t="s">
        <v>1</v>
      </c>
      <c r="N324" s="240" t="s">
        <v>47</v>
      </c>
      <c r="O324" s="94"/>
      <c r="P324" s="241">
        <f>O324*H324</f>
        <v>0</v>
      </c>
      <c r="Q324" s="241">
        <v>0.02972</v>
      </c>
      <c r="R324" s="241">
        <f>Q324*H324</f>
        <v>0.05944</v>
      </c>
      <c r="S324" s="241">
        <v>0</v>
      </c>
      <c r="T324" s="242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43" t="s">
        <v>101</v>
      </c>
      <c r="AT324" s="243" t="s">
        <v>186</v>
      </c>
      <c r="AU324" s="243" t="s">
        <v>90</v>
      </c>
      <c r="AY324" s="19" t="s">
        <v>183</v>
      </c>
      <c r="BE324" s="244">
        <f>IF(N324="základní",J324,0)</f>
        <v>0</v>
      </c>
      <c r="BF324" s="244">
        <f>IF(N324="snížená",J324,0)</f>
        <v>0</v>
      </c>
      <c r="BG324" s="244">
        <f>IF(N324="zákl. přenesená",J324,0)</f>
        <v>0</v>
      </c>
      <c r="BH324" s="244">
        <f>IF(N324="sníž. přenesená",J324,0)</f>
        <v>0</v>
      </c>
      <c r="BI324" s="244">
        <f>IF(N324="nulová",J324,0)</f>
        <v>0</v>
      </c>
      <c r="BJ324" s="19" t="s">
        <v>86</v>
      </c>
      <c r="BK324" s="244">
        <f>ROUND(I324*H324,2)</f>
        <v>0</v>
      </c>
      <c r="BL324" s="19" t="s">
        <v>101</v>
      </c>
      <c r="BM324" s="243" t="s">
        <v>4638</v>
      </c>
    </row>
    <row r="325" s="2" customFormat="1">
      <c r="A325" s="41"/>
      <c r="B325" s="42"/>
      <c r="C325" s="43"/>
      <c r="D325" s="245" t="s">
        <v>192</v>
      </c>
      <c r="E325" s="43"/>
      <c r="F325" s="246" t="s">
        <v>4639</v>
      </c>
      <c r="G325" s="43"/>
      <c r="H325" s="43"/>
      <c r="I325" s="247"/>
      <c r="J325" s="43"/>
      <c r="K325" s="43"/>
      <c r="L325" s="47"/>
      <c r="M325" s="248"/>
      <c r="N325" s="249"/>
      <c r="O325" s="94"/>
      <c r="P325" s="94"/>
      <c r="Q325" s="94"/>
      <c r="R325" s="94"/>
      <c r="S325" s="94"/>
      <c r="T325" s="95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192</v>
      </c>
      <c r="AU325" s="19" t="s">
        <v>90</v>
      </c>
    </row>
    <row r="326" s="2" customFormat="1">
      <c r="A326" s="41"/>
      <c r="B326" s="42"/>
      <c r="C326" s="43"/>
      <c r="D326" s="250" t="s">
        <v>194</v>
      </c>
      <c r="E326" s="43"/>
      <c r="F326" s="251" t="s">
        <v>4640</v>
      </c>
      <c r="G326" s="43"/>
      <c r="H326" s="43"/>
      <c r="I326" s="247"/>
      <c r="J326" s="43"/>
      <c r="K326" s="43"/>
      <c r="L326" s="47"/>
      <c r="M326" s="248"/>
      <c r="N326" s="249"/>
      <c r="O326" s="94"/>
      <c r="P326" s="94"/>
      <c r="Q326" s="94"/>
      <c r="R326" s="94"/>
      <c r="S326" s="94"/>
      <c r="T326" s="95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194</v>
      </c>
      <c r="AU326" s="19" t="s">
        <v>90</v>
      </c>
    </row>
    <row r="327" s="14" customFormat="1">
      <c r="A327" s="14"/>
      <c r="B327" s="262"/>
      <c r="C327" s="263"/>
      <c r="D327" s="245" t="s">
        <v>196</v>
      </c>
      <c r="E327" s="264" t="s">
        <v>1</v>
      </c>
      <c r="F327" s="265" t="s">
        <v>3558</v>
      </c>
      <c r="G327" s="263"/>
      <c r="H327" s="266">
        <v>2</v>
      </c>
      <c r="I327" s="267"/>
      <c r="J327" s="263"/>
      <c r="K327" s="263"/>
      <c r="L327" s="268"/>
      <c r="M327" s="269"/>
      <c r="N327" s="270"/>
      <c r="O327" s="270"/>
      <c r="P327" s="270"/>
      <c r="Q327" s="270"/>
      <c r="R327" s="270"/>
      <c r="S327" s="270"/>
      <c r="T327" s="27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72" t="s">
        <v>196</v>
      </c>
      <c r="AU327" s="272" t="s">
        <v>90</v>
      </c>
      <c r="AV327" s="14" t="s">
        <v>90</v>
      </c>
      <c r="AW327" s="14" t="s">
        <v>38</v>
      </c>
      <c r="AX327" s="14" t="s">
        <v>86</v>
      </c>
      <c r="AY327" s="272" t="s">
        <v>183</v>
      </c>
    </row>
    <row r="328" s="2" customFormat="1" ht="24.15" customHeight="1">
      <c r="A328" s="41"/>
      <c r="B328" s="42"/>
      <c r="C328" s="232" t="s">
        <v>501</v>
      </c>
      <c r="D328" s="232" t="s">
        <v>186</v>
      </c>
      <c r="E328" s="233" t="s">
        <v>4641</v>
      </c>
      <c r="F328" s="234" t="s">
        <v>4642</v>
      </c>
      <c r="G328" s="235" t="s">
        <v>294</v>
      </c>
      <c r="H328" s="236">
        <v>2</v>
      </c>
      <c r="I328" s="237"/>
      <c r="J328" s="238">
        <f>ROUND(I328*H328,2)</f>
        <v>0</v>
      </c>
      <c r="K328" s="234" t="s">
        <v>190</v>
      </c>
      <c r="L328" s="47"/>
      <c r="M328" s="239" t="s">
        <v>1</v>
      </c>
      <c r="N328" s="240" t="s">
        <v>47</v>
      </c>
      <c r="O328" s="94"/>
      <c r="P328" s="241">
        <f>O328*H328</f>
        <v>0</v>
      </c>
      <c r="Q328" s="241">
        <v>0.02972</v>
      </c>
      <c r="R328" s="241">
        <f>Q328*H328</f>
        <v>0.05944</v>
      </c>
      <c r="S328" s="241">
        <v>0</v>
      </c>
      <c r="T328" s="242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43" t="s">
        <v>101</v>
      </c>
      <c r="AT328" s="243" t="s">
        <v>186</v>
      </c>
      <c r="AU328" s="243" t="s">
        <v>90</v>
      </c>
      <c r="AY328" s="19" t="s">
        <v>183</v>
      </c>
      <c r="BE328" s="244">
        <f>IF(N328="základní",J328,0)</f>
        <v>0</v>
      </c>
      <c r="BF328" s="244">
        <f>IF(N328="snížená",J328,0)</f>
        <v>0</v>
      </c>
      <c r="BG328" s="244">
        <f>IF(N328="zákl. přenesená",J328,0)</f>
        <v>0</v>
      </c>
      <c r="BH328" s="244">
        <f>IF(N328="sníž. přenesená",J328,0)</f>
        <v>0</v>
      </c>
      <c r="BI328" s="244">
        <f>IF(N328="nulová",J328,0)</f>
        <v>0</v>
      </c>
      <c r="BJ328" s="19" t="s">
        <v>86</v>
      </c>
      <c r="BK328" s="244">
        <f>ROUND(I328*H328,2)</f>
        <v>0</v>
      </c>
      <c r="BL328" s="19" t="s">
        <v>101</v>
      </c>
      <c r="BM328" s="243" t="s">
        <v>4643</v>
      </c>
    </row>
    <row r="329" s="2" customFormat="1">
      <c r="A329" s="41"/>
      <c r="B329" s="42"/>
      <c r="C329" s="43"/>
      <c r="D329" s="245" t="s">
        <v>192</v>
      </c>
      <c r="E329" s="43"/>
      <c r="F329" s="246" t="s">
        <v>4644</v>
      </c>
      <c r="G329" s="43"/>
      <c r="H329" s="43"/>
      <c r="I329" s="247"/>
      <c r="J329" s="43"/>
      <c r="K329" s="43"/>
      <c r="L329" s="47"/>
      <c r="M329" s="248"/>
      <c r="N329" s="249"/>
      <c r="O329" s="94"/>
      <c r="P329" s="94"/>
      <c r="Q329" s="94"/>
      <c r="R329" s="94"/>
      <c r="S329" s="94"/>
      <c r="T329" s="95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19" t="s">
        <v>192</v>
      </c>
      <c r="AU329" s="19" t="s">
        <v>90</v>
      </c>
    </row>
    <row r="330" s="2" customFormat="1">
      <c r="A330" s="41"/>
      <c r="B330" s="42"/>
      <c r="C330" s="43"/>
      <c r="D330" s="250" t="s">
        <v>194</v>
      </c>
      <c r="E330" s="43"/>
      <c r="F330" s="251" t="s">
        <v>4645</v>
      </c>
      <c r="G330" s="43"/>
      <c r="H330" s="43"/>
      <c r="I330" s="247"/>
      <c r="J330" s="43"/>
      <c r="K330" s="43"/>
      <c r="L330" s="47"/>
      <c r="M330" s="248"/>
      <c r="N330" s="249"/>
      <c r="O330" s="94"/>
      <c r="P330" s="94"/>
      <c r="Q330" s="94"/>
      <c r="R330" s="94"/>
      <c r="S330" s="94"/>
      <c r="T330" s="95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194</v>
      </c>
      <c r="AU330" s="19" t="s">
        <v>90</v>
      </c>
    </row>
    <row r="331" s="13" customFormat="1">
      <c r="A331" s="13"/>
      <c r="B331" s="252"/>
      <c r="C331" s="253"/>
      <c r="D331" s="245" t="s">
        <v>196</v>
      </c>
      <c r="E331" s="254" t="s">
        <v>1</v>
      </c>
      <c r="F331" s="255" t="s">
        <v>4624</v>
      </c>
      <c r="G331" s="253"/>
      <c r="H331" s="254" t="s">
        <v>1</v>
      </c>
      <c r="I331" s="256"/>
      <c r="J331" s="253"/>
      <c r="K331" s="253"/>
      <c r="L331" s="257"/>
      <c r="M331" s="258"/>
      <c r="N331" s="259"/>
      <c r="O331" s="259"/>
      <c r="P331" s="259"/>
      <c r="Q331" s="259"/>
      <c r="R331" s="259"/>
      <c r="S331" s="259"/>
      <c r="T331" s="26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61" t="s">
        <v>196</v>
      </c>
      <c r="AU331" s="261" t="s">
        <v>90</v>
      </c>
      <c r="AV331" s="13" t="s">
        <v>86</v>
      </c>
      <c r="AW331" s="13" t="s">
        <v>38</v>
      </c>
      <c r="AX331" s="13" t="s">
        <v>82</v>
      </c>
      <c r="AY331" s="261" t="s">
        <v>183</v>
      </c>
    </row>
    <row r="332" s="14" customFormat="1">
      <c r="A332" s="14"/>
      <c r="B332" s="262"/>
      <c r="C332" s="263"/>
      <c r="D332" s="245" t="s">
        <v>196</v>
      </c>
      <c r="E332" s="264" t="s">
        <v>1</v>
      </c>
      <c r="F332" s="265" t="s">
        <v>3558</v>
      </c>
      <c r="G332" s="263"/>
      <c r="H332" s="266">
        <v>2</v>
      </c>
      <c r="I332" s="267"/>
      <c r="J332" s="263"/>
      <c r="K332" s="263"/>
      <c r="L332" s="268"/>
      <c r="M332" s="269"/>
      <c r="N332" s="270"/>
      <c r="O332" s="270"/>
      <c r="P332" s="270"/>
      <c r="Q332" s="270"/>
      <c r="R332" s="270"/>
      <c r="S332" s="270"/>
      <c r="T332" s="27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72" t="s">
        <v>196</v>
      </c>
      <c r="AU332" s="272" t="s">
        <v>90</v>
      </c>
      <c r="AV332" s="14" t="s">
        <v>90</v>
      </c>
      <c r="AW332" s="14" t="s">
        <v>38</v>
      </c>
      <c r="AX332" s="14" t="s">
        <v>86</v>
      </c>
      <c r="AY332" s="272" t="s">
        <v>183</v>
      </c>
    </row>
    <row r="333" s="2" customFormat="1" ht="24.15" customHeight="1">
      <c r="A333" s="41"/>
      <c r="B333" s="42"/>
      <c r="C333" s="232" t="s">
        <v>198</v>
      </c>
      <c r="D333" s="232" t="s">
        <v>186</v>
      </c>
      <c r="E333" s="233" t="s">
        <v>614</v>
      </c>
      <c r="F333" s="234" t="s">
        <v>615</v>
      </c>
      <c r="G333" s="235" t="s">
        <v>294</v>
      </c>
      <c r="H333" s="236">
        <v>3</v>
      </c>
      <c r="I333" s="237"/>
      <c r="J333" s="238">
        <f>ROUND(I333*H333,2)</f>
        <v>0</v>
      </c>
      <c r="K333" s="234" t="s">
        <v>190</v>
      </c>
      <c r="L333" s="47"/>
      <c r="M333" s="239" t="s">
        <v>1</v>
      </c>
      <c r="N333" s="240" t="s">
        <v>47</v>
      </c>
      <c r="O333" s="94"/>
      <c r="P333" s="241">
        <f>O333*H333</f>
        <v>0</v>
      </c>
      <c r="Q333" s="241">
        <v>0.087419999999999998</v>
      </c>
      <c r="R333" s="241">
        <f>Q333*H333</f>
        <v>0.26225999999999999</v>
      </c>
      <c r="S333" s="241">
        <v>0</v>
      </c>
      <c r="T333" s="242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43" t="s">
        <v>101</v>
      </c>
      <c r="AT333" s="243" t="s">
        <v>186</v>
      </c>
      <c r="AU333" s="243" t="s">
        <v>90</v>
      </c>
      <c r="AY333" s="19" t="s">
        <v>183</v>
      </c>
      <c r="BE333" s="244">
        <f>IF(N333="základní",J333,0)</f>
        <v>0</v>
      </c>
      <c r="BF333" s="244">
        <f>IF(N333="snížená",J333,0)</f>
        <v>0</v>
      </c>
      <c r="BG333" s="244">
        <f>IF(N333="zákl. přenesená",J333,0)</f>
        <v>0</v>
      </c>
      <c r="BH333" s="244">
        <f>IF(N333="sníž. přenesená",J333,0)</f>
        <v>0</v>
      </c>
      <c r="BI333" s="244">
        <f>IF(N333="nulová",J333,0)</f>
        <v>0</v>
      </c>
      <c r="BJ333" s="19" t="s">
        <v>86</v>
      </c>
      <c r="BK333" s="244">
        <f>ROUND(I333*H333,2)</f>
        <v>0</v>
      </c>
      <c r="BL333" s="19" t="s">
        <v>101</v>
      </c>
      <c r="BM333" s="243" t="s">
        <v>4646</v>
      </c>
    </row>
    <row r="334" s="2" customFormat="1">
      <c r="A334" s="41"/>
      <c r="B334" s="42"/>
      <c r="C334" s="43"/>
      <c r="D334" s="245" t="s">
        <v>192</v>
      </c>
      <c r="E334" s="43"/>
      <c r="F334" s="246" t="s">
        <v>617</v>
      </c>
      <c r="G334" s="43"/>
      <c r="H334" s="43"/>
      <c r="I334" s="247"/>
      <c r="J334" s="43"/>
      <c r="K334" s="43"/>
      <c r="L334" s="47"/>
      <c r="M334" s="248"/>
      <c r="N334" s="249"/>
      <c r="O334" s="94"/>
      <c r="P334" s="94"/>
      <c r="Q334" s="94"/>
      <c r="R334" s="94"/>
      <c r="S334" s="94"/>
      <c r="T334" s="95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19" t="s">
        <v>192</v>
      </c>
      <c r="AU334" s="19" t="s">
        <v>90</v>
      </c>
    </row>
    <row r="335" s="2" customFormat="1">
      <c r="A335" s="41"/>
      <c r="B335" s="42"/>
      <c r="C335" s="43"/>
      <c r="D335" s="250" t="s">
        <v>194</v>
      </c>
      <c r="E335" s="43"/>
      <c r="F335" s="251" t="s">
        <v>618</v>
      </c>
      <c r="G335" s="43"/>
      <c r="H335" s="43"/>
      <c r="I335" s="247"/>
      <c r="J335" s="43"/>
      <c r="K335" s="43"/>
      <c r="L335" s="47"/>
      <c r="M335" s="248"/>
      <c r="N335" s="249"/>
      <c r="O335" s="94"/>
      <c r="P335" s="94"/>
      <c r="Q335" s="94"/>
      <c r="R335" s="94"/>
      <c r="S335" s="94"/>
      <c r="T335" s="95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19" t="s">
        <v>194</v>
      </c>
      <c r="AU335" s="19" t="s">
        <v>90</v>
      </c>
    </row>
    <row r="336" s="13" customFormat="1">
      <c r="A336" s="13"/>
      <c r="B336" s="252"/>
      <c r="C336" s="253"/>
      <c r="D336" s="245" t="s">
        <v>196</v>
      </c>
      <c r="E336" s="254" t="s">
        <v>1</v>
      </c>
      <c r="F336" s="255" t="s">
        <v>4630</v>
      </c>
      <c r="G336" s="253"/>
      <c r="H336" s="254" t="s">
        <v>1</v>
      </c>
      <c r="I336" s="256"/>
      <c r="J336" s="253"/>
      <c r="K336" s="253"/>
      <c r="L336" s="257"/>
      <c r="M336" s="258"/>
      <c r="N336" s="259"/>
      <c r="O336" s="259"/>
      <c r="P336" s="259"/>
      <c r="Q336" s="259"/>
      <c r="R336" s="259"/>
      <c r="S336" s="259"/>
      <c r="T336" s="26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61" t="s">
        <v>196</v>
      </c>
      <c r="AU336" s="261" t="s">
        <v>90</v>
      </c>
      <c r="AV336" s="13" t="s">
        <v>86</v>
      </c>
      <c r="AW336" s="13" t="s">
        <v>38</v>
      </c>
      <c r="AX336" s="13" t="s">
        <v>82</v>
      </c>
      <c r="AY336" s="261" t="s">
        <v>183</v>
      </c>
    </row>
    <row r="337" s="14" customFormat="1">
      <c r="A337" s="14"/>
      <c r="B337" s="262"/>
      <c r="C337" s="263"/>
      <c r="D337" s="245" t="s">
        <v>196</v>
      </c>
      <c r="E337" s="264" t="s">
        <v>1</v>
      </c>
      <c r="F337" s="265" t="s">
        <v>98</v>
      </c>
      <c r="G337" s="263"/>
      <c r="H337" s="266">
        <v>3</v>
      </c>
      <c r="I337" s="267"/>
      <c r="J337" s="263"/>
      <c r="K337" s="263"/>
      <c r="L337" s="268"/>
      <c r="M337" s="269"/>
      <c r="N337" s="270"/>
      <c r="O337" s="270"/>
      <c r="P337" s="270"/>
      <c r="Q337" s="270"/>
      <c r="R337" s="270"/>
      <c r="S337" s="270"/>
      <c r="T337" s="27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72" t="s">
        <v>196</v>
      </c>
      <c r="AU337" s="272" t="s">
        <v>90</v>
      </c>
      <c r="AV337" s="14" t="s">
        <v>90</v>
      </c>
      <c r="AW337" s="14" t="s">
        <v>38</v>
      </c>
      <c r="AX337" s="14" t="s">
        <v>86</v>
      </c>
      <c r="AY337" s="272" t="s">
        <v>183</v>
      </c>
    </row>
    <row r="338" s="2" customFormat="1" ht="24.15" customHeight="1">
      <c r="A338" s="41"/>
      <c r="B338" s="42"/>
      <c r="C338" s="274" t="s">
        <v>512</v>
      </c>
      <c r="D338" s="274" t="s">
        <v>222</v>
      </c>
      <c r="E338" s="275" t="s">
        <v>4647</v>
      </c>
      <c r="F338" s="276" t="s">
        <v>4648</v>
      </c>
      <c r="G338" s="277" t="s">
        <v>294</v>
      </c>
      <c r="H338" s="278">
        <v>3</v>
      </c>
      <c r="I338" s="279"/>
      <c r="J338" s="280">
        <f>ROUND(I338*H338,2)</f>
        <v>0</v>
      </c>
      <c r="K338" s="276" t="s">
        <v>190</v>
      </c>
      <c r="L338" s="281"/>
      <c r="M338" s="282" t="s">
        <v>1</v>
      </c>
      <c r="N338" s="283" t="s">
        <v>47</v>
      </c>
      <c r="O338" s="94"/>
      <c r="P338" s="241">
        <f>O338*H338</f>
        <v>0</v>
      </c>
      <c r="Q338" s="241">
        <v>0.027</v>
      </c>
      <c r="R338" s="241">
        <f>Q338*H338</f>
        <v>0.081000000000000003</v>
      </c>
      <c r="S338" s="241">
        <v>0</v>
      </c>
      <c r="T338" s="242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43" t="s">
        <v>113</v>
      </c>
      <c r="AT338" s="243" t="s">
        <v>222</v>
      </c>
      <c r="AU338" s="243" t="s">
        <v>90</v>
      </c>
      <c r="AY338" s="19" t="s">
        <v>183</v>
      </c>
      <c r="BE338" s="244">
        <f>IF(N338="základní",J338,0)</f>
        <v>0</v>
      </c>
      <c r="BF338" s="244">
        <f>IF(N338="snížená",J338,0)</f>
        <v>0</v>
      </c>
      <c r="BG338" s="244">
        <f>IF(N338="zákl. přenesená",J338,0)</f>
        <v>0</v>
      </c>
      <c r="BH338" s="244">
        <f>IF(N338="sníž. přenesená",J338,0)</f>
        <v>0</v>
      </c>
      <c r="BI338" s="244">
        <f>IF(N338="nulová",J338,0)</f>
        <v>0</v>
      </c>
      <c r="BJ338" s="19" t="s">
        <v>86</v>
      </c>
      <c r="BK338" s="244">
        <f>ROUND(I338*H338,2)</f>
        <v>0</v>
      </c>
      <c r="BL338" s="19" t="s">
        <v>101</v>
      </c>
      <c r="BM338" s="243" t="s">
        <v>4649</v>
      </c>
    </row>
    <row r="339" s="2" customFormat="1">
      <c r="A339" s="41"/>
      <c r="B339" s="42"/>
      <c r="C339" s="43"/>
      <c r="D339" s="245" t="s">
        <v>192</v>
      </c>
      <c r="E339" s="43"/>
      <c r="F339" s="246" t="s">
        <v>4648</v>
      </c>
      <c r="G339" s="43"/>
      <c r="H339" s="43"/>
      <c r="I339" s="247"/>
      <c r="J339" s="43"/>
      <c r="K339" s="43"/>
      <c r="L339" s="47"/>
      <c r="M339" s="248"/>
      <c r="N339" s="249"/>
      <c r="O339" s="94"/>
      <c r="P339" s="94"/>
      <c r="Q339" s="94"/>
      <c r="R339" s="94"/>
      <c r="S339" s="94"/>
      <c r="T339" s="95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19" t="s">
        <v>192</v>
      </c>
      <c r="AU339" s="19" t="s">
        <v>90</v>
      </c>
    </row>
    <row r="340" s="13" customFormat="1">
      <c r="A340" s="13"/>
      <c r="B340" s="252"/>
      <c r="C340" s="253"/>
      <c r="D340" s="245" t="s">
        <v>196</v>
      </c>
      <c r="E340" s="254" t="s">
        <v>1</v>
      </c>
      <c r="F340" s="255" t="s">
        <v>4630</v>
      </c>
      <c r="G340" s="253"/>
      <c r="H340" s="254" t="s">
        <v>1</v>
      </c>
      <c r="I340" s="256"/>
      <c r="J340" s="253"/>
      <c r="K340" s="253"/>
      <c r="L340" s="257"/>
      <c r="M340" s="258"/>
      <c r="N340" s="259"/>
      <c r="O340" s="259"/>
      <c r="P340" s="259"/>
      <c r="Q340" s="259"/>
      <c r="R340" s="259"/>
      <c r="S340" s="259"/>
      <c r="T340" s="26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61" t="s">
        <v>196</v>
      </c>
      <c r="AU340" s="261" t="s">
        <v>90</v>
      </c>
      <c r="AV340" s="13" t="s">
        <v>86</v>
      </c>
      <c r="AW340" s="13" t="s">
        <v>38</v>
      </c>
      <c r="AX340" s="13" t="s">
        <v>82</v>
      </c>
      <c r="AY340" s="261" t="s">
        <v>183</v>
      </c>
    </row>
    <row r="341" s="14" customFormat="1">
      <c r="A341" s="14"/>
      <c r="B341" s="262"/>
      <c r="C341" s="263"/>
      <c r="D341" s="245" t="s">
        <v>196</v>
      </c>
      <c r="E341" s="264" t="s">
        <v>1</v>
      </c>
      <c r="F341" s="265" t="s">
        <v>98</v>
      </c>
      <c r="G341" s="263"/>
      <c r="H341" s="266">
        <v>3</v>
      </c>
      <c r="I341" s="267"/>
      <c r="J341" s="263"/>
      <c r="K341" s="263"/>
      <c r="L341" s="268"/>
      <c r="M341" s="269"/>
      <c r="N341" s="270"/>
      <c r="O341" s="270"/>
      <c r="P341" s="270"/>
      <c r="Q341" s="270"/>
      <c r="R341" s="270"/>
      <c r="S341" s="270"/>
      <c r="T341" s="27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72" t="s">
        <v>196</v>
      </c>
      <c r="AU341" s="272" t="s">
        <v>90</v>
      </c>
      <c r="AV341" s="14" t="s">
        <v>90</v>
      </c>
      <c r="AW341" s="14" t="s">
        <v>38</v>
      </c>
      <c r="AX341" s="14" t="s">
        <v>86</v>
      </c>
      <c r="AY341" s="272" t="s">
        <v>183</v>
      </c>
    </row>
    <row r="342" s="2" customFormat="1" ht="33" customHeight="1">
      <c r="A342" s="41"/>
      <c r="B342" s="42"/>
      <c r="C342" s="274" t="s">
        <v>518</v>
      </c>
      <c r="D342" s="274" t="s">
        <v>222</v>
      </c>
      <c r="E342" s="275" t="s">
        <v>4650</v>
      </c>
      <c r="F342" s="276" t="s">
        <v>4651</v>
      </c>
      <c r="G342" s="277" t="s">
        <v>294</v>
      </c>
      <c r="H342" s="278">
        <v>1</v>
      </c>
      <c r="I342" s="279"/>
      <c r="J342" s="280">
        <f>ROUND(I342*H342,2)</f>
        <v>0</v>
      </c>
      <c r="K342" s="276" t="s">
        <v>1</v>
      </c>
      <c r="L342" s="281"/>
      <c r="M342" s="282" t="s">
        <v>1</v>
      </c>
      <c r="N342" s="283" t="s">
        <v>47</v>
      </c>
      <c r="O342" s="94"/>
      <c r="P342" s="241">
        <f>O342*H342</f>
        <v>0</v>
      </c>
      <c r="Q342" s="241">
        <v>0.111</v>
      </c>
      <c r="R342" s="241">
        <f>Q342*H342</f>
        <v>0.111</v>
      </c>
      <c r="S342" s="241">
        <v>0</v>
      </c>
      <c r="T342" s="242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43" t="s">
        <v>113</v>
      </c>
      <c r="AT342" s="243" t="s">
        <v>222</v>
      </c>
      <c r="AU342" s="243" t="s">
        <v>90</v>
      </c>
      <c r="AY342" s="19" t="s">
        <v>183</v>
      </c>
      <c r="BE342" s="244">
        <f>IF(N342="základní",J342,0)</f>
        <v>0</v>
      </c>
      <c r="BF342" s="244">
        <f>IF(N342="snížená",J342,0)</f>
        <v>0</v>
      </c>
      <c r="BG342" s="244">
        <f>IF(N342="zákl. přenesená",J342,0)</f>
        <v>0</v>
      </c>
      <c r="BH342" s="244">
        <f>IF(N342="sníž. přenesená",J342,0)</f>
        <v>0</v>
      </c>
      <c r="BI342" s="244">
        <f>IF(N342="nulová",J342,0)</f>
        <v>0</v>
      </c>
      <c r="BJ342" s="19" t="s">
        <v>86</v>
      </c>
      <c r="BK342" s="244">
        <f>ROUND(I342*H342,2)</f>
        <v>0</v>
      </c>
      <c r="BL342" s="19" t="s">
        <v>101</v>
      </c>
      <c r="BM342" s="243" t="s">
        <v>4652</v>
      </c>
    </row>
    <row r="343" s="2" customFormat="1">
      <c r="A343" s="41"/>
      <c r="B343" s="42"/>
      <c r="C343" s="43"/>
      <c r="D343" s="245" t="s">
        <v>192</v>
      </c>
      <c r="E343" s="43"/>
      <c r="F343" s="246" t="s">
        <v>4651</v>
      </c>
      <c r="G343" s="43"/>
      <c r="H343" s="43"/>
      <c r="I343" s="247"/>
      <c r="J343" s="43"/>
      <c r="K343" s="43"/>
      <c r="L343" s="47"/>
      <c r="M343" s="248"/>
      <c r="N343" s="249"/>
      <c r="O343" s="94"/>
      <c r="P343" s="94"/>
      <c r="Q343" s="94"/>
      <c r="R343" s="94"/>
      <c r="S343" s="94"/>
      <c r="T343" s="95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192</v>
      </c>
      <c r="AU343" s="19" t="s">
        <v>90</v>
      </c>
    </row>
    <row r="344" s="13" customFormat="1">
      <c r="A344" s="13"/>
      <c r="B344" s="252"/>
      <c r="C344" s="253"/>
      <c r="D344" s="245" t="s">
        <v>196</v>
      </c>
      <c r="E344" s="254" t="s">
        <v>1</v>
      </c>
      <c r="F344" s="255" t="s">
        <v>4611</v>
      </c>
      <c r="G344" s="253"/>
      <c r="H344" s="254" t="s">
        <v>1</v>
      </c>
      <c r="I344" s="256"/>
      <c r="J344" s="253"/>
      <c r="K344" s="253"/>
      <c r="L344" s="257"/>
      <c r="M344" s="258"/>
      <c r="N344" s="259"/>
      <c r="O344" s="259"/>
      <c r="P344" s="259"/>
      <c r="Q344" s="259"/>
      <c r="R344" s="259"/>
      <c r="S344" s="259"/>
      <c r="T344" s="26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61" t="s">
        <v>196</v>
      </c>
      <c r="AU344" s="261" t="s">
        <v>90</v>
      </c>
      <c r="AV344" s="13" t="s">
        <v>86</v>
      </c>
      <c r="AW344" s="13" t="s">
        <v>38</v>
      </c>
      <c r="AX344" s="13" t="s">
        <v>82</v>
      </c>
      <c r="AY344" s="261" t="s">
        <v>183</v>
      </c>
    </row>
    <row r="345" s="14" customFormat="1">
      <c r="A345" s="14"/>
      <c r="B345" s="262"/>
      <c r="C345" s="263"/>
      <c r="D345" s="245" t="s">
        <v>196</v>
      </c>
      <c r="E345" s="264" t="s">
        <v>1</v>
      </c>
      <c r="F345" s="265" t="s">
        <v>86</v>
      </c>
      <c r="G345" s="263"/>
      <c r="H345" s="266">
        <v>1</v>
      </c>
      <c r="I345" s="267"/>
      <c r="J345" s="263"/>
      <c r="K345" s="263"/>
      <c r="L345" s="268"/>
      <c r="M345" s="269"/>
      <c r="N345" s="270"/>
      <c r="O345" s="270"/>
      <c r="P345" s="270"/>
      <c r="Q345" s="270"/>
      <c r="R345" s="270"/>
      <c r="S345" s="270"/>
      <c r="T345" s="27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72" t="s">
        <v>196</v>
      </c>
      <c r="AU345" s="272" t="s">
        <v>90</v>
      </c>
      <c r="AV345" s="14" t="s">
        <v>90</v>
      </c>
      <c r="AW345" s="14" t="s">
        <v>38</v>
      </c>
      <c r="AX345" s="14" t="s">
        <v>86</v>
      </c>
      <c r="AY345" s="272" t="s">
        <v>183</v>
      </c>
    </row>
    <row r="346" s="2" customFormat="1" ht="33" customHeight="1">
      <c r="A346" s="41"/>
      <c r="B346" s="42"/>
      <c r="C346" s="274" t="s">
        <v>524</v>
      </c>
      <c r="D346" s="274" t="s">
        <v>222</v>
      </c>
      <c r="E346" s="275" t="s">
        <v>4653</v>
      </c>
      <c r="F346" s="276" t="s">
        <v>4654</v>
      </c>
      <c r="G346" s="277" t="s">
        <v>294</v>
      </c>
      <c r="H346" s="278">
        <v>1</v>
      </c>
      <c r="I346" s="279"/>
      <c r="J346" s="280">
        <f>ROUND(I346*H346,2)</f>
        <v>0</v>
      </c>
      <c r="K346" s="276" t="s">
        <v>1</v>
      </c>
      <c r="L346" s="281"/>
      <c r="M346" s="282" t="s">
        <v>1</v>
      </c>
      <c r="N346" s="283" t="s">
        <v>47</v>
      </c>
      <c r="O346" s="94"/>
      <c r="P346" s="241">
        <f>O346*H346</f>
        <v>0</v>
      </c>
      <c r="Q346" s="241">
        <v>0.111</v>
      </c>
      <c r="R346" s="241">
        <f>Q346*H346</f>
        <v>0.111</v>
      </c>
      <c r="S346" s="241">
        <v>0</v>
      </c>
      <c r="T346" s="242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43" t="s">
        <v>113</v>
      </c>
      <c r="AT346" s="243" t="s">
        <v>222</v>
      </c>
      <c r="AU346" s="243" t="s">
        <v>90</v>
      </c>
      <c r="AY346" s="19" t="s">
        <v>183</v>
      </c>
      <c r="BE346" s="244">
        <f>IF(N346="základní",J346,0)</f>
        <v>0</v>
      </c>
      <c r="BF346" s="244">
        <f>IF(N346="snížená",J346,0)</f>
        <v>0</v>
      </c>
      <c r="BG346" s="244">
        <f>IF(N346="zákl. přenesená",J346,0)</f>
        <v>0</v>
      </c>
      <c r="BH346" s="244">
        <f>IF(N346="sníž. přenesená",J346,0)</f>
        <v>0</v>
      </c>
      <c r="BI346" s="244">
        <f>IF(N346="nulová",J346,0)</f>
        <v>0</v>
      </c>
      <c r="BJ346" s="19" t="s">
        <v>86</v>
      </c>
      <c r="BK346" s="244">
        <f>ROUND(I346*H346,2)</f>
        <v>0</v>
      </c>
      <c r="BL346" s="19" t="s">
        <v>101</v>
      </c>
      <c r="BM346" s="243" t="s">
        <v>4655</v>
      </c>
    </row>
    <row r="347" s="2" customFormat="1">
      <c r="A347" s="41"/>
      <c r="B347" s="42"/>
      <c r="C347" s="43"/>
      <c r="D347" s="245" t="s">
        <v>192</v>
      </c>
      <c r="E347" s="43"/>
      <c r="F347" s="246" t="s">
        <v>4654</v>
      </c>
      <c r="G347" s="43"/>
      <c r="H347" s="43"/>
      <c r="I347" s="247"/>
      <c r="J347" s="43"/>
      <c r="K347" s="43"/>
      <c r="L347" s="47"/>
      <c r="M347" s="248"/>
      <c r="N347" s="249"/>
      <c r="O347" s="94"/>
      <c r="P347" s="94"/>
      <c r="Q347" s="94"/>
      <c r="R347" s="94"/>
      <c r="S347" s="94"/>
      <c r="T347" s="95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19" t="s">
        <v>192</v>
      </c>
      <c r="AU347" s="19" t="s">
        <v>90</v>
      </c>
    </row>
    <row r="348" s="13" customFormat="1">
      <c r="A348" s="13"/>
      <c r="B348" s="252"/>
      <c r="C348" s="253"/>
      <c r="D348" s="245" t="s">
        <v>196</v>
      </c>
      <c r="E348" s="254" t="s">
        <v>1</v>
      </c>
      <c r="F348" s="255" t="s">
        <v>4611</v>
      </c>
      <c r="G348" s="253"/>
      <c r="H348" s="254" t="s">
        <v>1</v>
      </c>
      <c r="I348" s="256"/>
      <c r="J348" s="253"/>
      <c r="K348" s="253"/>
      <c r="L348" s="257"/>
      <c r="M348" s="258"/>
      <c r="N348" s="259"/>
      <c r="O348" s="259"/>
      <c r="P348" s="259"/>
      <c r="Q348" s="259"/>
      <c r="R348" s="259"/>
      <c r="S348" s="259"/>
      <c r="T348" s="26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61" t="s">
        <v>196</v>
      </c>
      <c r="AU348" s="261" t="s">
        <v>90</v>
      </c>
      <c r="AV348" s="13" t="s">
        <v>86</v>
      </c>
      <c r="AW348" s="13" t="s">
        <v>38</v>
      </c>
      <c r="AX348" s="13" t="s">
        <v>82</v>
      </c>
      <c r="AY348" s="261" t="s">
        <v>183</v>
      </c>
    </row>
    <row r="349" s="14" customFormat="1">
      <c r="A349" s="14"/>
      <c r="B349" s="262"/>
      <c r="C349" s="263"/>
      <c r="D349" s="245" t="s">
        <v>196</v>
      </c>
      <c r="E349" s="264" t="s">
        <v>1</v>
      </c>
      <c r="F349" s="265" t="s">
        <v>86</v>
      </c>
      <c r="G349" s="263"/>
      <c r="H349" s="266">
        <v>1</v>
      </c>
      <c r="I349" s="267"/>
      <c r="J349" s="263"/>
      <c r="K349" s="263"/>
      <c r="L349" s="268"/>
      <c r="M349" s="269"/>
      <c r="N349" s="270"/>
      <c r="O349" s="270"/>
      <c r="P349" s="270"/>
      <c r="Q349" s="270"/>
      <c r="R349" s="270"/>
      <c r="S349" s="270"/>
      <c r="T349" s="27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72" t="s">
        <v>196</v>
      </c>
      <c r="AU349" s="272" t="s">
        <v>90</v>
      </c>
      <c r="AV349" s="14" t="s">
        <v>90</v>
      </c>
      <c r="AW349" s="14" t="s">
        <v>38</v>
      </c>
      <c r="AX349" s="14" t="s">
        <v>86</v>
      </c>
      <c r="AY349" s="272" t="s">
        <v>183</v>
      </c>
    </row>
    <row r="350" s="2" customFormat="1" ht="21.75" customHeight="1">
      <c r="A350" s="41"/>
      <c r="B350" s="42"/>
      <c r="C350" s="274" t="s">
        <v>529</v>
      </c>
      <c r="D350" s="274" t="s">
        <v>222</v>
      </c>
      <c r="E350" s="275" t="s">
        <v>4656</v>
      </c>
      <c r="F350" s="276" t="s">
        <v>4657</v>
      </c>
      <c r="G350" s="277" t="s">
        <v>294</v>
      </c>
      <c r="H350" s="278">
        <v>3</v>
      </c>
      <c r="I350" s="279"/>
      <c r="J350" s="280">
        <f>ROUND(I350*H350,2)</f>
        <v>0</v>
      </c>
      <c r="K350" s="276" t="s">
        <v>190</v>
      </c>
      <c r="L350" s="281"/>
      <c r="M350" s="282" t="s">
        <v>1</v>
      </c>
      <c r="N350" s="283" t="s">
        <v>47</v>
      </c>
      <c r="O350" s="94"/>
      <c r="P350" s="241">
        <f>O350*H350</f>
        <v>0</v>
      </c>
      <c r="Q350" s="241">
        <v>0.111</v>
      </c>
      <c r="R350" s="241">
        <f>Q350*H350</f>
        <v>0.33300000000000002</v>
      </c>
      <c r="S350" s="241">
        <v>0</v>
      </c>
      <c r="T350" s="242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43" t="s">
        <v>113</v>
      </c>
      <c r="AT350" s="243" t="s">
        <v>222</v>
      </c>
      <c r="AU350" s="243" t="s">
        <v>90</v>
      </c>
      <c r="AY350" s="19" t="s">
        <v>183</v>
      </c>
      <c r="BE350" s="244">
        <f>IF(N350="základní",J350,0)</f>
        <v>0</v>
      </c>
      <c r="BF350" s="244">
        <f>IF(N350="snížená",J350,0)</f>
        <v>0</v>
      </c>
      <c r="BG350" s="244">
        <f>IF(N350="zákl. přenesená",J350,0)</f>
        <v>0</v>
      </c>
      <c r="BH350" s="244">
        <f>IF(N350="sníž. přenesená",J350,0)</f>
        <v>0</v>
      </c>
      <c r="BI350" s="244">
        <f>IF(N350="nulová",J350,0)</f>
        <v>0</v>
      </c>
      <c r="BJ350" s="19" t="s">
        <v>86</v>
      </c>
      <c r="BK350" s="244">
        <f>ROUND(I350*H350,2)</f>
        <v>0</v>
      </c>
      <c r="BL350" s="19" t="s">
        <v>101</v>
      </c>
      <c r="BM350" s="243" t="s">
        <v>4658</v>
      </c>
    </row>
    <row r="351" s="2" customFormat="1">
      <c r="A351" s="41"/>
      <c r="B351" s="42"/>
      <c r="C351" s="43"/>
      <c r="D351" s="245" t="s">
        <v>192</v>
      </c>
      <c r="E351" s="43"/>
      <c r="F351" s="246" t="s">
        <v>4657</v>
      </c>
      <c r="G351" s="43"/>
      <c r="H351" s="43"/>
      <c r="I351" s="247"/>
      <c r="J351" s="43"/>
      <c r="K351" s="43"/>
      <c r="L351" s="47"/>
      <c r="M351" s="248"/>
      <c r="N351" s="249"/>
      <c r="O351" s="94"/>
      <c r="P351" s="94"/>
      <c r="Q351" s="94"/>
      <c r="R351" s="94"/>
      <c r="S351" s="94"/>
      <c r="T351" s="95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19" t="s">
        <v>192</v>
      </c>
      <c r="AU351" s="19" t="s">
        <v>90</v>
      </c>
    </row>
    <row r="352" s="13" customFormat="1">
      <c r="A352" s="13"/>
      <c r="B352" s="252"/>
      <c r="C352" s="253"/>
      <c r="D352" s="245" t="s">
        <v>196</v>
      </c>
      <c r="E352" s="254" t="s">
        <v>1</v>
      </c>
      <c r="F352" s="255" t="s">
        <v>4630</v>
      </c>
      <c r="G352" s="253"/>
      <c r="H352" s="254" t="s">
        <v>1</v>
      </c>
      <c r="I352" s="256"/>
      <c r="J352" s="253"/>
      <c r="K352" s="253"/>
      <c r="L352" s="257"/>
      <c r="M352" s="258"/>
      <c r="N352" s="259"/>
      <c r="O352" s="259"/>
      <c r="P352" s="259"/>
      <c r="Q352" s="259"/>
      <c r="R352" s="259"/>
      <c r="S352" s="259"/>
      <c r="T352" s="26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61" t="s">
        <v>196</v>
      </c>
      <c r="AU352" s="261" t="s">
        <v>90</v>
      </c>
      <c r="AV352" s="13" t="s">
        <v>86</v>
      </c>
      <c r="AW352" s="13" t="s">
        <v>38</v>
      </c>
      <c r="AX352" s="13" t="s">
        <v>82</v>
      </c>
      <c r="AY352" s="261" t="s">
        <v>183</v>
      </c>
    </row>
    <row r="353" s="14" customFormat="1">
      <c r="A353" s="14"/>
      <c r="B353" s="262"/>
      <c r="C353" s="263"/>
      <c r="D353" s="245" t="s">
        <v>196</v>
      </c>
      <c r="E353" s="264" t="s">
        <v>1</v>
      </c>
      <c r="F353" s="265" t="s">
        <v>98</v>
      </c>
      <c r="G353" s="263"/>
      <c r="H353" s="266">
        <v>3</v>
      </c>
      <c r="I353" s="267"/>
      <c r="J353" s="263"/>
      <c r="K353" s="263"/>
      <c r="L353" s="268"/>
      <c r="M353" s="269"/>
      <c r="N353" s="270"/>
      <c r="O353" s="270"/>
      <c r="P353" s="270"/>
      <c r="Q353" s="270"/>
      <c r="R353" s="270"/>
      <c r="S353" s="270"/>
      <c r="T353" s="27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72" t="s">
        <v>196</v>
      </c>
      <c r="AU353" s="272" t="s">
        <v>90</v>
      </c>
      <c r="AV353" s="14" t="s">
        <v>90</v>
      </c>
      <c r="AW353" s="14" t="s">
        <v>38</v>
      </c>
      <c r="AX353" s="14" t="s">
        <v>86</v>
      </c>
      <c r="AY353" s="272" t="s">
        <v>183</v>
      </c>
    </row>
    <row r="354" s="2" customFormat="1" ht="24.15" customHeight="1">
      <c r="A354" s="41"/>
      <c r="B354" s="42"/>
      <c r="C354" s="274" t="s">
        <v>531</v>
      </c>
      <c r="D354" s="274" t="s">
        <v>222</v>
      </c>
      <c r="E354" s="275" t="s">
        <v>4659</v>
      </c>
      <c r="F354" s="276" t="s">
        <v>4660</v>
      </c>
      <c r="G354" s="277" t="s">
        <v>294</v>
      </c>
      <c r="H354" s="278">
        <v>1</v>
      </c>
      <c r="I354" s="279"/>
      <c r="J354" s="280">
        <f>ROUND(I354*H354,2)</f>
        <v>0</v>
      </c>
      <c r="K354" s="276" t="s">
        <v>190</v>
      </c>
      <c r="L354" s="281"/>
      <c r="M354" s="282" t="s">
        <v>1</v>
      </c>
      <c r="N354" s="283" t="s">
        <v>47</v>
      </c>
      <c r="O354" s="94"/>
      <c r="P354" s="241">
        <f>O354*H354</f>
        <v>0</v>
      </c>
      <c r="Q354" s="241">
        <v>0.040000000000000001</v>
      </c>
      <c r="R354" s="241">
        <f>Q354*H354</f>
        <v>0.040000000000000001</v>
      </c>
      <c r="S354" s="241">
        <v>0</v>
      </c>
      <c r="T354" s="242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43" t="s">
        <v>113</v>
      </c>
      <c r="AT354" s="243" t="s">
        <v>222</v>
      </c>
      <c r="AU354" s="243" t="s">
        <v>90</v>
      </c>
      <c r="AY354" s="19" t="s">
        <v>183</v>
      </c>
      <c r="BE354" s="244">
        <f>IF(N354="základní",J354,0)</f>
        <v>0</v>
      </c>
      <c r="BF354" s="244">
        <f>IF(N354="snížená",J354,0)</f>
        <v>0</v>
      </c>
      <c r="BG354" s="244">
        <f>IF(N354="zákl. přenesená",J354,0)</f>
        <v>0</v>
      </c>
      <c r="BH354" s="244">
        <f>IF(N354="sníž. přenesená",J354,0)</f>
        <v>0</v>
      </c>
      <c r="BI354" s="244">
        <f>IF(N354="nulová",J354,0)</f>
        <v>0</v>
      </c>
      <c r="BJ354" s="19" t="s">
        <v>86</v>
      </c>
      <c r="BK354" s="244">
        <f>ROUND(I354*H354,2)</f>
        <v>0</v>
      </c>
      <c r="BL354" s="19" t="s">
        <v>101</v>
      </c>
      <c r="BM354" s="243" t="s">
        <v>4661</v>
      </c>
    </row>
    <row r="355" s="2" customFormat="1">
      <c r="A355" s="41"/>
      <c r="B355" s="42"/>
      <c r="C355" s="43"/>
      <c r="D355" s="245" t="s">
        <v>192</v>
      </c>
      <c r="E355" s="43"/>
      <c r="F355" s="246" t="s">
        <v>4660</v>
      </c>
      <c r="G355" s="43"/>
      <c r="H355" s="43"/>
      <c r="I355" s="247"/>
      <c r="J355" s="43"/>
      <c r="K355" s="43"/>
      <c r="L355" s="47"/>
      <c r="M355" s="248"/>
      <c r="N355" s="249"/>
      <c r="O355" s="94"/>
      <c r="P355" s="94"/>
      <c r="Q355" s="94"/>
      <c r="R355" s="94"/>
      <c r="S355" s="94"/>
      <c r="T355" s="95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19" t="s">
        <v>192</v>
      </c>
      <c r="AU355" s="19" t="s">
        <v>90</v>
      </c>
    </row>
    <row r="356" s="13" customFormat="1">
      <c r="A356" s="13"/>
      <c r="B356" s="252"/>
      <c r="C356" s="253"/>
      <c r="D356" s="245" t="s">
        <v>196</v>
      </c>
      <c r="E356" s="254" t="s">
        <v>1</v>
      </c>
      <c r="F356" s="255" t="s">
        <v>4630</v>
      </c>
      <c r="G356" s="253"/>
      <c r="H356" s="254" t="s">
        <v>1</v>
      </c>
      <c r="I356" s="256"/>
      <c r="J356" s="253"/>
      <c r="K356" s="253"/>
      <c r="L356" s="257"/>
      <c r="M356" s="258"/>
      <c r="N356" s="259"/>
      <c r="O356" s="259"/>
      <c r="P356" s="259"/>
      <c r="Q356" s="259"/>
      <c r="R356" s="259"/>
      <c r="S356" s="259"/>
      <c r="T356" s="26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61" t="s">
        <v>196</v>
      </c>
      <c r="AU356" s="261" t="s">
        <v>90</v>
      </c>
      <c r="AV356" s="13" t="s">
        <v>86</v>
      </c>
      <c r="AW356" s="13" t="s">
        <v>38</v>
      </c>
      <c r="AX356" s="13" t="s">
        <v>82</v>
      </c>
      <c r="AY356" s="261" t="s">
        <v>183</v>
      </c>
    </row>
    <row r="357" s="14" customFormat="1">
      <c r="A357" s="14"/>
      <c r="B357" s="262"/>
      <c r="C357" s="263"/>
      <c r="D357" s="245" t="s">
        <v>196</v>
      </c>
      <c r="E357" s="264" t="s">
        <v>1</v>
      </c>
      <c r="F357" s="265" t="s">
        <v>86</v>
      </c>
      <c r="G357" s="263"/>
      <c r="H357" s="266">
        <v>1</v>
      </c>
      <c r="I357" s="267"/>
      <c r="J357" s="263"/>
      <c r="K357" s="263"/>
      <c r="L357" s="268"/>
      <c r="M357" s="269"/>
      <c r="N357" s="270"/>
      <c r="O357" s="270"/>
      <c r="P357" s="270"/>
      <c r="Q357" s="270"/>
      <c r="R357" s="270"/>
      <c r="S357" s="270"/>
      <c r="T357" s="27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72" t="s">
        <v>196</v>
      </c>
      <c r="AU357" s="272" t="s">
        <v>90</v>
      </c>
      <c r="AV357" s="14" t="s">
        <v>90</v>
      </c>
      <c r="AW357" s="14" t="s">
        <v>38</v>
      </c>
      <c r="AX357" s="14" t="s">
        <v>86</v>
      </c>
      <c r="AY357" s="272" t="s">
        <v>183</v>
      </c>
    </row>
    <row r="358" s="2" customFormat="1" ht="24.15" customHeight="1">
      <c r="A358" s="41"/>
      <c r="B358" s="42"/>
      <c r="C358" s="274" t="s">
        <v>533</v>
      </c>
      <c r="D358" s="274" t="s">
        <v>222</v>
      </c>
      <c r="E358" s="275" t="s">
        <v>4662</v>
      </c>
      <c r="F358" s="276" t="s">
        <v>4663</v>
      </c>
      <c r="G358" s="277" t="s">
        <v>294</v>
      </c>
      <c r="H358" s="278">
        <v>2</v>
      </c>
      <c r="I358" s="279"/>
      <c r="J358" s="280">
        <f>ROUND(I358*H358,2)</f>
        <v>0</v>
      </c>
      <c r="K358" s="276" t="s">
        <v>190</v>
      </c>
      <c r="L358" s="281"/>
      <c r="M358" s="282" t="s">
        <v>1</v>
      </c>
      <c r="N358" s="283" t="s">
        <v>47</v>
      </c>
      <c r="O358" s="94"/>
      <c r="P358" s="241">
        <f>O358*H358</f>
        <v>0</v>
      </c>
      <c r="Q358" s="241">
        <v>0.097000000000000003</v>
      </c>
      <c r="R358" s="241">
        <f>Q358*H358</f>
        <v>0.19400000000000001</v>
      </c>
      <c r="S358" s="241">
        <v>0</v>
      </c>
      <c r="T358" s="242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43" t="s">
        <v>113</v>
      </c>
      <c r="AT358" s="243" t="s">
        <v>222</v>
      </c>
      <c r="AU358" s="243" t="s">
        <v>90</v>
      </c>
      <c r="AY358" s="19" t="s">
        <v>183</v>
      </c>
      <c r="BE358" s="244">
        <f>IF(N358="základní",J358,0)</f>
        <v>0</v>
      </c>
      <c r="BF358" s="244">
        <f>IF(N358="snížená",J358,0)</f>
        <v>0</v>
      </c>
      <c r="BG358" s="244">
        <f>IF(N358="zákl. přenesená",J358,0)</f>
        <v>0</v>
      </c>
      <c r="BH358" s="244">
        <f>IF(N358="sníž. přenesená",J358,0)</f>
        <v>0</v>
      </c>
      <c r="BI358" s="244">
        <f>IF(N358="nulová",J358,0)</f>
        <v>0</v>
      </c>
      <c r="BJ358" s="19" t="s">
        <v>86</v>
      </c>
      <c r="BK358" s="244">
        <f>ROUND(I358*H358,2)</f>
        <v>0</v>
      </c>
      <c r="BL358" s="19" t="s">
        <v>101</v>
      </c>
      <c r="BM358" s="243" t="s">
        <v>4664</v>
      </c>
    </row>
    <row r="359" s="2" customFormat="1">
      <c r="A359" s="41"/>
      <c r="B359" s="42"/>
      <c r="C359" s="43"/>
      <c r="D359" s="245" t="s">
        <v>192</v>
      </c>
      <c r="E359" s="43"/>
      <c r="F359" s="246" t="s">
        <v>4663</v>
      </c>
      <c r="G359" s="43"/>
      <c r="H359" s="43"/>
      <c r="I359" s="247"/>
      <c r="J359" s="43"/>
      <c r="K359" s="43"/>
      <c r="L359" s="47"/>
      <c r="M359" s="248"/>
      <c r="N359" s="249"/>
      <c r="O359" s="94"/>
      <c r="P359" s="94"/>
      <c r="Q359" s="94"/>
      <c r="R359" s="94"/>
      <c r="S359" s="94"/>
      <c r="T359" s="95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192</v>
      </c>
      <c r="AU359" s="19" t="s">
        <v>90</v>
      </c>
    </row>
    <row r="360" s="13" customFormat="1">
      <c r="A360" s="13"/>
      <c r="B360" s="252"/>
      <c r="C360" s="253"/>
      <c r="D360" s="245" t="s">
        <v>196</v>
      </c>
      <c r="E360" s="254" t="s">
        <v>1</v>
      </c>
      <c r="F360" s="255" t="s">
        <v>4630</v>
      </c>
      <c r="G360" s="253"/>
      <c r="H360" s="254" t="s">
        <v>1</v>
      </c>
      <c r="I360" s="256"/>
      <c r="J360" s="253"/>
      <c r="K360" s="253"/>
      <c r="L360" s="257"/>
      <c r="M360" s="258"/>
      <c r="N360" s="259"/>
      <c r="O360" s="259"/>
      <c r="P360" s="259"/>
      <c r="Q360" s="259"/>
      <c r="R360" s="259"/>
      <c r="S360" s="259"/>
      <c r="T360" s="26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61" t="s">
        <v>196</v>
      </c>
      <c r="AU360" s="261" t="s">
        <v>90</v>
      </c>
      <c r="AV360" s="13" t="s">
        <v>86</v>
      </c>
      <c r="AW360" s="13" t="s">
        <v>38</v>
      </c>
      <c r="AX360" s="13" t="s">
        <v>82</v>
      </c>
      <c r="AY360" s="261" t="s">
        <v>183</v>
      </c>
    </row>
    <row r="361" s="14" customFormat="1">
      <c r="A361" s="14"/>
      <c r="B361" s="262"/>
      <c r="C361" s="263"/>
      <c r="D361" s="245" t="s">
        <v>196</v>
      </c>
      <c r="E361" s="264" t="s">
        <v>1</v>
      </c>
      <c r="F361" s="265" t="s">
        <v>3558</v>
      </c>
      <c r="G361" s="263"/>
      <c r="H361" s="266">
        <v>2</v>
      </c>
      <c r="I361" s="267"/>
      <c r="J361" s="263"/>
      <c r="K361" s="263"/>
      <c r="L361" s="268"/>
      <c r="M361" s="269"/>
      <c r="N361" s="270"/>
      <c r="O361" s="270"/>
      <c r="P361" s="270"/>
      <c r="Q361" s="270"/>
      <c r="R361" s="270"/>
      <c r="S361" s="270"/>
      <c r="T361" s="27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72" t="s">
        <v>196</v>
      </c>
      <c r="AU361" s="272" t="s">
        <v>90</v>
      </c>
      <c r="AV361" s="14" t="s">
        <v>90</v>
      </c>
      <c r="AW361" s="14" t="s">
        <v>38</v>
      </c>
      <c r="AX361" s="14" t="s">
        <v>86</v>
      </c>
      <c r="AY361" s="272" t="s">
        <v>183</v>
      </c>
    </row>
    <row r="362" s="2" customFormat="1" ht="24.15" customHeight="1">
      <c r="A362" s="41"/>
      <c r="B362" s="42"/>
      <c r="C362" s="274" t="s">
        <v>538</v>
      </c>
      <c r="D362" s="274" t="s">
        <v>222</v>
      </c>
      <c r="E362" s="275" t="s">
        <v>4665</v>
      </c>
      <c r="F362" s="276" t="s">
        <v>4666</v>
      </c>
      <c r="G362" s="277" t="s">
        <v>294</v>
      </c>
      <c r="H362" s="278">
        <v>3</v>
      </c>
      <c r="I362" s="279"/>
      <c r="J362" s="280">
        <f>ROUND(I362*H362,2)</f>
        <v>0</v>
      </c>
      <c r="K362" s="276" t="s">
        <v>190</v>
      </c>
      <c r="L362" s="281"/>
      <c r="M362" s="282" t="s">
        <v>1</v>
      </c>
      <c r="N362" s="283" t="s">
        <v>47</v>
      </c>
      <c r="O362" s="94"/>
      <c r="P362" s="241">
        <f>O362*H362</f>
        <v>0</v>
      </c>
      <c r="Q362" s="241">
        <v>0.071999999999999995</v>
      </c>
      <c r="R362" s="241">
        <f>Q362*H362</f>
        <v>0.21599999999999997</v>
      </c>
      <c r="S362" s="241">
        <v>0</v>
      </c>
      <c r="T362" s="242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43" t="s">
        <v>113</v>
      </c>
      <c r="AT362" s="243" t="s">
        <v>222</v>
      </c>
      <c r="AU362" s="243" t="s">
        <v>90</v>
      </c>
      <c r="AY362" s="19" t="s">
        <v>183</v>
      </c>
      <c r="BE362" s="244">
        <f>IF(N362="základní",J362,0)</f>
        <v>0</v>
      </c>
      <c r="BF362" s="244">
        <f>IF(N362="snížená",J362,0)</f>
        <v>0</v>
      </c>
      <c r="BG362" s="244">
        <f>IF(N362="zákl. přenesená",J362,0)</f>
        <v>0</v>
      </c>
      <c r="BH362" s="244">
        <f>IF(N362="sníž. přenesená",J362,0)</f>
        <v>0</v>
      </c>
      <c r="BI362" s="244">
        <f>IF(N362="nulová",J362,0)</f>
        <v>0</v>
      </c>
      <c r="BJ362" s="19" t="s">
        <v>86</v>
      </c>
      <c r="BK362" s="244">
        <f>ROUND(I362*H362,2)</f>
        <v>0</v>
      </c>
      <c r="BL362" s="19" t="s">
        <v>101</v>
      </c>
      <c r="BM362" s="243" t="s">
        <v>4667</v>
      </c>
    </row>
    <row r="363" s="2" customFormat="1">
      <c r="A363" s="41"/>
      <c r="B363" s="42"/>
      <c r="C363" s="43"/>
      <c r="D363" s="245" t="s">
        <v>192</v>
      </c>
      <c r="E363" s="43"/>
      <c r="F363" s="246" t="s">
        <v>4666</v>
      </c>
      <c r="G363" s="43"/>
      <c r="H363" s="43"/>
      <c r="I363" s="247"/>
      <c r="J363" s="43"/>
      <c r="K363" s="43"/>
      <c r="L363" s="47"/>
      <c r="M363" s="248"/>
      <c r="N363" s="249"/>
      <c r="O363" s="94"/>
      <c r="P363" s="94"/>
      <c r="Q363" s="94"/>
      <c r="R363" s="94"/>
      <c r="S363" s="94"/>
      <c r="T363" s="95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192</v>
      </c>
      <c r="AU363" s="19" t="s">
        <v>90</v>
      </c>
    </row>
    <row r="364" s="13" customFormat="1">
      <c r="A364" s="13"/>
      <c r="B364" s="252"/>
      <c r="C364" s="253"/>
      <c r="D364" s="245" t="s">
        <v>196</v>
      </c>
      <c r="E364" s="254" t="s">
        <v>1</v>
      </c>
      <c r="F364" s="255" t="s">
        <v>4624</v>
      </c>
      <c r="G364" s="253"/>
      <c r="H364" s="254" t="s">
        <v>1</v>
      </c>
      <c r="I364" s="256"/>
      <c r="J364" s="253"/>
      <c r="K364" s="253"/>
      <c r="L364" s="257"/>
      <c r="M364" s="258"/>
      <c r="N364" s="259"/>
      <c r="O364" s="259"/>
      <c r="P364" s="259"/>
      <c r="Q364" s="259"/>
      <c r="R364" s="259"/>
      <c r="S364" s="259"/>
      <c r="T364" s="26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61" t="s">
        <v>196</v>
      </c>
      <c r="AU364" s="261" t="s">
        <v>90</v>
      </c>
      <c r="AV364" s="13" t="s">
        <v>86</v>
      </c>
      <c r="AW364" s="13" t="s">
        <v>38</v>
      </c>
      <c r="AX364" s="13" t="s">
        <v>82</v>
      </c>
      <c r="AY364" s="261" t="s">
        <v>183</v>
      </c>
    </row>
    <row r="365" s="14" customFormat="1">
      <c r="A365" s="14"/>
      <c r="B365" s="262"/>
      <c r="C365" s="263"/>
      <c r="D365" s="245" t="s">
        <v>196</v>
      </c>
      <c r="E365" s="264" t="s">
        <v>1</v>
      </c>
      <c r="F365" s="265" t="s">
        <v>98</v>
      </c>
      <c r="G365" s="263"/>
      <c r="H365" s="266">
        <v>3</v>
      </c>
      <c r="I365" s="267"/>
      <c r="J365" s="263"/>
      <c r="K365" s="263"/>
      <c r="L365" s="268"/>
      <c r="M365" s="269"/>
      <c r="N365" s="270"/>
      <c r="O365" s="270"/>
      <c r="P365" s="270"/>
      <c r="Q365" s="270"/>
      <c r="R365" s="270"/>
      <c r="S365" s="270"/>
      <c r="T365" s="27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72" t="s">
        <v>196</v>
      </c>
      <c r="AU365" s="272" t="s">
        <v>90</v>
      </c>
      <c r="AV365" s="14" t="s">
        <v>90</v>
      </c>
      <c r="AW365" s="14" t="s">
        <v>38</v>
      </c>
      <c r="AX365" s="14" t="s">
        <v>86</v>
      </c>
      <c r="AY365" s="272" t="s">
        <v>183</v>
      </c>
    </row>
    <row r="366" s="2" customFormat="1" ht="24.15" customHeight="1">
      <c r="A366" s="41"/>
      <c r="B366" s="42"/>
      <c r="C366" s="232" t="s">
        <v>545</v>
      </c>
      <c r="D366" s="232" t="s">
        <v>186</v>
      </c>
      <c r="E366" s="233" t="s">
        <v>4668</v>
      </c>
      <c r="F366" s="234" t="s">
        <v>4669</v>
      </c>
      <c r="G366" s="235" t="s">
        <v>294</v>
      </c>
      <c r="H366" s="236">
        <v>3</v>
      </c>
      <c r="I366" s="237"/>
      <c r="J366" s="238">
        <f>ROUND(I366*H366,2)</f>
        <v>0</v>
      </c>
      <c r="K366" s="234" t="s">
        <v>190</v>
      </c>
      <c r="L366" s="47"/>
      <c r="M366" s="239" t="s">
        <v>1</v>
      </c>
      <c r="N366" s="240" t="s">
        <v>47</v>
      </c>
      <c r="O366" s="94"/>
      <c r="P366" s="241">
        <f>O366*H366</f>
        <v>0</v>
      </c>
      <c r="Q366" s="241">
        <v>0.21734000000000001</v>
      </c>
      <c r="R366" s="241">
        <f>Q366*H366</f>
        <v>0.65202000000000004</v>
      </c>
      <c r="S366" s="241">
        <v>0</v>
      </c>
      <c r="T366" s="242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43" t="s">
        <v>101</v>
      </c>
      <c r="AT366" s="243" t="s">
        <v>186</v>
      </c>
      <c r="AU366" s="243" t="s">
        <v>90</v>
      </c>
      <c r="AY366" s="19" t="s">
        <v>183</v>
      </c>
      <c r="BE366" s="244">
        <f>IF(N366="základní",J366,0)</f>
        <v>0</v>
      </c>
      <c r="BF366" s="244">
        <f>IF(N366="snížená",J366,0)</f>
        <v>0</v>
      </c>
      <c r="BG366" s="244">
        <f>IF(N366="zákl. přenesená",J366,0)</f>
        <v>0</v>
      </c>
      <c r="BH366" s="244">
        <f>IF(N366="sníž. přenesená",J366,0)</f>
        <v>0</v>
      </c>
      <c r="BI366" s="244">
        <f>IF(N366="nulová",J366,0)</f>
        <v>0</v>
      </c>
      <c r="BJ366" s="19" t="s">
        <v>86</v>
      </c>
      <c r="BK366" s="244">
        <f>ROUND(I366*H366,2)</f>
        <v>0</v>
      </c>
      <c r="BL366" s="19" t="s">
        <v>101</v>
      </c>
      <c r="BM366" s="243" t="s">
        <v>4670</v>
      </c>
    </row>
    <row r="367" s="2" customFormat="1">
      <c r="A367" s="41"/>
      <c r="B367" s="42"/>
      <c r="C367" s="43"/>
      <c r="D367" s="245" t="s">
        <v>192</v>
      </c>
      <c r="E367" s="43"/>
      <c r="F367" s="246" t="s">
        <v>4669</v>
      </c>
      <c r="G367" s="43"/>
      <c r="H367" s="43"/>
      <c r="I367" s="247"/>
      <c r="J367" s="43"/>
      <c r="K367" s="43"/>
      <c r="L367" s="47"/>
      <c r="M367" s="248"/>
      <c r="N367" s="249"/>
      <c r="O367" s="94"/>
      <c r="P367" s="94"/>
      <c r="Q367" s="94"/>
      <c r="R367" s="94"/>
      <c r="S367" s="94"/>
      <c r="T367" s="95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192</v>
      </c>
      <c r="AU367" s="19" t="s">
        <v>90</v>
      </c>
    </row>
    <row r="368" s="2" customFormat="1">
      <c r="A368" s="41"/>
      <c r="B368" s="42"/>
      <c r="C368" s="43"/>
      <c r="D368" s="250" t="s">
        <v>194</v>
      </c>
      <c r="E368" s="43"/>
      <c r="F368" s="251" t="s">
        <v>4671</v>
      </c>
      <c r="G368" s="43"/>
      <c r="H368" s="43"/>
      <c r="I368" s="247"/>
      <c r="J368" s="43"/>
      <c r="K368" s="43"/>
      <c r="L368" s="47"/>
      <c r="M368" s="248"/>
      <c r="N368" s="249"/>
      <c r="O368" s="94"/>
      <c r="P368" s="94"/>
      <c r="Q368" s="94"/>
      <c r="R368" s="94"/>
      <c r="S368" s="94"/>
      <c r="T368" s="95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19" t="s">
        <v>194</v>
      </c>
      <c r="AU368" s="19" t="s">
        <v>90</v>
      </c>
    </row>
    <row r="369" s="2" customFormat="1">
      <c r="A369" s="41"/>
      <c r="B369" s="42"/>
      <c r="C369" s="43"/>
      <c r="D369" s="245" t="s">
        <v>213</v>
      </c>
      <c r="E369" s="43"/>
      <c r="F369" s="273" t="s">
        <v>4672</v>
      </c>
      <c r="G369" s="43"/>
      <c r="H369" s="43"/>
      <c r="I369" s="247"/>
      <c r="J369" s="43"/>
      <c r="K369" s="43"/>
      <c r="L369" s="47"/>
      <c r="M369" s="248"/>
      <c r="N369" s="249"/>
      <c r="O369" s="94"/>
      <c r="P369" s="94"/>
      <c r="Q369" s="94"/>
      <c r="R369" s="94"/>
      <c r="S369" s="94"/>
      <c r="T369" s="95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19" t="s">
        <v>213</v>
      </c>
      <c r="AU369" s="19" t="s">
        <v>90</v>
      </c>
    </row>
    <row r="370" s="13" customFormat="1">
      <c r="A370" s="13"/>
      <c r="B370" s="252"/>
      <c r="C370" s="253"/>
      <c r="D370" s="245" t="s">
        <v>196</v>
      </c>
      <c r="E370" s="254" t="s">
        <v>1</v>
      </c>
      <c r="F370" s="255" t="s">
        <v>4624</v>
      </c>
      <c r="G370" s="253"/>
      <c r="H370" s="254" t="s">
        <v>1</v>
      </c>
      <c r="I370" s="256"/>
      <c r="J370" s="253"/>
      <c r="K370" s="253"/>
      <c r="L370" s="257"/>
      <c r="M370" s="258"/>
      <c r="N370" s="259"/>
      <c r="O370" s="259"/>
      <c r="P370" s="259"/>
      <c r="Q370" s="259"/>
      <c r="R370" s="259"/>
      <c r="S370" s="259"/>
      <c r="T370" s="26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61" t="s">
        <v>196</v>
      </c>
      <c r="AU370" s="261" t="s">
        <v>90</v>
      </c>
      <c r="AV370" s="13" t="s">
        <v>86</v>
      </c>
      <c r="AW370" s="13" t="s">
        <v>38</v>
      </c>
      <c r="AX370" s="13" t="s">
        <v>82</v>
      </c>
      <c r="AY370" s="261" t="s">
        <v>183</v>
      </c>
    </row>
    <row r="371" s="14" customFormat="1">
      <c r="A371" s="14"/>
      <c r="B371" s="262"/>
      <c r="C371" s="263"/>
      <c r="D371" s="245" t="s">
        <v>196</v>
      </c>
      <c r="E371" s="264" t="s">
        <v>1</v>
      </c>
      <c r="F371" s="265" t="s">
        <v>98</v>
      </c>
      <c r="G371" s="263"/>
      <c r="H371" s="266">
        <v>3</v>
      </c>
      <c r="I371" s="267"/>
      <c r="J371" s="263"/>
      <c r="K371" s="263"/>
      <c r="L371" s="268"/>
      <c r="M371" s="269"/>
      <c r="N371" s="270"/>
      <c r="O371" s="270"/>
      <c r="P371" s="270"/>
      <c r="Q371" s="270"/>
      <c r="R371" s="270"/>
      <c r="S371" s="270"/>
      <c r="T371" s="271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72" t="s">
        <v>196</v>
      </c>
      <c r="AU371" s="272" t="s">
        <v>90</v>
      </c>
      <c r="AV371" s="14" t="s">
        <v>90</v>
      </c>
      <c r="AW371" s="14" t="s">
        <v>38</v>
      </c>
      <c r="AX371" s="14" t="s">
        <v>86</v>
      </c>
      <c r="AY371" s="272" t="s">
        <v>183</v>
      </c>
    </row>
    <row r="372" s="2" customFormat="1" ht="24.15" customHeight="1">
      <c r="A372" s="41"/>
      <c r="B372" s="42"/>
      <c r="C372" s="274" t="s">
        <v>551</v>
      </c>
      <c r="D372" s="274" t="s">
        <v>222</v>
      </c>
      <c r="E372" s="275" t="s">
        <v>4673</v>
      </c>
      <c r="F372" s="276" t="s">
        <v>4674</v>
      </c>
      <c r="G372" s="277" t="s">
        <v>294</v>
      </c>
      <c r="H372" s="278">
        <v>3</v>
      </c>
      <c r="I372" s="279"/>
      <c r="J372" s="280">
        <f>ROUND(I372*H372,2)</f>
        <v>0</v>
      </c>
      <c r="K372" s="276" t="s">
        <v>1</v>
      </c>
      <c r="L372" s="281"/>
      <c r="M372" s="282" t="s">
        <v>1</v>
      </c>
      <c r="N372" s="283" t="s">
        <v>47</v>
      </c>
      <c r="O372" s="94"/>
      <c r="P372" s="241">
        <f>O372*H372</f>
        <v>0</v>
      </c>
      <c r="Q372" s="241">
        <v>0.095799999999999996</v>
      </c>
      <c r="R372" s="241">
        <f>Q372*H372</f>
        <v>0.28739999999999999</v>
      </c>
      <c r="S372" s="241">
        <v>0</v>
      </c>
      <c r="T372" s="242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43" t="s">
        <v>113</v>
      </c>
      <c r="AT372" s="243" t="s">
        <v>222</v>
      </c>
      <c r="AU372" s="243" t="s">
        <v>90</v>
      </c>
      <c r="AY372" s="19" t="s">
        <v>183</v>
      </c>
      <c r="BE372" s="244">
        <f>IF(N372="základní",J372,0)</f>
        <v>0</v>
      </c>
      <c r="BF372" s="244">
        <f>IF(N372="snížená",J372,0)</f>
        <v>0</v>
      </c>
      <c r="BG372" s="244">
        <f>IF(N372="zákl. přenesená",J372,0)</f>
        <v>0</v>
      </c>
      <c r="BH372" s="244">
        <f>IF(N372="sníž. přenesená",J372,0)</f>
        <v>0</v>
      </c>
      <c r="BI372" s="244">
        <f>IF(N372="nulová",J372,0)</f>
        <v>0</v>
      </c>
      <c r="BJ372" s="19" t="s">
        <v>86</v>
      </c>
      <c r="BK372" s="244">
        <f>ROUND(I372*H372,2)</f>
        <v>0</v>
      </c>
      <c r="BL372" s="19" t="s">
        <v>101</v>
      </c>
      <c r="BM372" s="243" t="s">
        <v>4675</v>
      </c>
    </row>
    <row r="373" s="2" customFormat="1">
      <c r="A373" s="41"/>
      <c r="B373" s="42"/>
      <c r="C373" s="43"/>
      <c r="D373" s="245" t="s">
        <v>192</v>
      </c>
      <c r="E373" s="43"/>
      <c r="F373" s="246" t="s">
        <v>4674</v>
      </c>
      <c r="G373" s="43"/>
      <c r="H373" s="43"/>
      <c r="I373" s="247"/>
      <c r="J373" s="43"/>
      <c r="K373" s="43"/>
      <c r="L373" s="47"/>
      <c r="M373" s="248"/>
      <c r="N373" s="249"/>
      <c r="O373" s="94"/>
      <c r="P373" s="94"/>
      <c r="Q373" s="94"/>
      <c r="R373" s="94"/>
      <c r="S373" s="94"/>
      <c r="T373" s="95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192</v>
      </c>
      <c r="AU373" s="19" t="s">
        <v>90</v>
      </c>
    </row>
    <row r="374" s="13" customFormat="1">
      <c r="A374" s="13"/>
      <c r="B374" s="252"/>
      <c r="C374" s="253"/>
      <c r="D374" s="245" t="s">
        <v>196</v>
      </c>
      <c r="E374" s="254" t="s">
        <v>1</v>
      </c>
      <c r="F374" s="255" t="s">
        <v>4624</v>
      </c>
      <c r="G374" s="253"/>
      <c r="H374" s="254" t="s">
        <v>1</v>
      </c>
      <c r="I374" s="256"/>
      <c r="J374" s="253"/>
      <c r="K374" s="253"/>
      <c r="L374" s="257"/>
      <c r="M374" s="258"/>
      <c r="N374" s="259"/>
      <c r="O374" s="259"/>
      <c r="P374" s="259"/>
      <c r="Q374" s="259"/>
      <c r="R374" s="259"/>
      <c r="S374" s="259"/>
      <c r="T374" s="26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61" t="s">
        <v>196</v>
      </c>
      <c r="AU374" s="261" t="s">
        <v>90</v>
      </c>
      <c r="AV374" s="13" t="s">
        <v>86</v>
      </c>
      <c r="AW374" s="13" t="s">
        <v>38</v>
      </c>
      <c r="AX374" s="13" t="s">
        <v>82</v>
      </c>
      <c r="AY374" s="261" t="s">
        <v>183</v>
      </c>
    </row>
    <row r="375" s="14" customFormat="1">
      <c r="A375" s="14"/>
      <c r="B375" s="262"/>
      <c r="C375" s="263"/>
      <c r="D375" s="245" t="s">
        <v>196</v>
      </c>
      <c r="E375" s="264" t="s">
        <v>1</v>
      </c>
      <c r="F375" s="265" t="s">
        <v>98</v>
      </c>
      <c r="G375" s="263"/>
      <c r="H375" s="266">
        <v>3</v>
      </c>
      <c r="I375" s="267"/>
      <c r="J375" s="263"/>
      <c r="K375" s="263"/>
      <c r="L375" s="268"/>
      <c r="M375" s="269"/>
      <c r="N375" s="270"/>
      <c r="O375" s="270"/>
      <c r="P375" s="270"/>
      <c r="Q375" s="270"/>
      <c r="R375" s="270"/>
      <c r="S375" s="270"/>
      <c r="T375" s="27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72" t="s">
        <v>196</v>
      </c>
      <c r="AU375" s="272" t="s">
        <v>90</v>
      </c>
      <c r="AV375" s="14" t="s">
        <v>90</v>
      </c>
      <c r="AW375" s="14" t="s">
        <v>38</v>
      </c>
      <c r="AX375" s="14" t="s">
        <v>86</v>
      </c>
      <c r="AY375" s="272" t="s">
        <v>183</v>
      </c>
    </row>
    <row r="376" s="2" customFormat="1" ht="24.15" customHeight="1">
      <c r="A376" s="41"/>
      <c r="B376" s="42"/>
      <c r="C376" s="274" t="s">
        <v>555</v>
      </c>
      <c r="D376" s="274" t="s">
        <v>222</v>
      </c>
      <c r="E376" s="275" t="s">
        <v>4676</v>
      </c>
      <c r="F376" s="276" t="s">
        <v>4677</v>
      </c>
      <c r="G376" s="277" t="s">
        <v>294</v>
      </c>
      <c r="H376" s="278">
        <v>3</v>
      </c>
      <c r="I376" s="279"/>
      <c r="J376" s="280">
        <f>ROUND(I376*H376,2)</f>
        <v>0</v>
      </c>
      <c r="K376" s="276" t="s">
        <v>190</v>
      </c>
      <c r="L376" s="281"/>
      <c r="M376" s="282" t="s">
        <v>1</v>
      </c>
      <c r="N376" s="283" t="s">
        <v>47</v>
      </c>
      <c r="O376" s="94"/>
      <c r="P376" s="241">
        <f>O376*H376</f>
        <v>0</v>
      </c>
      <c r="Q376" s="241">
        <v>0.0060000000000000001</v>
      </c>
      <c r="R376" s="241">
        <f>Q376*H376</f>
        <v>0.018000000000000002</v>
      </c>
      <c r="S376" s="241">
        <v>0</v>
      </c>
      <c r="T376" s="242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43" t="s">
        <v>113</v>
      </c>
      <c r="AT376" s="243" t="s">
        <v>222</v>
      </c>
      <c r="AU376" s="243" t="s">
        <v>90</v>
      </c>
      <c r="AY376" s="19" t="s">
        <v>183</v>
      </c>
      <c r="BE376" s="244">
        <f>IF(N376="základní",J376,0)</f>
        <v>0</v>
      </c>
      <c r="BF376" s="244">
        <f>IF(N376="snížená",J376,0)</f>
        <v>0</v>
      </c>
      <c r="BG376" s="244">
        <f>IF(N376="zákl. přenesená",J376,0)</f>
        <v>0</v>
      </c>
      <c r="BH376" s="244">
        <f>IF(N376="sníž. přenesená",J376,0)</f>
        <v>0</v>
      </c>
      <c r="BI376" s="244">
        <f>IF(N376="nulová",J376,0)</f>
        <v>0</v>
      </c>
      <c r="BJ376" s="19" t="s">
        <v>86</v>
      </c>
      <c r="BK376" s="244">
        <f>ROUND(I376*H376,2)</f>
        <v>0</v>
      </c>
      <c r="BL376" s="19" t="s">
        <v>101</v>
      </c>
      <c r="BM376" s="243" t="s">
        <v>4678</v>
      </c>
    </row>
    <row r="377" s="2" customFormat="1">
      <c r="A377" s="41"/>
      <c r="B377" s="42"/>
      <c r="C377" s="43"/>
      <c r="D377" s="245" t="s">
        <v>192</v>
      </c>
      <c r="E377" s="43"/>
      <c r="F377" s="246" t="s">
        <v>4677</v>
      </c>
      <c r="G377" s="43"/>
      <c r="H377" s="43"/>
      <c r="I377" s="247"/>
      <c r="J377" s="43"/>
      <c r="K377" s="43"/>
      <c r="L377" s="47"/>
      <c r="M377" s="248"/>
      <c r="N377" s="249"/>
      <c r="O377" s="94"/>
      <c r="P377" s="94"/>
      <c r="Q377" s="94"/>
      <c r="R377" s="94"/>
      <c r="S377" s="94"/>
      <c r="T377" s="95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19" t="s">
        <v>192</v>
      </c>
      <c r="AU377" s="19" t="s">
        <v>90</v>
      </c>
    </row>
    <row r="378" s="13" customFormat="1">
      <c r="A378" s="13"/>
      <c r="B378" s="252"/>
      <c r="C378" s="253"/>
      <c r="D378" s="245" t="s">
        <v>196</v>
      </c>
      <c r="E378" s="254" t="s">
        <v>1</v>
      </c>
      <c r="F378" s="255" t="s">
        <v>4624</v>
      </c>
      <c r="G378" s="253"/>
      <c r="H378" s="254" t="s">
        <v>1</v>
      </c>
      <c r="I378" s="256"/>
      <c r="J378" s="253"/>
      <c r="K378" s="253"/>
      <c r="L378" s="257"/>
      <c r="M378" s="258"/>
      <c r="N378" s="259"/>
      <c r="O378" s="259"/>
      <c r="P378" s="259"/>
      <c r="Q378" s="259"/>
      <c r="R378" s="259"/>
      <c r="S378" s="259"/>
      <c r="T378" s="26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61" t="s">
        <v>196</v>
      </c>
      <c r="AU378" s="261" t="s">
        <v>90</v>
      </c>
      <c r="AV378" s="13" t="s">
        <v>86</v>
      </c>
      <c r="AW378" s="13" t="s">
        <v>38</v>
      </c>
      <c r="AX378" s="13" t="s">
        <v>82</v>
      </c>
      <c r="AY378" s="261" t="s">
        <v>183</v>
      </c>
    </row>
    <row r="379" s="14" customFormat="1">
      <c r="A379" s="14"/>
      <c r="B379" s="262"/>
      <c r="C379" s="263"/>
      <c r="D379" s="245" t="s">
        <v>196</v>
      </c>
      <c r="E379" s="264" t="s">
        <v>1</v>
      </c>
      <c r="F379" s="265" t="s">
        <v>98</v>
      </c>
      <c r="G379" s="263"/>
      <c r="H379" s="266">
        <v>3</v>
      </c>
      <c r="I379" s="267"/>
      <c r="J379" s="263"/>
      <c r="K379" s="263"/>
      <c r="L379" s="268"/>
      <c r="M379" s="269"/>
      <c r="N379" s="270"/>
      <c r="O379" s="270"/>
      <c r="P379" s="270"/>
      <c r="Q379" s="270"/>
      <c r="R379" s="270"/>
      <c r="S379" s="270"/>
      <c r="T379" s="27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72" t="s">
        <v>196</v>
      </c>
      <c r="AU379" s="272" t="s">
        <v>90</v>
      </c>
      <c r="AV379" s="14" t="s">
        <v>90</v>
      </c>
      <c r="AW379" s="14" t="s">
        <v>38</v>
      </c>
      <c r="AX379" s="14" t="s">
        <v>86</v>
      </c>
      <c r="AY379" s="272" t="s">
        <v>183</v>
      </c>
    </row>
    <row r="380" s="2" customFormat="1" ht="33" customHeight="1">
      <c r="A380" s="41"/>
      <c r="B380" s="42"/>
      <c r="C380" s="232" t="s">
        <v>561</v>
      </c>
      <c r="D380" s="232" t="s">
        <v>186</v>
      </c>
      <c r="E380" s="233" t="s">
        <v>2941</v>
      </c>
      <c r="F380" s="234" t="s">
        <v>2942</v>
      </c>
      <c r="G380" s="235" t="s">
        <v>294</v>
      </c>
      <c r="H380" s="236">
        <v>10</v>
      </c>
      <c r="I380" s="237"/>
      <c r="J380" s="238">
        <f>ROUND(I380*H380,2)</f>
        <v>0</v>
      </c>
      <c r="K380" s="234" t="s">
        <v>1</v>
      </c>
      <c r="L380" s="47"/>
      <c r="M380" s="239" t="s">
        <v>1</v>
      </c>
      <c r="N380" s="240" t="s">
        <v>47</v>
      </c>
      <c r="O380" s="94"/>
      <c r="P380" s="241">
        <f>O380*H380</f>
        <v>0</v>
      </c>
      <c r="Q380" s="241">
        <v>0.31108000000000002</v>
      </c>
      <c r="R380" s="241">
        <f>Q380*H380</f>
        <v>3.1108000000000002</v>
      </c>
      <c r="S380" s="241">
        <v>0</v>
      </c>
      <c r="T380" s="242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43" t="s">
        <v>101</v>
      </c>
      <c r="AT380" s="243" t="s">
        <v>186</v>
      </c>
      <c r="AU380" s="243" t="s">
        <v>90</v>
      </c>
      <c r="AY380" s="19" t="s">
        <v>183</v>
      </c>
      <c r="BE380" s="244">
        <f>IF(N380="základní",J380,0)</f>
        <v>0</v>
      </c>
      <c r="BF380" s="244">
        <f>IF(N380="snížená",J380,0)</f>
        <v>0</v>
      </c>
      <c r="BG380" s="244">
        <f>IF(N380="zákl. přenesená",J380,0)</f>
        <v>0</v>
      </c>
      <c r="BH380" s="244">
        <f>IF(N380="sníž. přenesená",J380,0)</f>
        <v>0</v>
      </c>
      <c r="BI380" s="244">
        <f>IF(N380="nulová",J380,0)</f>
        <v>0</v>
      </c>
      <c r="BJ380" s="19" t="s">
        <v>86</v>
      </c>
      <c r="BK380" s="244">
        <f>ROUND(I380*H380,2)</f>
        <v>0</v>
      </c>
      <c r="BL380" s="19" t="s">
        <v>101</v>
      </c>
      <c r="BM380" s="243" t="s">
        <v>2943</v>
      </c>
    </row>
    <row r="381" s="2" customFormat="1">
      <c r="A381" s="41"/>
      <c r="B381" s="42"/>
      <c r="C381" s="43"/>
      <c r="D381" s="245" t="s">
        <v>192</v>
      </c>
      <c r="E381" s="43"/>
      <c r="F381" s="246" t="s">
        <v>2944</v>
      </c>
      <c r="G381" s="43"/>
      <c r="H381" s="43"/>
      <c r="I381" s="247"/>
      <c r="J381" s="43"/>
      <c r="K381" s="43"/>
      <c r="L381" s="47"/>
      <c r="M381" s="248"/>
      <c r="N381" s="249"/>
      <c r="O381" s="94"/>
      <c r="P381" s="94"/>
      <c r="Q381" s="94"/>
      <c r="R381" s="94"/>
      <c r="S381" s="94"/>
      <c r="T381" s="95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19" t="s">
        <v>192</v>
      </c>
      <c r="AU381" s="19" t="s">
        <v>90</v>
      </c>
    </row>
    <row r="382" s="13" customFormat="1">
      <c r="A382" s="13"/>
      <c r="B382" s="252"/>
      <c r="C382" s="253"/>
      <c r="D382" s="245" t="s">
        <v>196</v>
      </c>
      <c r="E382" s="254" t="s">
        <v>1</v>
      </c>
      <c r="F382" s="255" t="s">
        <v>2938</v>
      </c>
      <c r="G382" s="253"/>
      <c r="H382" s="254" t="s">
        <v>1</v>
      </c>
      <c r="I382" s="256"/>
      <c r="J382" s="253"/>
      <c r="K382" s="253"/>
      <c r="L382" s="257"/>
      <c r="M382" s="258"/>
      <c r="N382" s="259"/>
      <c r="O382" s="259"/>
      <c r="P382" s="259"/>
      <c r="Q382" s="259"/>
      <c r="R382" s="259"/>
      <c r="S382" s="259"/>
      <c r="T382" s="26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61" t="s">
        <v>196</v>
      </c>
      <c r="AU382" s="261" t="s">
        <v>90</v>
      </c>
      <c r="AV382" s="13" t="s">
        <v>86</v>
      </c>
      <c r="AW382" s="13" t="s">
        <v>38</v>
      </c>
      <c r="AX382" s="13" t="s">
        <v>82</v>
      </c>
      <c r="AY382" s="261" t="s">
        <v>183</v>
      </c>
    </row>
    <row r="383" s="14" customFormat="1">
      <c r="A383" s="14"/>
      <c r="B383" s="262"/>
      <c r="C383" s="263"/>
      <c r="D383" s="245" t="s">
        <v>196</v>
      </c>
      <c r="E383" s="264" t="s">
        <v>1</v>
      </c>
      <c r="F383" s="265" t="s">
        <v>139</v>
      </c>
      <c r="G383" s="263"/>
      <c r="H383" s="266">
        <v>10</v>
      </c>
      <c r="I383" s="267"/>
      <c r="J383" s="263"/>
      <c r="K383" s="263"/>
      <c r="L383" s="268"/>
      <c r="M383" s="269"/>
      <c r="N383" s="270"/>
      <c r="O383" s="270"/>
      <c r="P383" s="270"/>
      <c r="Q383" s="270"/>
      <c r="R383" s="270"/>
      <c r="S383" s="270"/>
      <c r="T383" s="27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72" t="s">
        <v>196</v>
      </c>
      <c r="AU383" s="272" t="s">
        <v>90</v>
      </c>
      <c r="AV383" s="14" t="s">
        <v>90</v>
      </c>
      <c r="AW383" s="14" t="s">
        <v>38</v>
      </c>
      <c r="AX383" s="14" t="s">
        <v>86</v>
      </c>
      <c r="AY383" s="272" t="s">
        <v>183</v>
      </c>
    </row>
    <row r="384" s="2" customFormat="1" ht="24.15" customHeight="1">
      <c r="A384" s="41"/>
      <c r="B384" s="42"/>
      <c r="C384" s="232" t="s">
        <v>567</v>
      </c>
      <c r="D384" s="232" t="s">
        <v>186</v>
      </c>
      <c r="E384" s="233" t="s">
        <v>1461</v>
      </c>
      <c r="F384" s="234" t="s">
        <v>1462</v>
      </c>
      <c r="G384" s="235" t="s">
        <v>209</v>
      </c>
      <c r="H384" s="236">
        <v>6.4100000000000001</v>
      </c>
      <c r="I384" s="237"/>
      <c r="J384" s="238">
        <f>ROUND(I384*H384,2)</f>
        <v>0</v>
      </c>
      <c r="K384" s="234" t="s">
        <v>190</v>
      </c>
      <c r="L384" s="47"/>
      <c r="M384" s="239" t="s">
        <v>1</v>
      </c>
      <c r="N384" s="240" t="s">
        <v>47</v>
      </c>
      <c r="O384" s="94"/>
      <c r="P384" s="241">
        <f>O384*H384</f>
        <v>0</v>
      </c>
      <c r="Q384" s="241">
        <v>0</v>
      </c>
      <c r="R384" s="241">
        <f>Q384*H384</f>
        <v>0</v>
      </c>
      <c r="S384" s="241">
        <v>0</v>
      </c>
      <c r="T384" s="242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43" t="s">
        <v>101</v>
      </c>
      <c r="AT384" s="243" t="s">
        <v>186</v>
      </c>
      <c r="AU384" s="243" t="s">
        <v>90</v>
      </c>
      <c r="AY384" s="19" t="s">
        <v>183</v>
      </c>
      <c r="BE384" s="244">
        <f>IF(N384="základní",J384,0)</f>
        <v>0</v>
      </c>
      <c r="BF384" s="244">
        <f>IF(N384="snížená",J384,0)</f>
        <v>0</v>
      </c>
      <c r="BG384" s="244">
        <f>IF(N384="zákl. přenesená",J384,0)</f>
        <v>0</v>
      </c>
      <c r="BH384" s="244">
        <f>IF(N384="sníž. přenesená",J384,0)</f>
        <v>0</v>
      </c>
      <c r="BI384" s="244">
        <f>IF(N384="nulová",J384,0)</f>
        <v>0</v>
      </c>
      <c r="BJ384" s="19" t="s">
        <v>86</v>
      </c>
      <c r="BK384" s="244">
        <f>ROUND(I384*H384,2)</f>
        <v>0</v>
      </c>
      <c r="BL384" s="19" t="s">
        <v>101</v>
      </c>
      <c r="BM384" s="243" t="s">
        <v>2950</v>
      </c>
    </row>
    <row r="385" s="2" customFormat="1">
      <c r="A385" s="41"/>
      <c r="B385" s="42"/>
      <c r="C385" s="43"/>
      <c r="D385" s="245" t="s">
        <v>192</v>
      </c>
      <c r="E385" s="43"/>
      <c r="F385" s="246" t="s">
        <v>1464</v>
      </c>
      <c r="G385" s="43"/>
      <c r="H385" s="43"/>
      <c r="I385" s="247"/>
      <c r="J385" s="43"/>
      <c r="K385" s="43"/>
      <c r="L385" s="47"/>
      <c r="M385" s="248"/>
      <c r="N385" s="249"/>
      <c r="O385" s="94"/>
      <c r="P385" s="94"/>
      <c r="Q385" s="94"/>
      <c r="R385" s="94"/>
      <c r="S385" s="94"/>
      <c r="T385" s="95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192</v>
      </c>
      <c r="AU385" s="19" t="s">
        <v>90</v>
      </c>
    </row>
    <row r="386" s="2" customFormat="1">
      <c r="A386" s="41"/>
      <c r="B386" s="42"/>
      <c r="C386" s="43"/>
      <c r="D386" s="250" t="s">
        <v>194</v>
      </c>
      <c r="E386" s="43"/>
      <c r="F386" s="251" t="s">
        <v>1465</v>
      </c>
      <c r="G386" s="43"/>
      <c r="H386" s="43"/>
      <c r="I386" s="247"/>
      <c r="J386" s="43"/>
      <c r="K386" s="43"/>
      <c r="L386" s="47"/>
      <c r="M386" s="248"/>
      <c r="N386" s="249"/>
      <c r="O386" s="94"/>
      <c r="P386" s="94"/>
      <c r="Q386" s="94"/>
      <c r="R386" s="94"/>
      <c r="S386" s="94"/>
      <c r="T386" s="9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194</v>
      </c>
      <c r="AU386" s="19" t="s">
        <v>90</v>
      </c>
    </row>
    <row r="387" s="2" customFormat="1">
      <c r="A387" s="41"/>
      <c r="B387" s="42"/>
      <c r="C387" s="43"/>
      <c r="D387" s="245" t="s">
        <v>213</v>
      </c>
      <c r="E387" s="43"/>
      <c r="F387" s="273" t="s">
        <v>1466</v>
      </c>
      <c r="G387" s="43"/>
      <c r="H387" s="43"/>
      <c r="I387" s="247"/>
      <c r="J387" s="43"/>
      <c r="K387" s="43"/>
      <c r="L387" s="47"/>
      <c r="M387" s="248"/>
      <c r="N387" s="249"/>
      <c r="O387" s="94"/>
      <c r="P387" s="94"/>
      <c r="Q387" s="94"/>
      <c r="R387" s="94"/>
      <c r="S387" s="94"/>
      <c r="T387" s="95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19" t="s">
        <v>213</v>
      </c>
      <c r="AU387" s="19" t="s">
        <v>90</v>
      </c>
    </row>
    <row r="388" s="12" customFormat="1" ht="22.8" customHeight="1">
      <c r="A388" s="12"/>
      <c r="B388" s="216"/>
      <c r="C388" s="217"/>
      <c r="D388" s="218" t="s">
        <v>81</v>
      </c>
      <c r="E388" s="230" t="s">
        <v>794</v>
      </c>
      <c r="F388" s="230" t="s">
        <v>1467</v>
      </c>
      <c r="G388" s="217"/>
      <c r="H388" s="217"/>
      <c r="I388" s="220"/>
      <c r="J388" s="231">
        <f>BK388</f>
        <v>0</v>
      </c>
      <c r="K388" s="217"/>
      <c r="L388" s="222"/>
      <c r="M388" s="223"/>
      <c r="N388" s="224"/>
      <c r="O388" s="224"/>
      <c r="P388" s="225">
        <f>SUM(P389:P441)</f>
        <v>0</v>
      </c>
      <c r="Q388" s="224"/>
      <c r="R388" s="225">
        <f>SUM(R389:R441)</f>
        <v>6.2551536599999995</v>
      </c>
      <c r="S388" s="224"/>
      <c r="T388" s="226">
        <f>SUM(T389:T441)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27" t="s">
        <v>86</v>
      </c>
      <c r="AT388" s="228" t="s">
        <v>81</v>
      </c>
      <c r="AU388" s="228" t="s">
        <v>86</v>
      </c>
      <c r="AY388" s="227" t="s">
        <v>183</v>
      </c>
      <c r="BK388" s="229">
        <f>SUM(BK389:BK441)</f>
        <v>0</v>
      </c>
    </row>
    <row r="389" s="2" customFormat="1" ht="16.5" customHeight="1">
      <c r="A389" s="41"/>
      <c r="B389" s="42"/>
      <c r="C389" s="232" t="s">
        <v>573</v>
      </c>
      <c r="D389" s="232" t="s">
        <v>186</v>
      </c>
      <c r="E389" s="233" t="s">
        <v>4679</v>
      </c>
      <c r="F389" s="234" t="s">
        <v>4680</v>
      </c>
      <c r="G389" s="235" t="s">
        <v>294</v>
      </c>
      <c r="H389" s="236">
        <v>7</v>
      </c>
      <c r="I389" s="237"/>
      <c r="J389" s="238">
        <f>ROUND(I389*H389,2)</f>
        <v>0</v>
      </c>
      <c r="K389" s="234" t="s">
        <v>1</v>
      </c>
      <c r="L389" s="47"/>
      <c r="M389" s="239" t="s">
        <v>1</v>
      </c>
      <c r="N389" s="240" t="s">
        <v>47</v>
      </c>
      <c r="O389" s="94"/>
      <c r="P389" s="241">
        <f>O389*H389</f>
        <v>0</v>
      </c>
      <c r="Q389" s="241">
        <v>0.00010000000000000001</v>
      </c>
      <c r="R389" s="241">
        <f>Q389*H389</f>
        <v>0.00069999999999999999</v>
      </c>
      <c r="S389" s="241">
        <v>0</v>
      </c>
      <c r="T389" s="242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43" t="s">
        <v>101</v>
      </c>
      <c r="AT389" s="243" t="s">
        <v>186</v>
      </c>
      <c r="AU389" s="243" t="s">
        <v>90</v>
      </c>
      <c r="AY389" s="19" t="s">
        <v>183</v>
      </c>
      <c r="BE389" s="244">
        <f>IF(N389="základní",J389,0)</f>
        <v>0</v>
      </c>
      <c r="BF389" s="244">
        <f>IF(N389="snížená",J389,0)</f>
        <v>0</v>
      </c>
      <c r="BG389" s="244">
        <f>IF(N389="zákl. přenesená",J389,0)</f>
        <v>0</v>
      </c>
      <c r="BH389" s="244">
        <f>IF(N389="sníž. přenesená",J389,0)</f>
        <v>0</v>
      </c>
      <c r="BI389" s="244">
        <f>IF(N389="nulová",J389,0)</f>
        <v>0</v>
      </c>
      <c r="BJ389" s="19" t="s">
        <v>86</v>
      </c>
      <c r="BK389" s="244">
        <f>ROUND(I389*H389,2)</f>
        <v>0</v>
      </c>
      <c r="BL389" s="19" t="s">
        <v>101</v>
      </c>
      <c r="BM389" s="243" t="s">
        <v>4681</v>
      </c>
    </row>
    <row r="390" s="2" customFormat="1">
      <c r="A390" s="41"/>
      <c r="B390" s="42"/>
      <c r="C390" s="43"/>
      <c r="D390" s="245" t="s">
        <v>192</v>
      </c>
      <c r="E390" s="43"/>
      <c r="F390" s="246" t="s">
        <v>4680</v>
      </c>
      <c r="G390" s="43"/>
      <c r="H390" s="43"/>
      <c r="I390" s="247"/>
      <c r="J390" s="43"/>
      <c r="K390" s="43"/>
      <c r="L390" s="47"/>
      <c r="M390" s="248"/>
      <c r="N390" s="249"/>
      <c r="O390" s="94"/>
      <c r="P390" s="94"/>
      <c r="Q390" s="94"/>
      <c r="R390" s="94"/>
      <c r="S390" s="94"/>
      <c r="T390" s="95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19" t="s">
        <v>192</v>
      </c>
      <c r="AU390" s="19" t="s">
        <v>90</v>
      </c>
    </row>
    <row r="391" s="14" customFormat="1">
      <c r="A391" s="14"/>
      <c r="B391" s="262"/>
      <c r="C391" s="263"/>
      <c r="D391" s="245" t="s">
        <v>196</v>
      </c>
      <c r="E391" s="264" t="s">
        <v>1</v>
      </c>
      <c r="F391" s="265" t="s">
        <v>110</v>
      </c>
      <c r="G391" s="263"/>
      <c r="H391" s="266">
        <v>7</v>
      </c>
      <c r="I391" s="267"/>
      <c r="J391" s="263"/>
      <c r="K391" s="263"/>
      <c r="L391" s="268"/>
      <c r="M391" s="269"/>
      <c r="N391" s="270"/>
      <c r="O391" s="270"/>
      <c r="P391" s="270"/>
      <c r="Q391" s="270"/>
      <c r="R391" s="270"/>
      <c r="S391" s="270"/>
      <c r="T391" s="27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72" t="s">
        <v>196</v>
      </c>
      <c r="AU391" s="272" t="s">
        <v>90</v>
      </c>
      <c r="AV391" s="14" t="s">
        <v>90</v>
      </c>
      <c r="AW391" s="14" t="s">
        <v>38</v>
      </c>
      <c r="AX391" s="14" t="s">
        <v>86</v>
      </c>
      <c r="AY391" s="272" t="s">
        <v>183</v>
      </c>
    </row>
    <row r="392" s="2" customFormat="1" ht="24.15" customHeight="1">
      <c r="A392" s="41"/>
      <c r="B392" s="42"/>
      <c r="C392" s="232" t="s">
        <v>579</v>
      </c>
      <c r="D392" s="232" t="s">
        <v>186</v>
      </c>
      <c r="E392" s="233" t="s">
        <v>4682</v>
      </c>
      <c r="F392" s="234" t="s">
        <v>4683</v>
      </c>
      <c r="G392" s="235" t="s">
        <v>284</v>
      </c>
      <c r="H392" s="236">
        <v>3.258</v>
      </c>
      <c r="I392" s="237"/>
      <c r="J392" s="238">
        <f>ROUND(I392*H392,2)</f>
        <v>0</v>
      </c>
      <c r="K392" s="234" t="s">
        <v>190</v>
      </c>
      <c r="L392" s="47"/>
      <c r="M392" s="239" t="s">
        <v>1</v>
      </c>
      <c r="N392" s="240" t="s">
        <v>47</v>
      </c>
      <c r="O392" s="94"/>
      <c r="P392" s="241">
        <f>O392*H392</f>
        <v>0</v>
      </c>
      <c r="Q392" s="241">
        <v>1.8907700000000001</v>
      </c>
      <c r="R392" s="241">
        <f>Q392*H392</f>
        <v>6.1601286599999998</v>
      </c>
      <c r="S392" s="241">
        <v>0</v>
      </c>
      <c r="T392" s="242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43" t="s">
        <v>101</v>
      </c>
      <c r="AT392" s="243" t="s">
        <v>186</v>
      </c>
      <c r="AU392" s="243" t="s">
        <v>90</v>
      </c>
      <c r="AY392" s="19" t="s">
        <v>183</v>
      </c>
      <c r="BE392" s="244">
        <f>IF(N392="základní",J392,0)</f>
        <v>0</v>
      </c>
      <c r="BF392" s="244">
        <f>IF(N392="snížená",J392,0)</f>
        <v>0</v>
      </c>
      <c r="BG392" s="244">
        <f>IF(N392="zákl. přenesená",J392,0)</f>
        <v>0</v>
      </c>
      <c r="BH392" s="244">
        <f>IF(N392="sníž. přenesená",J392,0)</f>
        <v>0</v>
      </c>
      <c r="BI392" s="244">
        <f>IF(N392="nulová",J392,0)</f>
        <v>0</v>
      </c>
      <c r="BJ392" s="19" t="s">
        <v>86</v>
      </c>
      <c r="BK392" s="244">
        <f>ROUND(I392*H392,2)</f>
        <v>0</v>
      </c>
      <c r="BL392" s="19" t="s">
        <v>101</v>
      </c>
      <c r="BM392" s="243" t="s">
        <v>4684</v>
      </c>
    </row>
    <row r="393" s="2" customFormat="1">
      <c r="A393" s="41"/>
      <c r="B393" s="42"/>
      <c r="C393" s="43"/>
      <c r="D393" s="245" t="s">
        <v>192</v>
      </c>
      <c r="E393" s="43"/>
      <c r="F393" s="246" t="s">
        <v>4685</v>
      </c>
      <c r="G393" s="43"/>
      <c r="H393" s="43"/>
      <c r="I393" s="247"/>
      <c r="J393" s="43"/>
      <c r="K393" s="43"/>
      <c r="L393" s="47"/>
      <c r="M393" s="248"/>
      <c r="N393" s="249"/>
      <c r="O393" s="94"/>
      <c r="P393" s="94"/>
      <c r="Q393" s="94"/>
      <c r="R393" s="94"/>
      <c r="S393" s="94"/>
      <c r="T393" s="95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192</v>
      </c>
      <c r="AU393" s="19" t="s">
        <v>90</v>
      </c>
    </row>
    <row r="394" s="2" customFormat="1">
      <c r="A394" s="41"/>
      <c r="B394" s="42"/>
      <c r="C394" s="43"/>
      <c r="D394" s="250" t="s">
        <v>194</v>
      </c>
      <c r="E394" s="43"/>
      <c r="F394" s="251" t="s">
        <v>4686</v>
      </c>
      <c r="G394" s="43"/>
      <c r="H394" s="43"/>
      <c r="I394" s="247"/>
      <c r="J394" s="43"/>
      <c r="K394" s="43"/>
      <c r="L394" s="47"/>
      <c r="M394" s="248"/>
      <c r="N394" s="249"/>
      <c r="O394" s="94"/>
      <c r="P394" s="94"/>
      <c r="Q394" s="94"/>
      <c r="R394" s="94"/>
      <c r="S394" s="94"/>
      <c r="T394" s="95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194</v>
      </c>
      <c r="AU394" s="19" t="s">
        <v>90</v>
      </c>
    </row>
    <row r="395" s="13" customFormat="1">
      <c r="A395" s="13"/>
      <c r="B395" s="252"/>
      <c r="C395" s="253"/>
      <c r="D395" s="245" t="s">
        <v>196</v>
      </c>
      <c r="E395" s="254" t="s">
        <v>1</v>
      </c>
      <c r="F395" s="255" t="s">
        <v>4611</v>
      </c>
      <c r="G395" s="253"/>
      <c r="H395" s="254" t="s">
        <v>1</v>
      </c>
      <c r="I395" s="256"/>
      <c r="J395" s="253"/>
      <c r="K395" s="253"/>
      <c r="L395" s="257"/>
      <c r="M395" s="258"/>
      <c r="N395" s="259"/>
      <c r="O395" s="259"/>
      <c r="P395" s="259"/>
      <c r="Q395" s="259"/>
      <c r="R395" s="259"/>
      <c r="S395" s="259"/>
      <c r="T395" s="26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61" t="s">
        <v>196</v>
      </c>
      <c r="AU395" s="261" t="s">
        <v>90</v>
      </c>
      <c r="AV395" s="13" t="s">
        <v>86</v>
      </c>
      <c r="AW395" s="13" t="s">
        <v>38</v>
      </c>
      <c r="AX395" s="13" t="s">
        <v>82</v>
      </c>
      <c r="AY395" s="261" t="s">
        <v>183</v>
      </c>
    </row>
    <row r="396" s="14" customFormat="1">
      <c r="A396" s="14"/>
      <c r="B396" s="262"/>
      <c r="C396" s="263"/>
      <c r="D396" s="245" t="s">
        <v>196</v>
      </c>
      <c r="E396" s="264" t="s">
        <v>1</v>
      </c>
      <c r="F396" s="265" t="s">
        <v>4687</v>
      </c>
      <c r="G396" s="263"/>
      <c r="H396" s="266">
        <v>0.108</v>
      </c>
      <c r="I396" s="267"/>
      <c r="J396" s="263"/>
      <c r="K396" s="263"/>
      <c r="L396" s="268"/>
      <c r="M396" s="269"/>
      <c r="N396" s="270"/>
      <c r="O396" s="270"/>
      <c r="P396" s="270"/>
      <c r="Q396" s="270"/>
      <c r="R396" s="270"/>
      <c r="S396" s="270"/>
      <c r="T396" s="271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72" t="s">
        <v>196</v>
      </c>
      <c r="AU396" s="272" t="s">
        <v>90</v>
      </c>
      <c r="AV396" s="14" t="s">
        <v>90</v>
      </c>
      <c r="AW396" s="14" t="s">
        <v>38</v>
      </c>
      <c r="AX396" s="14" t="s">
        <v>82</v>
      </c>
      <c r="AY396" s="272" t="s">
        <v>183</v>
      </c>
    </row>
    <row r="397" s="13" customFormat="1">
      <c r="A397" s="13"/>
      <c r="B397" s="252"/>
      <c r="C397" s="253"/>
      <c r="D397" s="245" t="s">
        <v>196</v>
      </c>
      <c r="E397" s="254" t="s">
        <v>1</v>
      </c>
      <c r="F397" s="255" t="s">
        <v>4555</v>
      </c>
      <c r="G397" s="253"/>
      <c r="H397" s="254" t="s">
        <v>1</v>
      </c>
      <c r="I397" s="256"/>
      <c r="J397" s="253"/>
      <c r="K397" s="253"/>
      <c r="L397" s="257"/>
      <c r="M397" s="258"/>
      <c r="N397" s="259"/>
      <c r="O397" s="259"/>
      <c r="P397" s="259"/>
      <c r="Q397" s="259"/>
      <c r="R397" s="259"/>
      <c r="S397" s="259"/>
      <c r="T397" s="26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61" t="s">
        <v>196</v>
      </c>
      <c r="AU397" s="261" t="s">
        <v>90</v>
      </c>
      <c r="AV397" s="13" t="s">
        <v>86</v>
      </c>
      <c r="AW397" s="13" t="s">
        <v>38</v>
      </c>
      <c r="AX397" s="13" t="s">
        <v>82</v>
      </c>
      <c r="AY397" s="261" t="s">
        <v>183</v>
      </c>
    </row>
    <row r="398" s="14" customFormat="1">
      <c r="A398" s="14"/>
      <c r="B398" s="262"/>
      <c r="C398" s="263"/>
      <c r="D398" s="245" t="s">
        <v>196</v>
      </c>
      <c r="E398" s="264" t="s">
        <v>1</v>
      </c>
      <c r="F398" s="265" t="s">
        <v>4688</v>
      </c>
      <c r="G398" s="263"/>
      <c r="H398" s="266">
        <v>3.1499999999999999</v>
      </c>
      <c r="I398" s="267"/>
      <c r="J398" s="263"/>
      <c r="K398" s="263"/>
      <c r="L398" s="268"/>
      <c r="M398" s="269"/>
      <c r="N398" s="270"/>
      <c r="O398" s="270"/>
      <c r="P398" s="270"/>
      <c r="Q398" s="270"/>
      <c r="R398" s="270"/>
      <c r="S398" s="270"/>
      <c r="T398" s="271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72" t="s">
        <v>196</v>
      </c>
      <c r="AU398" s="272" t="s">
        <v>90</v>
      </c>
      <c r="AV398" s="14" t="s">
        <v>90</v>
      </c>
      <c r="AW398" s="14" t="s">
        <v>38</v>
      </c>
      <c r="AX398" s="14" t="s">
        <v>82</v>
      </c>
      <c r="AY398" s="272" t="s">
        <v>183</v>
      </c>
    </row>
    <row r="399" s="15" customFormat="1">
      <c r="A399" s="15"/>
      <c r="B399" s="284"/>
      <c r="C399" s="285"/>
      <c r="D399" s="245" t="s">
        <v>196</v>
      </c>
      <c r="E399" s="286" t="s">
        <v>1</v>
      </c>
      <c r="F399" s="287" t="s">
        <v>238</v>
      </c>
      <c r="G399" s="285"/>
      <c r="H399" s="288">
        <v>3.258</v>
      </c>
      <c r="I399" s="289"/>
      <c r="J399" s="285"/>
      <c r="K399" s="285"/>
      <c r="L399" s="290"/>
      <c r="M399" s="291"/>
      <c r="N399" s="292"/>
      <c r="O399" s="292"/>
      <c r="P399" s="292"/>
      <c r="Q399" s="292"/>
      <c r="R399" s="292"/>
      <c r="S399" s="292"/>
      <c r="T399" s="293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94" t="s">
        <v>196</v>
      </c>
      <c r="AU399" s="294" t="s">
        <v>90</v>
      </c>
      <c r="AV399" s="15" t="s">
        <v>101</v>
      </c>
      <c r="AW399" s="15" t="s">
        <v>38</v>
      </c>
      <c r="AX399" s="15" t="s">
        <v>86</v>
      </c>
      <c r="AY399" s="294" t="s">
        <v>183</v>
      </c>
    </row>
    <row r="400" s="2" customFormat="1" ht="33" customHeight="1">
      <c r="A400" s="41"/>
      <c r="B400" s="42"/>
      <c r="C400" s="232" t="s">
        <v>584</v>
      </c>
      <c r="D400" s="232" t="s">
        <v>186</v>
      </c>
      <c r="E400" s="233" t="s">
        <v>4041</v>
      </c>
      <c r="F400" s="234" t="s">
        <v>4042</v>
      </c>
      <c r="G400" s="235" t="s">
        <v>231</v>
      </c>
      <c r="H400" s="236">
        <v>19</v>
      </c>
      <c r="I400" s="237"/>
      <c r="J400" s="238">
        <f>ROUND(I400*H400,2)</f>
        <v>0</v>
      </c>
      <c r="K400" s="234" t="s">
        <v>190</v>
      </c>
      <c r="L400" s="47"/>
      <c r="M400" s="239" t="s">
        <v>1</v>
      </c>
      <c r="N400" s="240" t="s">
        <v>47</v>
      </c>
      <c r="O400" s="94"/>
      <c r="P400" s="241">
        <f>O400*H400</f>
        <v>0</v>
      </c>
      <c r="Q400" s="241">
        <v>1.0000000000000001E-05</v>
      </c>
      <c r="R400" s="241">
        <f>Q400*H400</f>
        <v>0.00019000000000000001</v>
      </c>
      <c r="S400" s="241">
        <v>0</v>
      </c>
      <c r="T400" s="242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43" t="s">
        <v>101</v>
      </c>
      <c r="AT400" s="243" t="s">
        <v>186</v>
      </c>
      <c r="AU400" s="243" t="s">
        <v>90</v>
      </c>
      <c r="AY400" s="19" t="s">
        <v>183</v>
      </c>
      <c r="BE400" s="244">
        <f>IF(N400="základní",J400,0)</f>
        <v>0</v>
      </c>
      <c r="BF400" s="244">
        <f>IF(N400="snížená",J400,0)</f>
        <v>0</v>
      </c>
      <c r="BG400" s="244">
        <f>IF(N400="zákl. přenesená",J400,0)</f>
        <v>0</v>
      </c>
      <c r="BH400" s="244">
        <f>IF(N400="sníž. přenesená",J400,0)</f>
        <v>0</v>
      </c>
      <c r="BI400" s="244">
        <f>IF(N400="nulová",J400,0)</f>
        <v>0</v>
      </c>
      <c r="BJ400" s="19" t="s">
        <v>86</v>
      </c>
      <c r="BK400" s="244">
        <f>ROUND(I400*H400,2)</f>
        <v>0</v>
      </c>
      <c r="BL400" s="19" t="s">
        <v>101</v>
      </c>
      <c r="BM400" s="243" t="s">
        <v>4689</v>
      </c>
    </row>
    <row r="401" s="2" customFormat="1">
      <c r="A401" s="41"/>
      <c r="B401" s="42"/>
      <c r="C401" s="43"/>
      <c r="D401" s="245" t="s">
        <v>192</v>
      </c>
      <c r="E401" s="43"/>
      <c r="F401" s="246" t="s">
        <v>4044</v>
      </c>
      <c r="G401" s="43"/>
      <c r="H401" s="43"/>
      <c r="I401" s="247"/>
      <c r="J401" s="43"/>
      <c r="K401" s="43"/>
      <c r="L401" s="47"/>
      <c r="M401" s="248"/>
      <c r="N401" s="249"/>
      <c r="O401" s="94"/>
      <c r="P401" s="94"/>
      <c r="Q401" s="94"/>
      <c r="R401" s="94"/>
      <c r="S401" s="94"/>
      <c r="T401" s="95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19" t="s">
        <v>192</v>
      </c>
      <c r="AU401" s="19" t="s">
        <v>90</v>
      </c>
    </row>
    <row r="402" s="2" customFormat="1">
      <c r="A402" s="41"/>
      <c r="B402" s="42"/>
      <c r="C402" s="43"/>
      <c r="D402" s="250" t="s">
        <v>194</v>
      </c>
      <c r="E402" s="43"/>
      <c r="F402" s="251" t="s">
        <v>4045</v>
      </c>
      <c r="G402" s="43"/>
      <c r="H402" s="43"/>
      <c r="I402" s="247"/>
      <c r="J402" s="43"/>
      <c r="K402" s="43"/>
      <c r="L402" s="47"/>
      <c r="M402" s="248"/>
      <c r="N402" s="249"/>
      <c r="O402" s="94"/>
      <c r="P402" s="94"/>
      <c r="Q402" s="94"/>
      <c r="R402" s="94"/>
      <c r="S402" s="94"/>
      <c r="T402" s="95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19" t="s">
        <v>194</v>
      </c>
      <c r="AU402" s="19" t="s">
        <v>90</v>
      </c>
    </row>
    <row r="403" s="2" customFormat="1">
      <c r="A403" s="41"/>
      <c r="B403" s="42"/>
      <c r="C403" s="43"/>
      <c r="D403" s="245" t="s">
        <v>213</v>
      </c>
      <c r="E403" s="43"/>
      <c r="F403" s="273" t="s">
        <v>4690</v>
      </c>
      <c r="G403" s="43"/>
      <c r="H403" s="43"/>
      <c r="I403" s="247"/>
      <c r="J403" s="43"/>
      <c r="K403" s="43"/>
      <c r="L403" s="47"/>
      <c r="M403" s="248"/>
      <c r="N403" s="249"/>
      <c r="O403" s="94"/>
      <c r="P403" s="94"/>
      <c r="Q403" s="94"/>
      <c r="R403" s="94"/>
      <c r="S403" s="94"/>
      <c r="T403" s="95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213</v>
      </c>
      <c r="AU403" s="19" t="s">
        <v>90</v>
      </c>
    </row>
    <row r="404" s="13" customFormat="1">
      <c r="A404" s="13"/>
      <c r="B404" s="252"/>
      <c r="C404" s="253"/>
      <c r="D404" s="245" t="s">
        <v>196</v>
      </c>
      <c r="E404" s="254" t="s">
        <v>1</v>
      </c>
      <c r="F404" s="255" t="s">
        <v>4691</v>
      </c>
      <c r="G404" s="253"/>
      <c r="H404" s="254" t="s">
        <v>1</v>
      </c>
      <c r="I404" s="256"/>
      <c r="J404" s="253"/>
      <c r="K404" s="253"/>
      <c r="L404" s="257"/>
      <c r="M404" s="258"/>
      <c r="N404" s="259"/>
      <c r="O404" s="259"/>
      <c r="P404" s="259"/>
      <c r="Q404" s="259"/>
      <c r="R404" s="259"/>
      <c r="S404" s="259"/>
      <c r="T404" s="26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61" t="s">
        <v>196</v>
      </c>
      <c r="AU404" s="261" t="s">
        <v>90</v>
      </c>
      <c r="AV404" s="13" t="s">
        <v>86</v>
      </c>
      <c r="AW404" s="13" t="s">
        <v>38</v>
      </c>
      <c r="AX404" s="13" t="s">
        <v>82</v>
      </c>
      <c r="AY404" s="261" t="s">
        <v>183</v>
      </c>
    </row>
    <row r="405" s="14" customFormat="1">
      <c r="A405" s="14"/>
      <c r="B405" s="262"/>
      <c r="C405" s="263"/>
      <c r="D405" s="245" t="s">
        <v>196</v>
      </c>
      <c r="E405" s="264" t="s">
        <v>1</v>
      </c>
      <c r="F405" s="265" t="s">
        <v>314</v>
      </c>
      <c r="G405" s="263"/>
      <c r="H405" s="266">
        <v>19</v>
      </c>
      <c r="I405" s="267"/>
      <c r="J405" s="263"/>
      <c r="K405" s="263"/>
      <c r="L405" s="268"/>
      <c r="M405" s="269"/>
      <c r="N405" s="270"/>
      <c r="O405" s="270"/>
      <c r="P405" s="270"/>
      <c r="Q405" s="270"/>
      <c r="R405" s="270"/>
      <c r="S405" s="270"/>
      <c r="T405" s="27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72" t="s">
        <v>196</v>
      </c>
      <c r="AU405" s="272" t="s">
        <v>90</v>
      </c>
      <c r="AV405" s="14" t="s">
        <v>90</v>
      </c>
      <c r="AW405" s="14" t="s">
        <v>38</v>
      </c>
      <c r="AX405" s="14" t="s">
        <v>86</v>
      </c>
      <c r="AY405" s="272" t="s">
        <v>183</v>
      </c>
    </row>
    <row r="406" s="2" customFormat="1" ht="24.15" customHeight="1">
      <c r="A406" s="41"/>
      <c r="B406" s="42"/>
      <c r="C406" s="274" t="s">
        <v>588</v>
      </c>
      <c r="D406" s="274" t="s">
        <v>222</v>
      </c>
      <c r="E406" s="275" t="s">
        <v>4692</v>
      </c>
      <c r="F406" s="276" t="s">
        <v>4693</v>
      </c>
      <c r="G406" s="277" t="s">
        <v>231</v>
      </c>
      <c r="H406" s="278">
        <v>19.949999999999999</v>
      </c>
      <c r="I406" s="279"/>
      <c r="J406" s="280">
        <f>ROUND(I406*H406,2)</f>
        <v>0</v>
      </c>
      <c r="K406" s="276" t="s">
        <v>190</v>
      </c>
      <c r="L406" s="281"/>
      <c r="M406" s="282" t="s">
        <v>1</v>
      </c>
      <c r="N406" s="283" t="s">
        <v>47</v>
      </c>
      <c r="O406" s="94"/>
      <c r="P406" s="241">
        <f>O406*H406</f>
        <v>0</v>
      </c>
      <c r="Q406" s="241">
        <v>0.0038999999999999998</v>
      </c>
      <c r="R406" s="241">
        <f>Q406*H406</f>
        <v>0.077804999999999999</v>
      </c>
      <c r="S406" s="241">
        <v>0</v>
      </c>
      <c r="T406" s="242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43" t="s">
        <v>113</v>
      </c>
      <c r="AT406" s="243" t="s">
        <v>222</v>
      </c>
      <c r="AU406" s="243" t="s">
        <v>90</v>
      </c>
      <c r="AY406" s="19" t="s">
        <v>183</v>
      </c>
      <c r="BE406" s="244">
        <f>IF(N406="základní",J406,0)</f>
        <v>0</v>
      </c>
      <c r="BF406" s="244">
        <f>IF(N406="snížená",J406,0)</f>
        <v>0</v>
      </c>
      <c r="BG406" s="244">
        <f>IF(N406="zákl. přenesená",J406,0)</f>
        <v>0</v>
      </c>
      <c r="BH406" s="244">
        <f>IF(N406="sníž. přenesená",J406,0)</f>
        <v>0</v>
      </c>
      <c r="BI406" s="244">
        <f>IF(N406="nulová",J406,0)</f>
        <v>0</v>
      </c>
      <c r="BJ406" s="19" t="s">
        <v>86</v>
      </c>
      <c r="BK406" s="244">
        <f>ROUND(I406*H406,2)</f>
        <v>0</v>
      </c>
      <c r="BL406" s="19" t="s">
        <v>101</v>
      </c>
      <c r="BM406" s="243" t="s">
        <v>4694</v>
      </c>
    </row>
    <row r="407" s="2" customFormat="1">
      <c r="A407" s="41"/>
      <c r="B407" s="42"/>
      <c r="C407" s="43"/>
      <c r="D407" s="245" t="s">
        <v>192</v>
      </c>
      <c r="E407" s="43"/>
      <c r="F407" s="246" t="s">
        <v>4693</v>
      </c>
      <c r="G407" s="43"/>
      <c r="H407" s="43"/>
      <c r="I407" s="247"/>
      <c r="J407" s="43"/>
      <c r="K407" s="43"/>
      <c r="L407" s="47"/>
      <c r="M407" s="248"/>
      <c r="N407" s="249"/>
      <c r="O407" s="94"/>
      <c r="P407" s="94"/>
      <c r="Q407" s="94"/>
      <c r="R407" s="94"/>
      <c r="S407" s="94"/>
      <c r="T407" s="95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19" t="s">
        <v>192</v>
      </c>
      <c r="AU407" s="19" t="s">
        <v>90</v>
      </c>
    </row>
    <row r="408" s="13" customFormat="1">
      <c r="A408" s="13"/>
      <c r="B408" s="252"/>
      <c r="C408" s="253"/>
      <c r="D408" s="245" t="s">
        <v>196</v>
      </c>
      <c r="E408" s="254" t="s">
        <v>1</v>
      </c>
      <c r="F408" s="255" t="s">
        <v>4691</v>
      </c>
      <c r="G408" s="253"/>
      <c r="H408" s="254" t="s">
        <v>1</v>
      </c>
      <c r="I408" s="256"/>
      <c r="J408" s="253"/>
      <c r="K408" s="253"/>
      <c r="L408" s="257"/>
      <c r="M408" s="258"/>
      <c r="N408" s="259"/>
      <c r="O408" s="259"/>
      <c r="P408" s="259"/>
      <c r="Q408" s="259"/>
      <c r="R408" s="259"/>
      <c r="S408" s="259"/>
      <c r="T408" s="26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61" t="s">
        <v>196</v>
      </c>
      <c r="AU408" s="261" t="s">
        <v>90</v>
      </c>
      <c r="AV408" s="13" t="s">
        <v>86</v>
      </c>
      <c r="AW408" s="13" t="s">
        <v>38</v>
      </c>
      <c r="AX408" s="13" t="s">
        <v>82</v>
      </c>
      <c r="AY408" s="261" t="s">
        <v>183</v>
      </c>
    </row>
    <row r="409" s="14" customFormat="1">
      <c r="A409" s="14"/>
      <c r="B409" s="262"/>
      <c r="C409" s="263"/>
      <c r="D409" s="245" t="s">
        <v>196</v>
      </c>
      <c r="E409" s="264" t="s">
        <v>1</v>
      </c>
      <c r="F409" s="265" t="s">
        <v>4695</v>
      </c>
      <c r="G409" s="263"/>
      <c r="H409" s="266">
        <v>19.949999999999999</v>
      </c>
      <c r="I409" s="267"/>
      <c r="J409" s="263"/>
      <c r="K409" s="263"/>
      <c r="L409" s="268"/>
      <c r="M409" s="269"/>
      <c r="N409" s="270"/>
      <c r="O409" s="270"/>
      <c r="P409" s="270"/>
      <c r="Q409" s="270"/>
      <c r="R409" s="270"/>
      <c r="S409" s="270"/>
      <c r="T409" s="27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72" t="s">
        <v>196</v>
      </c>
      <c r="AU409" s="272" t="s">
        <v>90</v>
      </c>
      <c r="AV409" s="14" t="s">
        <v>90</v>
      </c>
      <c r="AW409" s="14" t="s">
        <v>38</v>
      </c>
      <c r="AX409" s="14" t="s">
        <v>86</v>
      </c>
      <c r="AY409" s="272" t="s">
        <v>183</v>
      </c>
    </row>
    <row r="410" s="2" customFormat="1" ht="33" customHeight="1">
      <c r="A410" s="41"/>
      <c r="B410" s="42"/>
      <c r="C410" s="232" t="s">
        <v>592</v>
      </c>
      <c r="D410" s="232" t="s">
        <v>186</v>
      </c>
      <c r="E410" s="233" t="s">
        <v>4696</v>
      </c>
      <c r="F410" s="234" t="s">
        <v>4697</v>
      </c>
      <c r="G410" s="235" t="s">
        <v>231</v>
      </c>
      <c r="H410" s="236">
        <v>2</v>
      </c>
      <c r="I410" s="237"/>
      <c r="J410" s="238">
        <f>ROUND(I410*H410,2)</f>
        <v>0</v>
      </c>
      <c r="K410" s="234" t="s">
        <v>190</v>
      </c>
      <c r="L410" s="47"/>
      <c r="M410" s="239" t="s">
        <v>1</v>
      </c>
      <c r="N410" s="240" t="s">
        <v>47</v>
      </c>
      <c r="O410" s="94"/>
      <c r="P410" s="241">
        <f>O410*H410</f>
        <v>0</v>
      </c>
      <c r="Q410" s="241">
        <v>1.0000000000000001E-05</v>
      </c>
      <c r="R410" s="241">
        <f>Q410*H410</f>
        <v>2.0000000000000002E-05</v>
      </c>
      <c r="S410" s="241">
        <v>0</v>
      </c>
      <c r="T410" s="242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43" t="s">
        <v>101</v>
      </c>
      <c r="AT410" s="243" t="s">
        <v>186</v>
      </c>
      <c r="AU410" s="243" t="s">
        <v>90</v>
      </c>
      <c r="AY410" s="19" t="s">
        <v>183</v>
      </c>
      <c r="BE410" s="244">
        <f>IF(N410="základní",J410,0)</f>
        <v>0</v>
      </c>
      <c r="BF410" s="244">
        <f>IF(N410="snížená",J410,0)</f>
        <v>0</v>
      </c>
      <c r="BG410" s="244">
        <f>IF(N410="zákl. přenesená",J410,0)</f>
        <v>0</v>
      </c>
      <c r="BH410" s="244">
        <f>IF(N410="sníž. přenesená",J410,0)</f>
        <v>0</v>
      </c>
      <c r="BI410" s="244">
        <f>IF(N410="nulová",J410,0)</f>
        <v>0</v>
      </c>
      <c r="BJ410" s="19" t="s">
        <v>86</v>
      </c>
      <c r="BK410" s="244">
        <f>ROUND(I410*H410,2)</f>
        <v>0</v>
      </c>
      <c r="BL410" s="19" t="s">
        <v>101</v>
      </c>
      <c r="BM410" s="243" t="s">
        <v>4698</v>
      </c>
    </row>
    <row r="411" s="2" customFormat="1">
      <c r="A411" s="41"/>
      <c r="B411" s="42"/>
      <c r="C411" s="43"/>
      <c r="D411" s="245" t="s">
        <v>192</v>
      </c>
      <c r="E411" s="43"/>
      <c r="F411" s="246" t="s">
        <v>4699</v>
      </c>
      <c r="G411" s="43"/>
      <c r="H411" s="43"/>
      <c r="I411" s="247"/>
      <c r="J411" s="43"/>
      <c r="K411" s="43"/>
      <c r="L411" s="47"/>
      <c r="M411" s="248"/>
      <c r="N411" s="249"/>
      <c r="O411" s="94"/>
      <c r="P411" s="94"/>
      <c r="Q411" s="94"/>
      <c r="R411" s="94"/>
      <c r="S411" s="94"/>
      <c r="T411" s="95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19" t="s">
        <v>192</v>
      </c>
      <c r="AU411" s="19" t="s">
        <v>90</v>
      </c>
    </row>
    <row r="412" s="2" customFormat="1">
      <c r="A412" s="41"/>
      <c r="B412" s="42"/>
      <c r="C412" s="43"/>
      <c r="D412" s="250" t="s">
        <v>194</v>
      </c>
      <c r="E412" s="43"/>
      <c r="F412" s="251" t="s">
        <v>4700</v>
      </c>
      <c r="G412" s="43"/>
      <c r="H412" s="43"/>
      <c r="I412" s="247"/>
      <c r="J412" s="43"/>
      <c r="K412" s="43"/>
      <c r="L412" s="47"/>
      <c r="M412" s="248"/>
      <c r="N412" s="249"/>
      <c r="O412" s="94"/>
      <c r="P412" s="94"/>
      <c r="Q412" s="94"/>
      <c r="R412" s="94"/>
      <c r="S412" s="94"/>
      <c r="T412" s="95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19" t="s">
        <v>194</v>
      </c>
      <c r="AU412" s="19" t="s">
        <v>90</v>
      </c>
    </row>
    <row r="413" s="13" customFormat="1">
      <c r="A413" s="13"/>
      <c r="B413" s="252"/>
      <c r="C413" s="253"/>
      <c r="D413" s="245" t="s">
        <v>196</v>
      </c>
      <c r="E413" s="254" t="s">
        <v>1</v>
      </c>
      <c r="F413" s="255" t="s">
        <v>4701</v>
      </c>
      <c r="G413" s="253"/>
      <c r="H413" s="254" t="s">
        <v>1</v>
      </c>
      <c r="I413" s="256"/>
      <c r="J413" s="253"/>
      <c r="K413" s="253"/>
      <c r="L413" s="257"/>
      <c r="M413" s="258"/>
      <c r="N413" s="259"/>
      <c r="O413" s="259"/>
      <c r="P413" s="259"/>
      <c r="Q413" s="259"/>
      <c r="R413" s="259"/>
      <c r="S413" s="259"/>
      <c r="T413" s="26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61" t="s">
        <v>196</v>
      </c>
      <c r="AU413" s="261" t="s">
        <v>90</v>
      </c>
      <c r="AV413" s="13" t="s">
        <v>86</v>
      </c>
      <c r="AW413" s="13" t="s">
        <v>38</v>
      </c>
      <c r="AX413" s="13" t="s">
        <v>82</v>
      </c>
      <c r="AY413" s="261" t="s">
        <v>183</v>
      </c>
    </row>
    <row r="414" s="14" customFormat="1">
      <c r="A414" s="14"/>
      <c r="B414" s="262"/>
      <c r="C414" s="263"/>
      <c r="D414" s="245" t="s">
        <v>196</v>
      </c>
      <c r="E414" s="264" t="s">
        <v>1</v>
      </c>
      <c r="F414" s="265" t="s">
        <v>90</v>
      </c>
      <c r="G414" s="263"/>
      <c r="H414" s="266">
        <v>2</v>
      </c>
      <c r="I414" s="267"/>
      <c r="J414" s="263"/>
      <c r="K414" s="263"/>
      <c r="L414" s="268"/>
      <c r="M414" s="269"/>
      <c r="N414" s="270"/>
      <c r="O414" s="270"/>
      <c r="P414" s="270"/>
      <c r="Q414" s="270"/>
      <c r="R414" s="270"/>
      <c r="S414" s="270"/>
      <c r="T414" s="27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72" t="s">
        <v>196</v>
      </c>
      <c r="AU414" s="272" t="s">
        <v>90</v>
      </c>
      <c r="AV414" s="14" t="s">
        <v>90</v>
      </c>
      <c r="AW414" s="14" t="s">
        <v>38</v>
      </c>
      <c r="AX414" s="14" t="s">
        <v>86</v>
      </c>
      <c r="AY414" s="272" t="s">
        <v>183</v>
      </c>
    </row>
    <row r="415" s="2" customFormat="1" ht="24.15" customHeight="1">
      <c r="A415" s="41"/>
      <c r="B415" s="42"/>
      <c r="C415" s="274" t="s">
        <v>596</v>
      </c>
      <c r="D415" s="274" t="s">
        <v>222</v>
      </c>
      <c r="E415" s="275" t="s">
        <v>4702</v>
      </c>
      <c r="F415" s="276" t="s">
        <v>4703</v>
      </c>
      <c r="G415" s="277" t="s">
        <v>231</v>
      </c>
      <c r="H415" s="278">
        <v>2.1000000000000001</v>
      </c>
      <c r="I415" s="279"/>
      <c r="J415" s="280">
        <f>ROUND(I415*H415,2)</f>
        <v>0</v>
      </c>
      <c r="K415" s="276" t="s">
        <v>190</v>
      </c>
      <c r="L415" s="281"/>
      <c r="M415" s="282" t="s">
        <v>1</v>
      </c>
      <c r="N415" s="283" t="s">
        <v>47</v>
      </c>
      <c r="O415" s="94"/>
      <c r="P415" s="241">
        <f>O415*H415</f>
        <v>0</v>
      </c>
      <c r="Q415" s="241">
        <v>0.0054999999999999997</v>
      </c>
      <c r="R415" s="241">
        <f>Q415*H415</f>
        <v>0.01155</v>
      </c>
      <c r="S415" s="241">
        <v>0</v>
      </c>
      <c r="T415" s="242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43" t="s">
        <v>113</v>
      </c>
      <c r="AT415" s="243" t="s">
        <v>222</v>
      </c>
      <c r="AU415" s="243" t="s">
        <v>90</v>
      </c>
      <c r="AY415" s="19" t="s">
        <v>183</v>
      </c>
      <c r="BE415" s="244">
        <f>IF(N415="základní",J415,0)</f>
        <v>0</v>
      </c>
      <c r="BF415" s="244">
        <f>IF(N415="snížená",J415,0)</f>
        <v>0</v>
      </c>
      <c r="BG415" s="244">
        <f>IF(N415="zákl. přenesená",J415,0)</f>
        <v>0</v>
      </c>
      <c r="BH415" s="244">
        <f>IF(N415="sníž. přenesená",J415,0)</f>
        <v>0</v>
      </c>
      <c r="BI415" s="244">
        <f>IF(N415="nulová",J415,0)</f>
        <v>0</v>
      </c>
      <c r="BJ415" s="19" t="s">
        <v>86</v>
      </c>
      <c r="BK415" s="244">
        <f>ROUND(I415*H415,2)</f>
        <v>0</v>
      </c>
      <c r="BL415" s="19" t="s">
        <v>101</v>
      </c>
      <c r="BM415" s="243" t="s">
        <v>4704</v>
      </c>
    </row>
    <row r="416" s="2" customFormat="1">
      <c r="A416" s="41"/>
      <c r="B416" s="42"/>
      <c r="C416" s="43"/>
      <c r="D416" s="245" t="s">
        <v>192</v>
      </c>
      <c r="E416" s="43"/>
      <c r="F416" s="246" t="s">
        <v>4703</v>
      </c>
      <c r="G416" s="43"/>
      <c r="H416" s="43"/>
      <c r="I416" s="247"/>
      <c r="J416" s="43"/>
      <c r="K416" s="43"/>
      <c r="L416" s="47"/>
      <c r="M416" s="248"/>
      <c r="N416" s="249"/>
      <c r="O416" s="94"/>
      <c r="P416" s="94"/>
      <c r="Q416" s="94"/>
      <c r="R416" s="94"/>
      <c r="S416" s="94"/>
      <c r="T416" s="95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192</v>
      </c>
      <c r="AU416" s="19" t="s">
        <v>90</v>
      </c>
    </row>
    <row r="417" s="13" customFormat="1">
      <c r="A417" s="13"/>
      <c r="B417" s="252"/>
      <c r="C417" s="253"/>
      <c r="D417" s="245" t="s">
        <v>196</v>
      </c>
      <c r="E417" s="254" t="s">
        <v>1</v>
      </c>
      <c r="F417" s="255" t="s">
        <v>4701</v>
      </c>
      <c r="G417" s="253"/>
      <c r="H417" s="254" t="s">
        <v>1</v>
      </c>
      <c r="I417" s="256"/>
      <c r="J417" s="253"/>
      <c r="K417" s="253"/>
      <c r="L417" s="257"/>
      <c r="M417" s="258"/>
      <c r="N417" s="259"/>
      <c r="O417" s="259"/>
      <c r="P417" s="259"/>
      <c r="Q417" s="259"/>
      <c r="R417" s="259"/>
      <c r="S417" s="259"/>
      <c r="T417" s="26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61" t="s">
        <v>196</v>
      </c>
      <c r="AU417" s="261" t="s">
        <v>90</v>
      </c>
      <c r="AV417" s="13" t="s">
        <v>86</v>
      </c>
      <c r="AW417" s="13" t="s">
        <v>38</v>
      </c>
      <c r="AX417" s="13" t="s">
        <v>82</v>
      </c>
      <c r="AY417" s="261" t="s">
        <v>183</v>
      </c>
    </row>
    <row r="418" s="14" customFormat="1">
      <c r="A418" s="14"/>
      <c r="B418" s="262"/>
      <c r="C418" s="263"/>
      <c r="D418" s="245" t="s">
        <v>196</v>
      </c>
      <c r="E418" s="264" t="s">
        <v>1</v>
      </c>
      <c r="F418" s="265" t="s">
        <v>4705</v>
      </c>
      <c r="G418" s="263"/>
      <c r="H418" s="266">
        <v>2.1000000000000001</v>
      </c>
      <c r="I418" s="267"/>
      <c r="J418" s="263"/>
      <c r="K418" s="263"/>
      <c r="L418" s="268"/>
      <c r="M418" s="269"/>
      <c r="N418" s="270"/>
      <c r="O418" s="270"/>
      <c r="P418" s="270"/>
      <c r="Q418" s="270"/>
      <c r="R418" s="270"/>
      <c r="S418" s="270"/>
      <c r="T418" s="271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72" t="s">
        <v>196</v>
      </c>
      <c r="AU418" s="272" t="s">
        <v>90</v>
      </c>
      <c r="AV418" s="14" t="s">
        <v>90</v>
      </c>
      <c r="AW418" s="14" t="s">
        <v>38</v>
      </c>
      <c r="AX418" s="14" t="s">
        <v>86</v>
      </c>
      <c r="AY418" s="272" t="s">
        <v>183</v>
      </c>
    </row>
    <row r="419" s="2" customFormat="1" ht="33" customHeight="1">
      <c r="A419" s="41"/>
      <c r="B419" s="42"/>
      <c r="C419" s="232" t="s">
        <v>601</v>
      </c>
      <c r="D419" s="232" t="s">
        <v>186</v>
      </c>
      <c r="E419" s="233" t="s">
        <v>4051</v>
      </c>
      <c r="F419" s="234" t="s">
        <v>4052</v>
      </c>
      <c r="G419" s="235" t="s">
        <v>294</v>
      </c>
      <c r="H419" s="236">
        <v>2</v>
      </c>
      <c r="I419" s="237"/>
      <c r="J419" s="238">
        <f>ROUND(I419*H419,2)</f>
        <v>0</v>
      </c>
      <c r="K419" s="234" t="s">
        <v>190</v>
      </c>
      <c r="L419" s="47"/>
      <c r="M419" s="239" t="s">
        <v>1</v>
      </c>
      <c r="N419" s="240" t="s">
        <v>47</v>
      </c>
      <c r="O419" s="94"/>
      <c r="P419" s="241">
        <f>O419*H419</f>
        <v>0</v>
      </c>
      <c r="Q419" s="241">
        <v>0</v>
      </c>
      <c r="R419" s="241">
        <f>Q419*H419</f>
        <v>0</v>
      </c>
      <c r="S419" s="241">
        <v>0</v>
      </c>
      <c r="T419" s="242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43" t="s">
        <v>101</v>
      </c>
      <c r="AT419" s="243" t="s">
        <v>186</v>
      </c>
      <c r="AU419" s="243" t="s">
        <v>90</v>
      </c>
      <c r="AY419" s="19" t="s">
        <v>183</v>
      </c>
      <c r="BE419" s="244">
        <f>IF(N419="základní",J419,0)</f>
        <v>0</v>
      </c>
      <c r="BF419" s="244">
        <f>IF(N419="snížená",J419,0)</f>
        <v>0</v>
      </c>
      <c r="BG419" s="244">
        <f>IF(N419="zákl. přenesená",J419,0)</f>
        <v>0</v>
      </c>
      <c r="BH419" s="244">
        <f>IF(N419="sníž. přenesená",J419,0)</f>
        <v>0</v>
      </c>
      <c r="BI419" s="244">
        <f>IF(N419="nulová",J419,0)</f>
        <v>0</v>
      </c>
      <c r="BJ419" s="19" t="s">
        <v>86</v>
      </c>
      <c r="BK419" s="244">
        <f>ROUND(I419*H419,2)</f>
        <v>0</v>
      </c>
      <c r="BL419" s="19" t="s">
        <v>101</v>
      </c>
      <c r="BM419" s="243" t="s">
        <v>4706</v>
      </c>
    </row>
    <row r="420" s="2" customFormat="1">
      <c r="A420" s="41"/>
      <c r="B420" s="42"/>
      <c r="C420" s="43"/>
      <c r="D420" s="245" t="s">
        <v>192</v>
      </c>
      <c r="E420" s="43"/>
      <c r="F420" s="246" t="s">
        <v>4054</v>
      </c>
      <c r="G420" s="43"/>
      <c r="H420" s="43"/>
      <c r="I420" s="247"/>
      <c r="J420" s="43"/>
      <c r="K420" s="43"/>
      <c r="L420" s="47"/>
      <c r="M420" s="248"/>
      <c r="N420" s="249"/>
      <c r="O420" s="94"/>
      <c r="P420" s="94"/>
      <c r="Q420" s="94"/>
      <c r="R420" s="94"/>
      <c r="S420" s="94"/>
      <c r="T420" s="95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192</v>
      </c>
      <c r="AU420" s="19" t="s">
        <v>90</v>
      </c>
    </row>
    <row r="421" s="2" customFormat="1">
      <c r="A421" s="41"/>
      <c r="B421" s="42"/>
      <c r="C421" s="43"/>
      <c r="D421" s="250" t="s">
        <v>194</v>
      </c>
      <c r="E421" s="43"/>
      <c r="F421" s="251" t="s">
        <v>4055</v>
      </c>
      <c r="G421" s="43"/>
      <c r="H421" s="43"/>
      <c r="I421" s="247"/>
      <c r="J421" s="43"/>
      <c r="K421" s="43"/>
      <c r="L421" s="47"/>
      <c r="M421" s="248"/>
      <c r="N421" s="249"/>
      <c r="O421" s="94"/>
      <c r="P421" s="94"/>
      <c r="Q421" s="94"/>
      <c r="R421" s="94"/>
      <c r="S421" s="94"/>
      <c r="T421" s="95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19" t="s">
        <v>194</v>
      </c>
      <c r="AU421" s="19" t="s">
        <v>90</v>
      </c>
    </row>
    <row r="422" s="2" customFormat="1">
      <c r="A422" s="41"/>
      <c r="B422" s="42"/>
      <c r="C422" s="43"/>
      <c r="D422" s="245" t="s">
        <v>213</v>
      </c>
      <c r="E422" s="43"/>
      <c r="F422" s="273" t="s">
        <v>4707</v>
      </c>
      <c r="G422" s="43"/>
      <c r="H422" s="43"/>
      <c r="I422" s="247"/>
      <c r="J422" s="43"/>
      <c r="K422" s="43"/>
      <c r="L422" s="47"/>
      <c r="M422" s="248"/>
      <c r="N422" s="249"/>
      <c r="O422" s="94"/>
      <c r="P422" s="94"/>
      <c r="Q422" s="94"/>
      <c r="R422" s="94"/>
      <c r="S422" s="94"/>
      <c r="T422" s="95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213</v>
      </c>
      <c r="AU422" s="19" t="s">
        <v>90</v>
      </c>
    </row>
    <row r="423" s="14" customFormat="1">
      <c r="A423" s="14"/>
      <c r="B423" s="262"/>
      <c r="C423" s="263"/>
      <c r="D423" s="245" t="s">
        <v>196</v>
      </c>
      <c r="E423" s="264" t="s">
        <v>1</v>
      </c>
      <c r="F423" s="265" t="s">
        <v>90</v>
      </c>
      <c r="G423" s="263"/>
      <c r="H423" s="266">
        <v>2</v>
      </c>
      <c r="I423" s="267"/>
      <c r="J423" s="263"/>
      <c r="K423" s="263"/>
      <c r="L423" s="268"/>
      <c r="M423" s="269"/>
      <c r="N423" s="270"/>
      <c r="O423" s="270"/>
      <c r="P423" s="270"/>
      <c r="Q423" s="270"/>
      <c r="R423" s="270"/>
      <c r="S423" s="270"/>
      <c r="T423" s="27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72" t="s">
        <v>196</v>
      </c>
      <c r="AU423" s="272" t="s">
        <v>90</v>
      </c>
      <c r="AV423" s="14" t="s">
        <v>90</v>
      </c>
      <c r="AW423" s="14" t="s">
        <v>38</v>
      </c>
      <c r="AX423" s="14" t="s">
        <v>86</v>
      </c>
      <c r="AY423" s="272" t="s">
        <v>183</v>
      </c>
    </row>
    <row r="424" s="2" customFormat="1" ht="24.15" customHeight="1">
      <c r="A424" s="41"/>
      <c r="B424" s="42"/>
      <c r="C424" s="274" t="s">
        <v>607</v>
      </c>
      <c r="D424" s="274" t="s">
        <v>222</v>
      </c>
      <c r="E424" s="275" t="s">
        <v>4056</v>
      </c>
      <c r="F424" s="276" t="s">
        <v>4057</v>
      </c>
      <c r="G424" s="277" t="s">
        <v>294</v>
      </c>
      <c r="H424" s="278">
        <v>2</v>
      </c>
      <c r="I424" s="279"/>
      <c r="J424" s="280">
        <f>ROUND(I424*H424,2)</f>
        <v>0</v>
      </c>
      <c r="K424" s="276" t="s">
        <v>190</v>
      </c>
      <c r="L424" s="281"/>
      <c r="M424" s="282" t="s">
        <v>1</v>
      </c>
      <c r="N424" s="283" t="s">
        <v>47</v>
      </c>
      <c r="O424" s="94"/>
      <c r="P424" s="241">
        <f>O424*H424</f>
        <v>0</v>
      </c>
      <c r="Q424" s="241">
        <v>0.00125</v>
      </c>
      <c r="R424" s="241">
        <f>Q424*H424</f>
        <v>0.0025000000000000001</v>
      </c>
      <c r="S424" s="241">
        <v>0</v>
      </c>
      <c r="T424" s="242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43" t="s">
        <v>113</v>
      </c>
      <c r="AT424" s="243" t="s">
        <v>222</v>
      </c>
      <c r="AU424" s="243" t="s">
        <v>90</v>
      </c>
      <c r="AY424" s="19" t="s">
        <v>183</v>
      </c>
      <c r="BE424" s="244">
        <f>IF(N424="základní",J424,0)</f>
        <v>0</v>
      </c>
      <c r="BF424" s="244">
        <f>IF(N424="snížená",J424,0)</f>
        <v>0</v>
      </c>
      <c r="BG424" s="244">
        <f>IF(N424="zákl. přenesená",J424,0)</f>
        <v>0</v>
      </c>
      <c r="BH424" s="244">
        <f>IF(N424="sníž. přenesená",J424,0)</f>
        <v>0</v>
      </c>
      <c r="BI424" s="244">
        <f>IF(N424="nulová",J424,0)</f>
        <v>0</v>
      </c>
      <c r="BJ424" s="19" t="s">
        <v>86</v>
      </c>
      <c r="BK424" s="244">
        <f>ROUND(I424*H424,2)</f>
        <v>0</v>
      </c>
      <c r="BL424" s="19" t="s">
        <v>101</v>
      </c>
      <c r="BM424" s="243" t="s">
        <v>4708</v>
      </c>
    </row>
    <row r="425" s="2" customFormat="1">
      <c r="A425" s="41"/>
      <c r="B425" s="42"/>
      <c r="C425" s="43"/>
      <c r="D425" s="245" t="s">
        <v>192</v>
      </c>
      <c r="E425" s="43"/>
      <c r="F425" s="246" t="s">
        <v>4057</v>
      </c>
      <c r="G425" s="43"/>
      <c r="H425" s="43"/>
      <c r="I425" s="247"/>
      <c r="J425" s="43"/>
      <c r="K425" s="43"/>
      <c r="L425" s="47"/>
      <c r="M425" s="248"/>
      <c r="N425" s="249"/>
      <c r="O425" s="94"/>
      <c r="P425" s="94"/>
      <c r="Q425" s="94"/>
      <c r="R425" s="94"/>
      <c r="S425" s="94"/>
      <c r="T425" s="95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192</v>
      </c>
      <c r="AU425" s="19" t="s">
        <v>90</v>
      </c>
    </row>
    <row r="426" s="14" customFormat="1">
      <c r="A426" s="14"/>
      <c r="B426" s="262"/>
      <c r="C426" s="263"/>
      <c r="D426" s="245" t="s">
        <v>196</v>
      </c>
      <c r="E426" s="264" t="s">
        <v>1</v>
      </c>
      <c r="F426" s="265" t="s">
        <v>90</v>
      </c>
      <c r="G426" s="263"/>
      <c r="H426" s="266">
        <v>2</v>
      </c>
      <c r="I426" s="267"/>
      <c r="J426" s="263"/>
      <c r="K426" s="263"/>
      <c r="L426" s="268"/>
      <c r="M426" s="269"/>
      <c r="N426" s="270"/>
      <c r="O426" s="270"/>
      <c r="P426" s="270"/>
      <c r="Q426" s="270"/>
      <c r="R426" s="270"/>
      <c r="S426" s="270"/>
      <c r="T426" s="27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72" t="s">
        <v>196</v>
      </c>
      <c r="AU426" s="272" t="s">
        <v>90</v>
      </c>
      <c r="AV426" s="14" t="s">
        <v>90</v>
      </c>
      <c r="AW426" s="14" t="s">
        <v>38</v>
      </c>
      <c r="AX426" s="14" t="s">
        <v>86</v>
      </c>
      <c r="AY426" s="272" t="s">
        <v>183</v>
      </c>
    </row>
    <row r="427" s="2" customFormat="1" ht="62.7" customHeight="1">
      <c r="A427" s="41"/>
      <c r="B427" s="42"/>
      <c r="C427" s="232" t="s">
        <v>613</v>
      </c>
      <c r="D427" s="232" t="s">
        <v>186</v>
      </c>
      <c r="E427" s="233" t="s">
        <v>4709</v>
      </c>
      <c r="F427" s="234" t="s">
        <v>4710</v>
      </c>
      <c r="G427" s="235" t="s">
        <v>294</v>
      </c>
      <c r="H427" s="236">
        <v>1</v>
      </c>
      <c r="I427" s="237"/>
      <c r="J427" s="238">
        <f>ROUND(I427*H427,2)</f>
        <v>0</v>
      </c>
      <c r="K427" s="234" t="s">
        <v>1</v>
      </c>
      <c r="L427" s="47"/>
      <c r="M427" s="239" t="s">
        <v>1</v>
      </c>
      <c r="N427" s="240" t="s">
        <v>47</v>
      </c>
      <c r="O427" s="94"/>
      <c r="P427" s="241">
        <f>O427*H427</f>
        <v>0</v>
      </c>
      <c r="Q427" s="241">
        <v>0</v>
      </c>
      <c r="R427" s="241">
        <f>Q427*H427</f>
        <v>0</v>
      </c>
      <c r="S427" s="241">
        <v>0</v>
      </c>
      <c r="T427" s="242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43" t="s">
        <v>101</v>
      </c>
      <c r="AT427" s="243" t="s">
        <v>186</v>
      </c>
      <c r="AU427" s="243" t="s">
        <v>90</v>
      </c>
      <c r="AY427" s="19" t="s">
        <v>183</v>
      </c>
      <c r="BE427" s="244">
        <f>IF(N427="základní",J427,0)</f>
        <v>0</v>
      </c>
      <c r="BF427" s="244">
        <f>IF(N427="snížená",J427,0)</f>
        <v>0</v>
      </c>
      <c r="BG427" s="244">
        <f>IF(N427="zákl. přenesená",J427,0)</f>
        <v>0</v>
      </c>
      <c r="BH427" s="244">
        <f>IF(N427="sníž. přenesená",J427,0)</f>
        <v>0</v>
      </c>
      <c r="BI427" s="244">
        <f>IF(N427="nulová",J427,0)</f>
        <v>0</v>
      </c>
      <c r="BJ427" s="19" t="s">
        <v>86</v>
      </c>
      <c r="BK427" s="244">
        <f>ROUND(I427*H427,2)</f>
        <v>0</v>
      </c>
      <c r="BL427" s="19" t="s">
        <v>101</v>
      </c>
      <c r="BM427" s="243" t="s">
        <v>4711</v>
      </c>
    </row>
    <row r="428" s="2" customFormat="1">
      <c r="A428" s="41"/>
      <c r="B428" s="42"/>
      <c r="C428" s="43"/>
      <c r="D428" s="245" t="s">
        <v>192</v>
      </c>
      <c r="E428" s="43"/>
      <c r="F428" s="246" t="s">
        <v>4710</v>
      </c>
      <c r="G428" s="43"/>
      <c r="H428" s="43"/>
      <c r="I428" s="247"/>
      <c r="J428" s="43"/>
      <c r="K428" s="43"/>
      <c r="L428" s="47"/>
      <c r="M428" s="248"/>
      <c r="N428" s="249"/>
      <c r="O428" s="94"/>
      <c r="P428" s="94"/>
      <c r="Q428" s="94"/>
      <c r="R428" s="94"/>
      <c r="S428" s="94"/>
      <c r="T428" s="95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192</v>
      </c>
      <c r="AU428" s="19" t="s">
        <v>90</v>
      </c>
    </row>
    <row r="429" s="14" customFormat="1">
      <c r="A429" s="14"/>
      <c r="B429" s="262"/>
      <c r="C429" s="263"/>
      <c r="D429" s="245" t="s">
        <v>196</v>
      </c>
      <c r="E429" s="264" t="s">
        <v>1</v>
      </c>
      <c r="F429" s="265" t="s">
        <v>86</v>
      </c>
      <c r="G429" s="263"/>
      <c r="H429" s="266">
        <v>1</v>
      </c>
      <c r="I429" s="267"/>
      <c r="J429" s="263"/>
      <c r="K429" s="263"/>
      <c r="L429" s="268"/>
      <c r="M429" s="269"/>
      <c r="N429" s="270"/>
      <c r="O429" s="270"/>
      <c r="P429" s="270"/>
      <c r="Q429" s="270"/>
      <c r="R429" s="270"/>
      <c r="S429" s="270"/>
      <c r="T429" s="271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72" t="s">
        <v>196</v>
      </c>
      <c r="AU429" s="272" t="s">
        <v>90</v>
      </c>
      <c r="AV429" s="14" t="s">
        <v>90</v>
      </c>
      <c r="AW429" s="14" t="s">
        <v>38</v>
      </c>
      <c r="AX429" s="14" t="s">
        <v>86</v>
      </c>
      <c r="AY429" s="272" t="s">
        <v>183</v>
      </c>
    </row>
    <row r="430" s="2" customFormat="1" ht="24.15" customHeight="1">
      <c r="A430" s="41"/>
      <c r="B430" s="42"/>
      <c r="C430" s="232" t="s">
        <v>619</v>
      </c>
      <c r="D430" s="232" t="s">
        <v>186</v>
      </c>
      <c r="E430" s="233" t="s">
        <v>4712</v>
      </c>
      <c r="F430" s="234" t="s">
        <v>4713</v>
      </c>
      <c r="G430" s="235" t="s">
        <v>4714</v>
      </c>
      <c r="H430" s="236">
        <v>19</v>
      </c>
      <c r="I430" s="237"/>
      <c r="J430" s="238">
        <f>ROUND(I430*H430,2)</f>
        <v>0</v>
      </c>
      <c r="K430" s="234" t="s">
        <v>190</v>
      </c>
      <c r="L430" s="47"/>
      <c r="M430" s="239" t="s">
        <v>1</v>
      </c>
      <c r="N430" s="240" t="s">
        <v>47</v>
      </c>
      <c r="O430" s="94"/>
      <c r="P430" s="241">
        <f>O430*H430</f>
        <v>0</v>
      </c>
      <c r="Q430" s="241">
        <v>0.00010000000000000001</v>
      </c>
      <c r="R430" s="241">
        <f>Q430*H430</f>
        <v>0.0019</v>
      </c>
      <c r="S430" s="241">
        <v>0</v>
      </c>
      <c r="T430" s="242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43" t="s">
        <v>101</v>
      </c>
      <c r="AT430" s="243" t="s">
        <v>186</v>
      </c>
      <c r="AU430" s="243" t="s">
        <v>90</v>
      </c>
      <c r="AY430" s="19" t="s">
        <v>183</v>
      </c>
      <c r="BE430" s="244">
        <f>IF(N430="základní",J430,0)</f>
        <v>0</v>
      </c>
      <c r="BF430" s="244">
        <f>IF(N430="snížená",J430,0)</f>
        <v>0</v>
      </c>
      <c r="BG430" s="244">
        <f>IF(N430="zákl. přenesená",J430,0)</f>
        <v>0</v>
      </c>
      <c r="BH430" s="244">
        <f>IF(N430="sníž. přenesená",J430,0)</f>
        <v>0</v>
      </c>
      <c r="BI430" s="244">
        <f>IF(N430="nulová",J430,0)</f>
        <v>0</v>
      </c>
      <c r="BJ430" s="19" t="s">
        <v>86</v>
      </c>
      <c r="BK430" s="244">
        <f>ROUND(I430*H430,2)</f>
        <v>0</v>
      </c>
      <c r="BL430" s="19" t="s">
        <v>101</v>
      </c>
      <c r="BM430" s="243" t="s">
        <v>4715</v>
      </c>
    </row>
    <row r="431" s="2" customFormat="1">
      <c r="A431" s="41"/>
      <c r="B431" s="42"/>
      <c r="C431" s="43"/>
      <c r="D431" s="245" t="s">
        <v>192</v>
      </c>
      <c r="E431" s="43"/>
      <c r="F431" s="246" t="s">
        <v>4716</v>
      </c>
      <c r="G431" s="43"/>
      <c r="H431" s="43"/>
      <c r="I431" s="247"/>
      <c r="J431" s="43"/>
      <c r="K431" s="43"/>
      <c r="L431" s="47"/>
      <c r="M431" s="248"/>
      <c r="N431" s="249"/>
      <c r="O431" s="94"/>
      <c r="P431" s="94"/>
      <c r="Q431" s="94"/>
      <c r="R431" s="94"/>
      <c r="S431" s="94"/>
      <c r="T431" s="95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19" t="s">
        <v>192</v>
      </c>
      <c r="AU431" s="19" t="s">
        <v>90</v>
      </c>
    </row>
    <row r="432" s="2" customFormat="1">
      <c r="A432" s="41"/>
      <c r="B432" s="42"/>
      <c r="C432" s="43"/>
      <c r="D432" s="250" t="s">
        <v>194</v>
      </c>
      <c r="E432" s="43"/>
      <c r="F432" s="251" t="s">
        <v>4717</v>
      </c>
      <c r="G432" s="43"/>
      <c r="H432" s="43"/>
      <c r="I432" s="247"/>
      <c r="J432" s="43"/>
      <c r="K432" s="43"/>
      <c r="L432" s="47"/>
      <c r="M432" s="248"/>
      <c r="N432" s="249"/>
      <c r="O432" s="94"/>
      <c r="P432" s="94"/>
      <c r="Q432" s="94"/>
      <c r="R432" s="94"/>
      <c r="S432" s="94"/>
      <c r="T432" s="95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194</v>
      </c>
      <c r="AU432" s="19" t="s">
        <v>90</v>
      </c>
    </row>
    <row r="433" s="14" customFormat="1">
      <c r="A433" s="14"/>
      <c r="B433" s="262"/>
      <c r="C433" s="263"/>
      <c r="D433" s="245" t="s">
        <v>196</v>
      </c>
      <c r="E433" s="264" t="s">
        <v>1</v>
      </c>
      <c r="F433" s="265" t="s">
        <v>314</v>
      </c>
      <c r="G433" s="263"/>
      <c r="H433" s="266">
        <v>19</v>
      </c>
      <c r="I433" s="267"/>
      <c r="J433" s="263"/>
      <c r="K433" s="263"/>
      <c r="L433" s="268"/>
      <c r="M433" s="269"/>
      <c r="N433" s="270"/>
      <c r="O433" s="270"/>
      <c r="P433" s="270"/>
      <c r="Q433" s="270"/>
      <c r="R433" s="270"/>
      <c r="S433" s="270"/>
      <c r="T433" s="27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72" t="s">
        <v>196</v>
      </c>
      <c r="AU433" s="272" t="s">
        <v>90</v>
      </c>
      <c r="AV433" s="14" t="s">
        <v>90</v>
      </c>
      <c r="AW433" s="14" t="s">
        <v>38</v>
      </c>
      <c r="AX433" s="14" t="s">
        <v>86</v>
      </c>
      <c r="AY433" s="272" t="s">
        <v>183</v>
      </c>
    </row>
    <row r="434" s="2" customFormat="1" ht="24.15" customHeight="1">
      <c r="A434" s="41"/>
      <c r="B434" s="42"/>
      <c r="C434" s="232" t="s">
        <v>623</v>
      </c>
      <c r="D434" s="232" t="s">
        <v>186</v>
      </c>
      <c r="E434" s="233" t="s">
        <v>4718</v>
      </c>
      <c r="F434" s="234" t="s">
        <v>4719</v>
      </c>
      <c r="G434" s="235" t="s">
        <v>4714</v>
      </c>
      <c r="H434" s="236">
        <v>2</v>
      </c>
      <c r="I434" s="237"/>
      <c r="J434" s="238">
        <f>ROUND(I434*H434,2)</f>
        <v>0</v>
      </c>
      <c r="K434" s="234" t="s">
        <v>190</v>
      </c>
      <c r="L434" s="47"/>
      <c r="M434" s="239" t="s">
        <v>1</v>
      </c>
      <c r="N434" s="240" t="s">
        <v>47</v>
      </c>
      <c r="O434" s="94"/>
      <c r="P434" s="241">
        <f>O434*H434</f>
        <v>0</v>
      </c>
      <c r="Q434" s="241">
        <v>0.00018000000000000001</v>
      </c>
      <c r="R434" s="241">
        <f>Q434*H434</f>
        <v>0.00036000000000000002</v>
      </c>
      <c r="S434" s="241">
        <v>0</v>
      </c>
      <c r="T434" s="242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43" t="s">
        <v>101</v>
      </c>
      <c r="AT434" s="243" t="s">
        <v>186</v>
      </c>
      <c r="AU434" s="243" t="s">
        <v>90</v>
      </c>
      <c r="AY434" s="19" t="s">
        <v>183</v>
      </c>
      <c r="BE434" s="244">
        <f>IF(N434="základní",J434,0)</f>
        <v>0</v>
      </c>
      <c r="BF434" s="244">
        <f>IF(N434="snížená",J434,0)</f>
        <v>0</v>
      </c>
      <c r="BG434" s="244">
        <f>IF(N434="zákl. přenesená",J434,0)</f>
        <v>0</v>
      </c>
      <c r="BH434" s="244">
        <f>IF(N434="sníž. přenesená",J434,0)</f>
        <v>0</v>
      </c>
      <c r="BI434" s="244">
        <f>IF(N434="nulová",J434,0)</f>
        <v>0</v>
      </c>
      <c r="BJ434" s="19" t="s">
        <v>86</v>
      </c>
      <c r="BK434" s="244">
        <f>ROUND(I434*H434,2)</f>
        <v>0</v>
      </c>
      <c r="BL434" s="19" t="s">
        <v>101</v>
      </c>
      <c r="BM434" s="243" t="s">
        <v>4720</v>
      </c>
    </row>
    <row r="435" s="2" customFormat="1">
      <c r="A435" s="41"/>
      <c r="B435" s="42"/>
      <c r="C435" s="43"/>
      <c r="D435" s="245" t="s">
        <v>192</v>
      </c>
      <c r="E435" s="43"/>
      <c r="F435" s="246" t="s">
        <v>4721</v>
      </c>
      <c r="G435" s="43"/>
      <c r="H435" s="43"/>
      <c r="I435" s="247"/>
      <c r="J435" s="43"/>
      <c r="K435" s="43"/>
      <c r="L435" s="47"/>
      <c r="M435" s="248"/>
      <c r="N435" s="249"/>
      <c r="O435" s="94"/>
      <c r="P435" s="94"/>
      <c r="Q435" s="94"/>
      <c r="R435" s="94"/>
      <c r="S435" s="94"/>
      <c r="T435" s="95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19" t="s">
        <v>192</v>
      </c>
      <c r="AU435" s="19" t="s">
        <v>90</v>
      </c>
    </row>
    <row r="436" s="2" customFormat="1">
      <c r="A436" s="41"/>
      <c r="B436" s="42"/>
      <c r="C436" s="43"/>
      <c r="D436" s="250" t="s">
        <v>194</v>
      </c>
      <c r="E436" s="43"/>
      <c r="F436" s="251" t="s">
        <v>4722</v>
      </c>
      <c r="G436" s="43"/>
      <c r="H436" s="43"/>
      <c r="I436" s="247"/>
      <c r="J436" s="43"/>
      <c r="K436" s="43"/>
      <c r="L436" s="47"/>
      <c r="M436" s="248"/>
      <c r="N436" s="249"/>
      <c r="O436" s="94"/>
      <c r="P436" s="94"/>
      <c r="Q436" s="94"/>
      <c r="R436" s="94"/>
      <c r="S436" s="94"/>
      <c r="T436" s="95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19" t="s">
        <v>194</v>
      </c>
      <c r="AU436" s="19" t="s">
        <v>90</v>
      </c>
    </row>
    <row r="437" s="14" customFormat="1">
      <c r="A437" s="14"/>
      <c r="B437" s="262"/>
      <c r="C437" s="263"/>
      <c r="D437" s="245" t="s">
        <v>196</v>
      </c>
      <c r="E437" s="264" t="s">
        <v>1</v>
      </c>
      <c r="F437" s="265" t="s">
        <v>90</v>
      </c>
      <c r="G437" s="263"/>
      <c r="H437" s="266">
        <v>2</v>
      </c>
      <c r="I437" s="267"/>
      <c r="J437" s="263"/>
      <c r="K437" s="263"/>
      <c r="L437" s="268"/>
      <c r="M437" s="269"/>
      <c r="N437" s="270"/>
      <c r="O437" s="270"/>
      <c r="P437" s="270"/>
      <c r="Q437" s="270"/>
      <c r="R437" s="270"/>
      <c r="S437" s="270"/>
      <c r="T437" s="27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72" t="s">
        <v>196</v>
      </c>
      <c r="AU437" s="272" t="s">
        <v>90</v>
      </c>
      <c r="AV437" s="14" t="s">
        <v>90</v>
      </c>
      <c r="AW437" s="14" t="s">
        <v>38</v>
      </c>
      <c r="AX437" s="14" t="s">
        <v>86</v>
      </c>
      <c r="AY437" s="272" t="s">
        <v>183</v>
      </c>
    </row>
    <row r="438" s="2" customFormat="1" ht="24.15" customHeight="1">
      <c r="A438" s="41"/>
      <c r="B438" s="42"/>
      <c r="C438" s="232" t="s">
        <v>629</v>
      </c>
      <c r="D438" s="232" t="s">
        <v>186</v>
      </c>
      <c r="E438" s="233" t="s">
        <v>1509</v>
      </c>
      <c r="F438" s="234" t="s">
        <v>1510</v>
      </c>
      <c r="G438" s="235" t="s">
        <v>209</v>
      </c>
      <c r="H438" s="236">
        <v>6.2549999999999999</v>
      </c>
      <c r="I438" s="237"/>
      <c r="J438" s="238">
        <f>ROUND(I438*H438,2)</f>
        <v>0</v>
      </c>
      <c r="K438" s="234" t="s">
        <v>190</v>
      </c>
      <c r="L438" s="47"/>
      <c r="M438" s="239" t="s">
        <v>1</v>
      </c>
      <c r="N438" s="240" t="s">
        <v>47</v>
      </c>
      <c r="O438" s="94"/>
      <c r="P438" s="241">
        <f>O438*H438</f>
        <v>0</v>
      </c>
      <c r="Q438" s="241">
        <v>0</v>
      </c>
      <c r="R438" s="241">
        <f>Q438*H438</f>
        <v>0</v>
      </c>
      <c r="S438" s="241">
        <v>0</v>
      </c>
      <c r="T438" s="242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43" t="s">
        <v>101</v>
      </c>
      <c r="AT438" s="243" t="s">
        <v>186</v>
      </c>
      <c r="AU438" s="243" t="s">
        <v>90</v>
      </c>
      <c r="AY438" s="19" t="s">
        <v>183</v>
      </c>
      <c r="BE438" s="244">
        <f>IF(N438="základní",J438,0)</f>
        <v>0</v>
      </c>
      <c r="BF438" s="244">
        <f>IF(N438="snížená",J438,0)</f>
        <v>0</v>
      </c>
      <c r="BG438" s="244">
        <f>IF(N438="zákl. přenesená",J438,0)</f>
        <v>0</v>
      </c>
      <c r="BH438" s="244">
        <f>IF(N438="sníž. přenesená",J438,0)</f>
        <v>0</v>
      </c>
      <c r="BI438" s="244">
        <f>IF(N438="nulová",J438,0)</f>
        <v>0</v>
      </c>
      <c r="BJ438" s="19" t="s">
        <v>86</v>
      </c>
      <c r="BK438" s="244">
        <f>ROUND(I438*H438,2)</f>
        <v>0</v>
      </c>
      <c r="BL438" s="19" t="s">
        <v>101</v>
      </c>
      <c r="BM438" s="243" t="s">
        <v>4723</v>
      </c>
    </row>
    <row r="439" s="2" customFormat="1">
      <c r="A439" s="41"/>
      <c r="B439" s="42"/>
      <c r="C439" s="43"/>
      <c r="D439" s="245" t="s">
        <v>192</v>
      </c>
      <c r="E439" s="43"/>
      <c r="F439" s="246" t="s">
        <v>1512</v>
      </c>
      <c r="G439" s="43"/>
      <c r="H439" s="43"/>
      <c r="I439" s="247"/>
      <c r="J439" s="43"/>
      <c r="K439" s="43"/>
      <c r="L439" s="47"/>
      <c r="M439" s="248"/>
      <c r="N439" s="249"/>
      <c r="O439" s="94"/>
      <c r="P439" s="94"/>
      <c r="Q439" s="94"/>
      <c r="R439" s="94"/>
      <c r="S439" s="94"/>
      <c r="T439" s="95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192</v>
      </c>
      <c r="AU439" s="19" t="s">
        <v>90</v>
      </c>
    </row>
    <row r="440" s="2" customFormat="1">
      <c r="A440" s="41"/>
      <c r="B440" s="42"/>
      <c r="C440" s="43"/>
      <c r="D440" s="250" t="s">
        <v>194</v>
      </c>
      <c r="E440" s="43"/>
      <c r="F440" s="251" t="s">
        <v>1513</v>
      </c>
      <c r="G440" s="43"/>
      <c r="H440" s="43"/>
      <c r="I440" s="247"/>
      <c r="J440" s="43"/>
      <c r="K440" s="43"/>
      <c r="L440" s="47"/>
      <c r="M440" s="248"/>
      <c r="N440" s="249"/>
      <c r="O440" s="94"/>
      <c r="P440" s="94"/>
      <c r="Q440" s="94"/>
      <c r="R440" s="94"/>
      <c r="S440" s="94"/>
      <c r="T440" s="95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19" t="s">
        <v>194</v>
      </c>
      <c r="AU440" s="19" t="s">
        <v>90</v>
      </c>
    </row>
    <row r="441" s="2" customFormat="1">
      <c r="A441" s="41"/>
      <c r="B441" s="42"/>
      <c r="C441" s="43"/>
      <c r="D441" s="245" t="s">
        <v>213</v>
      </c>
      <c r="E441" s="43"/>
      <c r="F441" s="273" t="s">
        <v>1466</v>
      </c>
      <c r="G441" s="43"/>
      <c r="H441" s="43"/>
      <c r="I441" s="247"/>
      <c r="J441" s="43"/>
      <c r="K441" s="43"/>
      <c r="L441" s="47"/>
      <c r="M441" s="248"/>
      <c r="N441" s="249"/>
      <c r="O441" s="94"/>
      <c r="P441" s="94"/>
      <c r="Q441" s="94"/>
      <c r="R441" s="94"/>
      <c r="S441" s="94"/>
      <c r="T441" s="95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213</v>
      </c>
      <c r="AU441" s="19" t="s">
        <v>90</v>
      </c>
    </row>
    <row r="442" s="12" customFormat="1" ht="22.8" customHeight="1">
      <c r="A442" s="12"/>
      <c r="B442" s="216"/>
      <c r="C442" s="217"/>
      <c r="D442" s="218" t="s">
        <v>81</v>
      </c>
      <c r="E442" s="230" t="s">
        <v>304</v>
      </c>
      <c r="F442" s="230" t="s">
        <v>305</v>
      </c>
      <c r="G442" s="217"/>
      <c r="H442" s="217"/>
      <c r="I442" s="220"/>
      <c r="J442" s="231">
        <f>BK442</f>
        <v>0</v>
      </c>
      <c r="K442" s="217"/>
      <c r="L442" s="222"/>
      <c r="M442" s="223"/>
      <c r="N442" s="224"/>
      <c r="O442" s="224"/>
      <c r="P442" s="225">
        <f>SUM(P443:P576)</f>
        <v>0</v>
      </c>
      <c r="Q442" s="224"/>
      <c r="R442" s="225">
        <f>SUM(R443:R576)</f>
        <v>0.028339000000000003</v>
      </c>
      <c r="S442" s="224"/>
      <c r="T442" s="226">
        <f>SUM(T443:T576)</f>
        <v>242.74281999999997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27" t="s">
        <v>86</v>
      </c>
      <c r="AT442" s="228" t="s">
        <v>81</v>
      </c>
      <c r="AU442" s="228" t="s">
        <v>86</v>
      </c>
      <c r="AY442" s="227" t="s">
        <v>183</v>
      </c>
      <c r="BK442" s="229">
        <f>SUM(BK443:BK576)</f>
        <v>0</v>
      </c>
    </row>
    <row r="443" s="2" customFormat="1" ht="24.15" customHeight="1">
      <c r="A443" s="41"/>
      <c r="B443" s="42"/>
      <c r="C443" s="232" t="s">
        <v>635</v>
      </c>
      <c r="D443" s="232" t="s">
        <v>186</v>
      </c>
      <c r="E443" s="233" t="s">
        <v>4724</v>
      </c>
      <c r="F443" s="234" t="s">
        <v>4725</v>
      </c>
      <c r="G443" s="235" t="s">
        <v>231</v>
      </c>
      <c r="H443" s="236">
        <v>34</v>
      </c>
      <c r="I443" s="237"/>
      <c r="J443" s="238">
        <f>ROUND(I443*H443,2)</f>
        <v>0</v>
      </c>
      <c r="K443" s="234" t="s">
        <v>190</v>
      </c>
      <c r="L443" s="47"/>
      <c r="M443" s="239" t="s">
        <v>1</v>
      </c>
      <c r="N443" s="240" t="s">
        <v>47</v>
      </c>
      <c r="O443" s="94"/>
      <c r="P443" s="241">
        <f>O443*H443</f>
        <v>0</v>
      </c>
      <c r="Q443" s="241">
        <v>1.0000000000000001E-05</v>
      </c>
      <c r="R443" s="241">
        <f>Q443*H443</f>
        <v>0.00034000000000000002</v>
      </c>
      <c r="S443" s="241">
        <v>0</v>
      </c>
      <c r="T443" s="242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43" t="s">
        <v>101</v>
      </c>
      <c r="AT443" s="243" t="s">
        <v>186</v>
      </c>
      <c r="AU443" s="243" t="s">
        <v>90</v>
      </c>
      <c r="AY443" s="19" t="s">
        <v>183</v>
      </c>
      <c r="BE443" s="244">
        <f>IF(N443="základní",J443,0)</f>
        <v>0</v>
      </c>
      <c r="BF443" s="244">
        <f>IF(N443="snížená",J443,0)</f>
        <v>0</v>
      </c>
      <c r="BG443" s="244">
        <f>IF(N443="zákl. přenesená",J443,0)</f>
        <v>0</v>
      </c>
      <c r="BH443" s="244">
        <f>IF(N443="sníž. přenesená",J443,0)</f>
        <v>0</v>
      </c>
      <c r="BI443" s="244">
        <f>IF(N443="nulová",J443,0)</f>
        <v>0</v>
      </c>
      <c r="BJ443" s="19" t="s">
        <v>86</v>
      </c>
      <c r="BK443" s="244">
        <f>ROUND(I443*H443,2)</f>
        <v>0</v>
      </c>
      <c r="BL443" s="19" t="s">
        <v>101</v>
      </c>
      <c r="BM443" s="243" t="s">
        <v>4726</v>
      </c>
    </row>
    <row r="444" s="2" customFormat="1">
      <c r="A444" s="41"/>
      <c r="B444" s="42"/>
      <c r="C444" s="43"/>
      <c r="D444" s="245" t="s">
        <v>192</v>
      </c>
      <c r="E444" s="43"/>
      <c r="F444" s="246" t="s">
        <v>4727</v>
      </c>
      <c r="G444" s="43"/>
      <c r="H444" s="43"/>
      <c r="I444" s="247"/>
      <c r="J444" s="43"/>
      <c r="K444" s="43"/>
      <c r="L444" s="47"/>
      <c r="M444" s="248"/>
      <c r="N444" s="249"/>
      <c r="O444" s="94"/>
      <c r="P444" s="94"/>
      <c r="Q444" s="94"/>
      <c r="R444" s="94"/>
      <c r="S444" s="94"/>
      <c r="T444" s="95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19" t="s">
        <v>192</v>
      </c>
      <c r="AU444" s="19" t="s">
        <v>90</v>
      </c>
    </row>
    <row r="445" s="2" customFormat="1">
      <c r="A445" s="41"/>
      <c r="B445" s="42"/>
      <c r="C445" s="43"/>
      <c r="D445" s="250" t="s">
        <v>194</v>
      </c>
      <c r="E445" s="43"/>
      <c r="F445" s="251" t="s">
        <v>4728</v>
      </c>
      <c r="G445" s="43"/>
      <c r="H445" s="43"/>
      <c r="I445" s="247"/>
      <c r="J445" s="43"/>
      <c r="K445" s="43"/>
      <c r="L445" s="47"/>
      <c r="M445" s="248"/>
      <c r="N445" s="249"/>
      <c r="O445" s="94"/>
      <c r="P445" s="94"/>
      <c r="Q445" s="94"/>
      <c r="R445" s="94"/>
      <c r="S445" s="94"/>
      <c r="T445" s="95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19" t="s">
        <v>194</v>
      </c>
      <c r="AU445" s="19" t="s">
        <v>90</v>
      </c>
    </row>
    <row r="446" s="13" customFormat="1">
      <c r="A446" s="13"/>
      <c r="B446" s="252"/>
      <c r="C446" s="253"/>
      <c r="D446" s="245" t="s">
        <v>196</v>
      </c>
      <c r="E446" s="254" t="s">
        <v>1</v>
      </c>
      <c r="F446" s="255" t="s">
        <v>4588</v>
      </c>
      <c r="G446" s="253"/>
      <c r="H446" s="254" t="s">
        <v>1</v>
      </c>
      <c r="I446" s="256"/>
      <c r="J446" s="253"/>
      <c r="K446" s="253"/>
      <c r="L446" s="257"/>
      <c r="M446" s="258"/>
      <c r="N446" s="259"/>
      <c r="O446" s="259"/>
      <c r="P446" s="259"/>
      <c r="Q446" s="259"/>
      <c r="R446" s="259"/>
      <c r="S446" s="259"/>
      <c r="T446" s="26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61" t="s">
        <v>196</v>
      </c>
      <c r="AU446" s="261" t="s">
        <v>90</v>
      </c>
      <c r="AV446" s="13" t="s">
        <v>86</v>
      </c>
      <c r="AW446" s="13" t="s">
        <v>38</v>
      </c>
      <c r="AX446" s="13" t="s">
        <v>82</v>
      </c>
      <c r="AY446" s="261" t="s">
        <v>183</v>
      </c>
    </row>
    <row r="447" s="14" customFormat="1">
      <c r="A447" s="14"/>
      <c r="B447" s="262"/>
      <c r="C447" s="263"/>
      <c r="D447" s="245" t="s">
        <v>196</v>
      </c>
      <c r="E447" s="264" t="s">
        <v>1</v>
      </c>
      <c r="F447" s="265" t="s">
        <v>529</v>
      </c>
      <c r="G447" s="263"/>
      <c r="H447" s="266">
        <v>34</v>
      </c>
      <c r="I447" s="267"/>
      <c r="J447" s="263"/>
      <c r="K447" s="263"/>
      <c r="L447" s="268"/>
      <c r="M447" s="269"/>
      <c r="N447" s="270"/>
      <c r="O447" s="270"/>
      <c r="P447" s="270"/>
      <c r="Q447" s="270"/>
      <c r="R447" s="270"/>
      <c r="S447" s="270"/>
      <c r="T447" s="271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72" t="s">
        <v>196</v>
      </c>
      <c r="AU447" s="272" t="s">
        <v>90</v>
      </c>
      <c r="AV447" s="14" t="s">
        <v>90</v>
      </c>
      <c r="AW447" s="14" t="s">
        <v>38</v>
      </c>
      <c r="AX447" s="14" t="s">
        <v>86</v>
      </c>
      <c r="AY447" s="272" t="s">
        <v>183</v>
      </c>
    </row>
    <row r="448" s="2" customFormat="1" ht="24.15" customHeight="1">
      <c r="A448" s="41"/>
      <c r="B448" s="42"/>
      <c r="C448" s="232" t="s">
        <v>641</v>
      </c>
      <c r="D448" s="232" t="s">
        <v>186</v>
      </c>
      <c r="E448" s="233" t="s">
        <v>4729</v>
      </c>
      <c r="F448" s="234" t="s">
        <v>4730</v>
      </c>
      <c r="G448" s="235" t="s">
        <v>231</v>
      </c>
      <c r="H448" s="236">
        <v>54</v>
      </c>
      <c r="I448" s="237"/>
      <c r="J448" s="238">
        <f>ROUND(I448*H448,2)</f>
        <v>0</v>
      </c>
      <c r="K448" s="234" t="s">
        <v>190</v>
      </c>
      <c r="L448" s="47"/>
      <c r="M448" s="239" t="s">
        <v>1</v>
      </c>
      <c r="N448" s="240" t="s">
        <v>47</v>
      </c>
      <c r="O448" s="94"/>
      <c r="P448" s="241">
        <f>O448*H448</f>
        <v>0</v>
      </c>
      <c r="Q448" s="241">
        <v>0</v>
      </c>
      <c r="R448" s="241">
        <f>Q448*H448</f>
        <v>0</v>
      </c>
      <c r="S448" s="241">
        <v>0</v>
      </c>
      <c r="T448" s="242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43" t="s">
        <v>291</v>
      </c>
      <c r="AT448" s="243" t="s">
        <v>186</v>
      </c>
      <c r="AU448" s="243" t="s">
        <v>90</v>
      </c>
      <c r="AY448" s="19" t="s">
        <v>183</v>
      </c>
      <c r="BE448" s="244">
        <f>IF(N448="základní",J448,0)</f>
        <v>0</v>
      </c>
      <c r="BF448" s="244">
        <f>IF(N448="snížená",J448,0)</f>
        <v>0</v>
      </c>
      <c r="BG448" s="244">
        <f>IF(N448="zákl. přenesená",J448,0)</f>
        <v>0</v>
      </c>
      <c r="BH448" s="244">
        <f>IF(N448="sníž. přenesená",J448,0)</f>
        <v>0</v>
      </c>
      <c r="BI448" s="244">
        <f>IF(N448="nulová",J448,0)</f>
        <v>0</v>
      </c>
      <c r="BJ448" s="19" t="s">
        <v>86</v>
      </c>
      <c r="BK448" s="244">
        <f>ROUND(I448*H448,2)</f>
        <v>0</v>
      </c>
      <c r="BL448" s="19" t="s">
        <v>291</v>
      </c>
      <c r="BM448" s="243" t="s">
        <v>4731</v>
      </c>
    </row>
    <row r="449" s="2" customFormat="1">
      <c r="A449" s="41"/>
      <c r="B449" s="42"/>
      <c r="C449" s="43"/>
      <c r="D449" s="245" t="s">
        <v>192</v>
      </c>
      <c r="E449" s="43"/>
      <c r="F449" s="246" t="s">
        <v>4732</v>
      </c>
      <c r="G449" s="43"/>
      <c r="H449" s="43"/>
      <c r="I449" s="247"/>
      <c r="J449" s="43"/>
      <c r="K449" s="43"/>
      <c r="L449" s="47"/>
      <c r="M449" s="248"/>
      <c r="N449" s="249"/>
      <c r="O449" s="94"/>
      <c r="P449" s="94"/>
      <c r="Q449" s="94"/>
      <c r="R449" s="94"/>
      <c r="S449" s="94"/>
      <c r="T449" s="95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19" t="s">
        <v>192</v>
      </c>
      <c r="AU449" s="19" t="s">
        <v>90</v>
      </c>
    </row>
    <row r="450" s="2" customFormat="1">
      <c r="A450" s="41"/>
      <c r="B450" s="42"/>
      <c r="C450" s="43"/>
      <c r="D450" s="250" t="s">
        <v>194</v>
      </c>
      <c r="E450" s="43"/>
      <c r="F450" s="251" t="s">
        <v>4733</v>
      </c>
      <c r="G450" s="43"/>
      <c r="H450" s="43"/>
      <c r="I450" s="247"/>
      <c r="J450" s="43"/>
      <c r="K450" s="43"/>
      <c r="L450" s="47"/>
      <c r="M450" s="248"/>
      <c r="N450" s="249"/>
      <c r="O450" s="94"/>
      <c r="P450" s="94"/>
      <c r="Q450" s="94"/>
      <c r="R450" s="94"/>
      <c r="S450" s="94"/>
      <c r="T450" s="95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194</v>
      </c>
      <c r="AU450" s="19" t="s">
        <v>90</v>
      </c>
    </row>
    <row r="451" s="13" customFormat="1">
      <c r="A451" s="13"/>
      <c r="B451" s="252"/>
      <c r="C451" s="253"/>
      <c r="D451" s="245" t="s">
        <v>196</v>
      </c>
      <c r="E451" s="254" t="s">
        <v>1</v>
      </c>
      <c r="F451" s="255" t="s">
        <v>4588</v>
      </c>
      <c r="G451" s="253"/>
      <c r="H451" s="254" t="s">
        <v>1</v>
      </c>
      <c r="I451" s="256"/>
      <c r="J451" s="253"/>
      <c r="K451" s="253"/>
      <c r="L451" s="257"/>
      <c r="M451" s="258"/>
      <c r="N451" s="259"/>
      <c r="O451" s="259"/>
      <c r="P451" s="259"/>
      <c r="Q451" s="259"/>
      <c r="R451" s="259"/>
      <c r="S451" s="259"/>
      <c r="T451" s="26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61" t="s">
        <v>196</v>
      </c>
      <c r="AU451" s="261" t="s">
        <v>90</v>
      </c>
      <c r="AV451" s="13" t="s">
        <v>86</v>
      </c>
      <c r="AW451" s="13" t="s">
        <v>38</v>
      </c>
      <c r="AX451" s="13" t="s">
        <v>82</v>
      </c>
      <c r="AY451" s="261" t="s">
        <v>183</v>
      </c>
    </row>
    <row r="452" s="14" customFormat="1">
      <c r="A452" s="14"/>
      <c r="B452" s="262"/>
      <c r="C452" s="263"/>
      <c r="D452" s="245" t="s">
        <v>196</v>
      </c>
      <c r="E452" s="264" t="s">
        <v>1</v>
      </c>
      <c r="F452" s="265" t="s">
        <v>529</v>
      </c>
      <c r="G452" s="263"/>
      <c r="H452" s="266">
        <v>34</v>
      </c>
      <c r="I452" s="267"/>
      <c r="J452" s="263"/>
      <c r="K452" s="263"/>
      <c r="L452" s="268"/>
      <c r="M452" s="269"/>
      <c r="N452" s="270"/>
      <c r="O452" s="270"/>
      <c r="P452" s="270"/>
      <c r="Q452" s="270"/>
      <c r="R452" s="270"/>
      <c r="S452" s="270"/>
      <c r="T452" s="271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72" t="s">
        <v>196</v>
      </c>
      <c r="AU452" s="272" t="s">
        <v>90</v>
      </c>
      <c r="AV452" s="14" t="s">
        <v>90</v>
      </c>
      <c r="AW452" s="14" t="s">
        <v>38</v>
      </c>
      <c r="AX452" s="14" t="s">
        <v>82</v>
      </c>
      <c r="AY452" s="272" t="s">
        <v>183</v>
      </c>
    </row>
    <row r="453" s="13" customFormat="1">
      <c r="A453" s="13"/>
      <c r="B453" s="252"/>
      <c r="C453" s="253"/>
      <c r="D453" s="245" t="s">
        <v>196</v>
      </c>
      <c r="E453" s="254" t="s">
        <v>1</v>
      </c>
      <c r="F453" s="255" t="s">
        <v>4734</v>
      </c>
      <c r="G453" s="253"/>
      <c r="H453" s="254" t="s">
        <v>1</v>
      </c>
      <c r="I453" s="256"/>
      <c r="J453" s="253"/>
      <c r="K453" s="253"/>
      <c r="L453" s="257"/>
      <c r="M453" s="258"/>
      <c r="N453" s="259"/>
      <c r="O453" s="259"/>
      <c r="P453" s="259"/>
      <c r="Q453" s="259"/>
      <c r="R453" s="259"/>
      <c r="S453" s="259"/>
      <c r="T453" s="26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61" t="s">
        <v>196</v>
      </c>
      <c r="AU453" s="261" t="s">
        <v>90</v>
      </c>
      <c r="AV453" s="13" t="s">
        <v>86</v>
      </c>
      <c r="AW453" s="13" t="s">
        <v>38</v>
      </c>
      <c r="AX453" s="13" t="s">
        <v>82</v>
      </c>
      <c r="AY453" s="261" t="s">
        <v>183</v>
      </c>
    </row>
    <row r="454" s="14" customFormat="1">
      <c r="A454" s="14"/>
      <c r="B454" s="262"/>
      <c r="C454" s="263"/>
      <c r="D454" s="245" t="s">
        <v>196</v>
      </c>
      <c r="E454" s="264" t="s">
        <v>1</v>
      </c>
      <c r="F454" s="265" t="s">
        <v>252</v>
      </c>
      <c r="G454" s="263"/>
      <c r="H454" s="266">
        <v>20</v>
      </c>
      <c r="I454" s="267"/>
      <c r="J454" s="263"/>
      <c r="K454" s="263"/>
      <c r="L454" s="268"/>
      <c r="M454" s="269"/>
      <c r="N454" s="270"/>
      <c r="O454" s="270"/>
      <c r="P454" s="270"/>
      <c r="Q454" s="270"/>
      <c r="R454" s="270"/>
      <c r="S454" s="270"/>
      <c r="T454" s="27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72" t="s">
        <v>196</v>
      </c>
      <c r="AU454" s="272" t="s">
        <v>90</v>
      </c>
      <c r="AV454" s="14" t="s">
        <v>90</v>
      </c>
      <c r="AW454" s="14" t="s">
        <v>38</v>
      </c>
      <c r="AX454" s="14" t="s">
        <v>82</v>
      </c>
      <c r="AY454" s="272" t="s">
        <v>183</v>
      </c>
    </row>
    <row r="455" s="15" customFormat="1">
      <c r="A455" s="15"/>
      <c r="B455" s="284"/>
      <c r="C455" s="285"/>
      <c r="D455" s="245" t="s">
        <v>196</v>
      </c>
      <c r="E455" s="286" t="s">
        <v>1</v>
      </c>
      <c r="F455" s="287" t="s">
        <v>238</v>
      </c>
      <c r="G455" s="285"/>
      <c r="H455" s="288">
        <v>54</v>
      </c>
      <c r="I455" s="289"/>
      <c r="J455" s="285"/>
      <c r="K455" s="285"/>
      <c r="L455" s="290"/>
      <c r="M455" s="291"/>
      <c r="N455" s="292"/>
      <c r="O455" s="292"/>
      <c r="P455" s="292"/>
      <c r="Q455" s="292"/>
      <c r="R455" s="292"/>
      <c r="S455" s="292"/>
      <c r="T455" s="293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94" t="s">
        <v>196</v>
      </c>
      <c r="AU455" s="294" t="s">
        <v>90</v>
      </c>
      <c r="AV455" s="15" t="s">
        <v>101</v>
      </c>
      <c r="AW455" s="15" t="s">
        <v>38</v>
      </c>
      <c r="AX455" s="15" t="s">
        <v>86</v>
      </c>
      <c r="AY455" s="294" t="s">
        <v>183</v>
      </c>
    </row>
    <row r="456" s="2" customFormat="1" ht="24.15" customHeight="1">
      <c r="A456" s="41"/>
      <c r="B456" s="42"/>
      <c r="C456" s="232" t="s">
        <v>199</v>
      </c>
      <c r="D456" s="232" t="s">
        <v>186</v>
      </c>
      <c r="E456" s="233" t="s">
        <v>4735</v>
      </c>
      <c r="F456" s="234" t="s">
        <v>4736</v>
      </c>
      <c r="G456" s="235" t="s">
        <v>189</v>
      </c>
      <c r="H456" s="236">
        <v>103.7</v>
      </c>
      <c r="I456" s="237"/>
      <c r="J456" s="238">
        <f>ROUND(I456*H456,2)</f>
        <v>0</v>
      </c>
      <c r="K456" s="234" t="s">
        <v>190</v>
      </c>
      <c r="L456" s="47"/>
      <c r="M456" s="239" t="s">
        <v>1</v>
      </c>
      <c r="N456" s="240" t="s">
        <v>47</v>
      </c>
      <c r="O456" s="94"/>
      <c r="P456" s="241">
        <f>O456*H456</f>
        <v>0</v>
      </c>
      <c r="Q456" s="241">
        <v>1.0000000000000001E-05</v>
      </c>
      <c r="R456" s="241">
        <f>Q456*H456</f>
        <v>0.0010370000000000002</v>
      </c>
      <c r="S456" s="241">
        <v>0.091999999999999998</v>
      </c>
      <c r="T456" s="242">
        <f>S456*H456</f>
        <v>9.5404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43" t="s">
        <v>101</v>
      </c>
      <c r="AT456" s="243" t="s">
        <v>186</v>
      </c>
      <c r="AU456" s="243" t="s">
        <v>90</v>
      </c>
      <c r="AY456" s="19" t="s">
        <v>183</v>
      </c>
      <c r="BE456" s="244">
        <f>IF(N456="základní",J456,0)</f>
        <v>0</v>
      </c>
      <c r="BF456" s="244">
        <f>IF(N456="snížená",J456,0)</f>
        <v>0</v>
      </c>
      <c r="BG456" s="244">
        <f>IF(N456="zákl. přenesená",J456,0)</f>
        <v>0</v>
      </c>
      <c r="BH456" s="244">
        <f>IF(N456="sníž. přenesená",J456,0)</f>
        <v>0</v>
      </c>
      <c r="BI456" s="244">
        <f>IF(N456="nulová",J456,0)</f>
        <v>0</v>
      </c>
      <c r="BJ456" s="19" t="s">
        <v>86</v>
      </c>
      <c r="BK456" s="244">
        <f>ROUND(I456*H456,2)</f>
        <v>0</v>
      </c>
      <c r="BL456" s="19" t="s">
        <v>101</v>
      </c>
      <c r="BM456" s="243" t="s">
        <v>4737</v>
      </c>
    </row>
    <row r="457" s="2" customFormat="1">
      <c r="A457" s="41"/>
      <c r="B457" s="42"/>
      <c r="C457" s="43"/>
      <c r="D457" s="245" t="s">
        <v>192</v>
      </c>
      <c r="E457" s="43"/>
      <c r="F457" s="246" t="s">
        <v>4738</v>
      </c>
      <c r="G457" s="43"/>
      <c r="H457" s="43"/>
      <c r="I457" s="247"/>
      <c r="J457" s="43"/>
      <c r="K457" s="43"/>
      <c r="L457" s="47"/>
      <c r="M457" s="248"/>
      <c r="N457" s="249"/>
      <c r="O457" s="94"/>
      <c r="P457" s="94"/>
      <c r="Q457" s="94"/>
      <c r="R457" s="94"/>
      <c r="S457" s="94"/>
      <c r="T457" s="95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19" t="s">
        <v>192</v>
      </c>
      <c r="AU457" s="19" t="s">
        <v>90</v>
      </c>
    </row>
    <row r="458" s="2" customFormat="1">
      <c r="A458" s="41"/>
      <c r="B458" s="42"/>
      <c r="C458" s="43"/>
      <c r="D458" s="250" t="s">
        <v>194</v>
      </c>
      <c r="E458" s="43"/>
      <c r="F458" s="251" t="s">
        <v>4739</v>
      </c>
      <c r="G458" s="43"/>
      <c r="H458" s="43"/>
      <c r="I458" s="247"/>
      <c r="J458" s="43"/>
      <c r="K458" s="43"/>
      <c r="L458" s="47"/>
      <c r="M458" s="248"/>
      <c r="N458" s="249"/>
      <c r="O458" s="94"/>
      <c r="P458" s="94"/>
      <c r="Q458" s="94"/>
      <c r="R458" s="94"/>
      <c r="S458" s="94"/>
      <c r="T458" s="95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194</v>
      </c>
      <c r="AU458" s="19" t="s">
        <v>90</v>
      </c>
    </row>
    <row r="459" s="13" customFormat="1">
      <c r="A459" s="13"/>
      <c r="B459" s="252"/>
      <c r="C459" s="253"/>
      <c r="D459" s="245" t="s">
        <v>196</v>
      </c>
      <c r="E459" s="254" t="s">
        <v>1</v>
      </c>
      <c r="F459" s="255" t="s">
        <v>4740</v>
      </c>
      <c r="G459" s="253"/>
      <c r="H459" s="254" t="s">
        <v>1</v>
      </c>
      <c r="I459" s="256"/>
      <c r="J459" s="253"/>
      <c r="K459" s="253"/>
      <c r="L459" s="257"/>
      <c r="M459" s="258"/>
      <c r="N459" s="259"/>
      <c r="O459" s="259"/>
      <c r="P459" s="259"/>
      <c r="Q459" s="259"/>
      <c r="R459" s="259"/>
      <c r="S459" s="259"/>
      <c r="T459" s="26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61" t="s">
        <v>196</v>
      </c>
      <c r="AU459" s="261" t="s">
        <v>90</v>
      </c>
      <c r="AV459" s="13" t="s">
        <v>86</v>
      </c>
      <c r="AW459" s="13" t="s">
        <v>38</v>
      </c>
      <c r="AX459" s="13" t="s">
        <v>82</v>
      </c>
      <c r="AY459" s="261" t="s">
        <v>183</v>
      </c>
    </row>
    <row r="460" s="13" customFormat="1">
      <c r="A460" s="13"/>
      <c r="B460" s="252"/>
      <c r="C460" s="253"/>
      <c r="D460" s="245" t="s">
        <v>196</v>
      </c>
      <c r="E460" s="254" t="s">
        <v>1</v>
      </c>
      <c r="F460" s="255" t="s">
        <v>4741</v>
      </c>
      <c r="G460" s="253"/>
      <c r="H460" s="254" t="s">
        <v>1</v>
      </c>
      <c r="I460" s="256"/>
      <c r="J460" s="253"/>
      <c r="K460" s="253"/>
      <c r="L460" s="257"/>
      <c r="M460" s="258"/>
      <c r="N460" s="259"/>
      <c r="O460" s="259"/>
      <c r="P460" s="259"/>
      <c r="Q460" s="259"/>
      <c r="R460" s="259"/>
      <c r="S460" s="259"/>
      <c r="T460" s="26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61" t="s">
        <v>196</v>
      </c>
      <c r="AU460" s="261" t="s">
        <v>90</v>
      </c>
      <c r="AV460" s="13" t="s">
        <v>86</v>
      </c>
      <c r="AW460" s="13" t="s">
        <v>38</v>
      </c>
      <c r="AX460" s="13" t="s">
        <v>82</v>
      </c>
      <c r="AY460" s="261" t="s">
        <v>183</v>
      </c>
    </row>
    <row r="461" s="14" customFormat="1">
      <c r="A461" s="14"/>
      <c r="B461" s="262"/>
      <c r="C461" s="263"/>
      <c r="D461" s="245" t="s">
        <v>196</v>
      </c>
      <c r="E461" s="264" t="s">
        <v>1</v>
      </c>
      <c r="F461" s="265" t="s">
        <v>4742</v>
      </c>
      <c r="G461" s="263"/>
      <c r="H461" s="266">
        <v>103.7</v>
      </c>
      <c r="I461" s="267"/>
      <c r="J461" s="263"/>
      <c r="K461" s="263"/>
      <c r="L461" s="268"/>
      <c r="M461" s="269"/>
      <c r="N461" s="270"/>
      <c r="O461" s="270"/>
      <c r="P461" s="270"/>
      <c r="Q461" s="270"/>
      <c r="R461" s="270"/>
      <c r="S461" s="270"/>
      <c r="T461" s="271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72" t="s">
        <v>196</v>
      </c>
      <c r="AU461" s="272" t="s">
        <v>90</v>
      </c>
      <c r="AV461" s="14" t="s">
        <v>90</v>
      </c>
      <c r="AW461" s="14" t="s">
        <v>38</v>
      </c>
      <c r="AX461" s="14" t="s">
        <v>86</v>
      </c>
      <c r="AY461" s="272" t="s">
        <v>183</v>
      </c>
    </row>
    <row r="462" s="2" customFormat="1" ht="24.15" customHeight="1">
      <c r="A462" s="41"/>
      <c r="B462" s="42"/>
      <c r="C462" s="232" t="s">
        <v>652</v>
      </c>
      <c r="D462" s="232" t="s">
        <v>186</v>
      </c>
      <c r="E462" s="233" t="s">
        <v>4743</v>
      </c>
      <c r="F462" s="234" t="s">
        <v>4744</v>
      </c>
      <c r="G462" s="235" t="s">
        <v>189</v>
      </c>
      <c r="H462" s="236">
        <v>103.7</v>
      </c>
      <c r="I462" s="237"/>
      <c r="J462" s="238">
        <f>ROUND(I462*H462,2)</f>
        <v>0</v>
      </c>
      <c r="K462" s="234" t="s">
        <v>190</v>
      </c>
      <c r="L462" s="47"/>
      <c r="M462" s="239" t="s">
        <v>1</v>
      </c>
      <c r="N462" s="240" t="s">
        <v>47</v>
      </c>
      <c r="O462" s="94"/>
      <c r="P462" s="241">
        <f>O462*H462</f>
        <v>0</v>
      </c>
      <c r="Q462" s="241">
        <v>1.0000000000000001E-05</v>
      </c>
      <c r="R462" s="241">
        <f>Q462*H462</f>
        <v>0.0010370000000000002</v>
      </c>
      <c r="S462" s="241">
        <v>0.11500000000000001</v>
      </c>
      <c r="T462" s="242">
        <f>S462*H462</f>
        <v>11.925500000000001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43" t="s">
        <v>101</v>
      </c>
      <c r="AT462" s="243" t="s">
        <v>186</v>
      </c>
      <c r="AU462" s="243" t="s">
        <v>90</v>
      </c>
      <c r="AY462" s="19" t="s">
        <v>183</v>
      </c>
      <c r="BE462" s="244">
        <f>IF(N462="základní",J462,0)</f>
        <v>0</v>
      </c>
      <c r="BF462" s="244">
        <f>IF(N462="snížená",J462,0)</f>
        <v>0</v>
      </c>
      <c r="BG462" s="244">
        <f>IF(N462="zákl. přenesená",J462,0)</f>
        <v>0</v>
      </c>
      <c r="BH462" s="244">
        <f>IF(N462="sníž. přenesená",J462,0)</f>
        <v>0</v>
      </c>
      <c r="BI462" s="244">
        <f>IF(N462="nulová",J462,0)</f>
        <v>0</v>
      </c>
      <c r="BJ462" s="19" t="s">
        <v>86</v>
      </c>
      <c r="BK462" s="244">
        <f>ROUND(I462*H462,2)</f>
        <v>0</v>
      </c>
      <c r="BL462" s="19" t="s">
        <v>101</v>
      </c>
      <c r="BM462" s="243" t="s">
        <v>4745</v>
      </c>
    </row>
    <row r="463" s="2" customFormat="1">
      <c r="A463" s="41"/>
      <c r="B463" s="42"/>
      <c r="C463" s="43"/>
      <c r="D463" s="245" t="s">
        <v>192</v>
      </c>
      <c r="E463" s="43"/>
      <c r="F463" s="246" t="s">
        <v>4746</v>
      </c>
      <c r="G463" s="43"/>
      <c r="H463" s="43"/>
      <c r="I463" s="247"/>
      <c r="J463" s="43"/>
      <c r="K463" s="43"/>
      <c r="L463" s="47"/>
      <c r="M463" s="248"/>
      <c r="N463" s="249"/>
      <c r="O463" s="94"/>
      <c r="P463" s="94"/>
      <c r="Q463" s="94"/>
      <c r="R463" s="94"/>
      <c r="S463" s="94"/>
      <c r="T463" s="95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19" t="s">
        <v>192</v>
      </c>
      <c r="AU463" s="19" t="s">
        <v>90</v>
      </c>
    </row>
    <row r="464" s="2" customFormat="1">
      <c r="A464" s="41"/>
      <c r="B464" s="42"/>
      <c r="C464" s="43"/>
      <c r="D464" s="250" t="s">
        <v>194</v>
      </c>
      <c r="E464" s="43"/>
      <c r="F464" s="251" t="s">
        <v>4747</v>
      </c>
      <c r="G464" s="43"/>
      <c r="H464" s="43"/>
      <c r="I464" s="247"/>
      <c r="J464" s="43"/>
      <c r="K464" s="43"/>
      <c r="L464" s="47"/>
      <c r="M464" s="248"/>
      <c r="N464" s="249"/>
      <c r="O464" s="94"/>
      <c r="P464" s="94"/>
      <c r="Q464" s="94"/>
      <c r="R464" s="94"/>
      <c r="S464" s="94"/>
      <c r="T464" s="95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194</v>
      </c>
      <c r="AU464" s="19" t="s">
        <v>90</v>
      </c>
    </row>
    <row r="465" s="13" customFormat="1">
      <c r="A465" s="13"/>
      <c r="B465" s="252"/>
      <c r="C465" s="253"/>
      <c r="D465" s="245" t="s">
        <v>196</v>
      </c>
      <c r="E465" s="254" t="s">
        <v>1</v>
      </c>
      <c r="F465" s="255" t="s">
        <v>4740</v>
      </c>
      <c r="G465" s="253"/>
      <c r="H465" s="254" t="s">
        <v>1</v>
      </c>
      <c r="I465" s="256"/>
      <c r="J465" s="253"/>
      <c r="K465" s="253"/>
      <c r="L465" s="257"/>
      <c r="M465" s="258"/>
      <c r="N465" s="259"/>
      <c r="O465" s="259"/>
      <c r="P465" s="259"/>
      <c r="Q465" s="259"/>
      <c r="R465" s="259"/>
      <c r="S465" s="259"/>
      <c r="T465" s="26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61" t="s">
        <v>196</v>
      </c>
      <c r="AU465" s="261" t="s">
        <v>90</v>
      </c>
      <c r="AV465" s="13" t="s">
        <v>86</v>
      </c>
      <c r="AW465" s="13" t="s">
        <v>38</v>
      </c>
      <c r="AX465" s="13" t="s">
        <v>82</v>
      </c>
      <c r="AY465" s="261" t="s">
        <v>183</v>
      </c>
    </row>
    <row r="466" s="13" customFormat="1">
      <c r="A466" s="13"/>
      <c r="B466" s="252"/>
      <c r="C466" s="253"/>
      <c r="D466" s="245" t="s">
        <v>196</v>
      </c>
      <c r="E466" s="254" t="s">
        <v>1</v>
      </c>
      <c r="F466" s="255" t="s">
        <v>4748</v>
      </c>
      <c r="G466" s="253"/>
      <c r="H466" s="254" t="s">
        <v>1</v>
      </c>
      <c r="I466" s="256"/>
      <c r="J466" s="253"/>
      <c r="K466" s="253"/>
      <c r="L466" s="257"/>
      <c r="M466" s="258"/>
      <c r="N466" s="259"/>
      <c r="O466" s="259"/>
      <c r="P466" s="259"/>
      <c r="Q466" s="259"/>
      <c r="R466" s="259"/>
      <c r="S466" s="259"/>
      <c r="T466" s="26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61" t="s">
        <v>196</v>
      </c>
      <c r="AU466" s="261" t="s">
        <v>90</v>
      </c>
      <c r="AV466" s="13" t="s">
        <v>86</v>
      </c>
      <c r="AW466" s="13" t="s">
        <v>38</v>
      </c>
      <c r="AX466" s="13" t="s">
        <v>82</v>
      </c>
      <c r="AY466" s="261" t="s">
        <v>183</v>
      </c>
    </row>
    <row r="467" s="14" customFormat="1">
      <c r="A467" s="14"/>
      <c r="B467" s="262"/>
      <c r="C467" s="263"/>
      <c r="D467" s="245" t="s">
        <v>196</v>
      </c>
      <c r="E467" s="264" t="s">
        <v>1</v>
      </c>
      <c r="F467" s="265" t="s">
        <v>4742</v>
      </c>
      <c r="G467" s="263"/>
      <c r="H467" s="266">
        <v>103.7</v>
      </c>
      <c r="I467" s="267"/>
      <c r="J467" s="263"/>
      <c r="K467" s="263"/>
      <c r="L467" s="268"/>
      <c r="M467" s="269"/>
      <c r="N467" s="270"/>
      <c r="O467" s="270"/>
      <c r="P467" s="270"/>
      <c r="Q467" s="270"/>
      <c r="R467" s="270"/>
      <c r="S467" s="270"/>
      <c r="T467" s="27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72" t="s">
        <v>196</v>
      </c>
      <c r="AU467" s="272" t="s">
        <v>90</v>
      </c>
      <c r="AV467" s="14" t="s">
        <v>90</v>
      </c>
      <c r="AW467" s="14" t="s">
        <v>38</v>
      </c>
      <c r="AX467" s="14" t="s">
        <v>86</v>
      </c>
      <c r="AY467" s="272" t="s">
        <v>183</v>
      </c>
    </row>
    <row r="468" s="2" customFormat="1" ht="24.15" customHeight="1">
      <c r="A468" s="41"/>
      <c r="B468" s="42"/>
      <c r="C468" s="232" t="s">
        <v>656</v>
      </c>
      <c r="D468" s="232" t="s">
        <v>186</v>
      </c>
      <c r="E468" s="233" t="s">
        <v>4749</v>
      </c>
      <c r="F468" s="234" t="s">
        <v>4750</v>
      </c>
      <c r="G468" s="235" t="s">
        <v>189</v>
      </c>
      <c r="H468" s="236">
        <v>103.7</v>
      </c>
      <c r="I468" s="237"/>
      <c r="J468" s="238">
        <f>ROUND(I468*H468,2)</f>
        <v>0</v>
      </c>
      <c r="K468" s="234" t="s">
        <v>190</v>
      </c>
      <c r="L468" s="47"/>
      <c r="M468" s="239" t="s">
        <v>1</v>
      </c>
      <c r="N468" s="240" t="s">
        <v>47</v>
      </c>
      <c r="O468" s="94"/>
      <c r="P468" s="241">
        <f>O468*H468</f>
        <v>0</v>
      </c>
      <c r="Q468" s="241">
        <v>2.0000000000000002E-05</v>
      </c>
      <c r="R468" s="241">
        <f>Q468*H468</f>
        <v>0.0020740000000000003</v>
      </c>
      <c r="S468" s="241">
        <v>0.161</v>
      </c>
      <c r="T468" s="242">
        <f>S468*H468</f>
        <v>16.695700000000002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43" t="s">
        <v>101</v>
      </c>
      <c r="AT468" s="243" t="s">
        <v>186</v>
      </c>
      <c r="AU468" s="243" t="s">
        <v>90</v>
      </c>
      <c r="AY468" s="19" t="s">
        <v>183</v>
      </c>
      <c r="BE468" s="244">
        <f>IF(N468="základní",J468,0)</f>
        <v>0</v>
      </c>
      <c r="BF468" s="244">
        <f>IF(N468="snížená",J468,0)</f>
        <v>0</v>
      </c>
      <c r="BG468" s="244">
        <f>IF(N468="zákl. přenesená",J468,0)</f>
        <v>0</v>
      </c>
      <c r="BH468" s="244">
        <f>IF(N468="sníž. přenesená",J468,0)</f>
        <v>0</v>
      </c>
      <c r="BI468" s="244">
        <f>IF(N468="nulová",J468,0)</f>
        <v>0</v>
      </c>
      <c r="BJ468" s="19" t="s">
        <v>86</v>
      </c>
      <c r="BK468" s="244">
        <f>ROUND(I468*H468,2)</f>
        <v>0</v>
      </c>
      <c r="BL468" s="19" t="s">
        <v>101</v>
      </c>
      <c r="BM468" s="243" t="s">
        <v>4751</v>
      </c>
    </row>
    <row r="469" s="2" customFormat="1">
      <c r="A469" s="41"/>
      <c r="B469" s="42"/>
      <c r="C469" s="43"/>
      <c r="D469" s="245" t="s">
        <v>192</v>
      </c>
      <c r="E469" s="43"/>
      <c r="F469" s="246" t="s">
        <v>4752</v>
      </c>
      <c r="G469" s="43"/>
      <c r="H469" s="43"/>
      <c r="I469" s="247"/>
      <c r="J469" s="43"/>
      <c r="K469" s="43"/>
      <c r="L469" s="47"/>
      <c r="M469" s="248"/>
      <c r="N469" s="249"/>
      <c r="O469" s="94"/>
      <c r="P469" s="94"/>
      <c r="Q469" s="94"/>
      <c r="R469" s="94"/>
      <c r="S469" s="94"/>
      <c r="T469" s="95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19" t="s">
        <v>192</v>
      </c>
      <c r="AU469" s="19" t="s">
        <v>90</v>
      </c>
    </row>
    <row r="470" s="2" customFormat="1">
      <c r="A470" s="41"/>
      <c r="B470" s="42"/>
      <c r="C470" s="43"/>
      <c r="D470" s="250" t="s">
        <v>194</v>
      </c>
      <c r="E470" s="43"/>
      <c r="F470" s="251" t="s">
        <v>4753</v>
      </c>
      <c r="G470" s="43"/>
      <c r="H470" s="43"/>
      <c r="I470" s="247"/>
      <c r="J470" s="43"/>
      <c r="K470" s="43"/>
      <c r="L470" s="47"/>
      <c r="M470" s="248"/>
      <c r="N470" s="249"/>
      <c r="O470" s="94"/>
      <c r="P470" s="94"/>
      <c r="Q470" s="94"/>
      <c r="R470" s="94"/>
      <c r="S470" s="94"/>
      <c r="T470" s="95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194</v>
      </c>
      <c r="AU470" s="19" t="s">
        <v>90</v>
      </c>
    </row>
    <row r="471" s="13" customFormat="1">
      <c r="A471" s="13"/>
      <c r="B471" s="252"/>
      <c r="C471" s="253"/>
      <c r="D471" s="245" t="s">
        <v>196</v>
      </c>
      <c r="E471" s="254" t="s">
        <v>1</v>
      </c>
      <c r="F471" s="255" t="s">
        <v>4740</v>
      </c>
      <c r="G471" s="253"/>
      <c r="H471" s="254" t="s">
        <v>1</v>
      </c>
      <c r="I471" s="256"/>
      <c r="J471" s="253"/>
      <c r="K471" s="253"/>
      <c r="L471" s="257"/>
      <c r="M471" s="258"/>
      <c r="N471" s="259"/>
      <c r="O471" s="259"/>
      <c r="P471" s="259"/>
      <c r="Q471" s="259"/>
      <c r="R471" s="259"/>
      <c r="S471" s="259"/>
      <c r="T471" s="26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61" t="s">
        <v>196</v>
      </c>
      <c r="AU471" s="261" t="s">
        <v>90</v>
      </c>
      <c r="AV471" s="13" t="s">
        <v>86</v>
      </c>
      <c r="AW471" s="13" t="s">
        <v>38</v>
      </c>
      <c r="AX471" s="13" t="s">
        <v>82</v>
      </c>
      <c r="AY471" s="261" t="s">
        <v>183</v>
      </c>
    </row>
    <row r="472" s="13" customFormat="1">
      <c r="A472" s="13"/>
      <c r="B472" s="252"/>
      <c r="C472" s="253"/>
      <c r="D472" s="245" t="s">
        <v>196</v>
      </c>
      <c r="E472" s="254" t="s">
        <v>1</v>
      </c>
      <c r="F472" s="255" t="s">
        <v>4754</v>
      </c>
      <c r="G472" s="253"/>
      <c r="H472" s="254" t="s">
        <v>1</v>
      </c>
      <c r="I472" s="256"/>
      <c r="J472" s="253"/>
      <c r="K472" s="253"/>
      <c r="L472" s="257"/>
      <c r="M472" s="258"/>
      <c r="N472" s="259"/>
      <c r="O472" s="259"/>
      <c r="P472" s="259"/>
      <c r="Q472" s="259"/>
      <c r="R472" s="259"/>
      <c r="S472" s="259"/>
      <c r="T472" s="26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61" t="s">
        <v>196</v>
      </c>
      <c r="AU472" s="261" t="s">
        <v>90</v>
      </c>
      <c r="AV472" s="13" t="s">
        <v>86</v>
      </c>
      <c r="AW472" s="13" t="s">
        <v>38</v>
      </c>
      <c r="AX472" s="13" t="s">
        <v>82</v>
      </c>
      <c r="AY472" s="261" t="s">
        <v>183</v>
      </c>
    </row>
    <row r="473" s="14" customFormat="1">
      <c r="A473" s="14"/>
      <c r="B473" s="262"/>
      <c r="C473" s="263"/>
      <c r="D473" s="245" t="s">
        <v>196</v>
      </c>
      <c r="E473" s="264" t="s">
        <v>1</v>
      </c>
      <c r="F473" s="265" t="s">
        <v>4742</v>
      </c>
      <c r="G473" s="263"/>
      <c r="H473" s="266">
        <v>103.7</v>
      </c>
      <c r="I473" s="267"/>
      <c r="J473" s="263"/>
      <c r="K473" s="263"/>
      <c r="L473" s="268"/>
      <c r="M473" s="269"/>
      <c r="N473" s="270"/>
      <c r="O473" s="270"/>
      <c r="P473" s="270"/>
      <c r="Q473" s="270"/>
      <c r="R473" s="270"/>
      <c r="S473" s="270"/>
      <c r="T473" s="27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72" t="s">
        <v>196</v>
      </c>
      <c r="AU473" s="272" t="s">
        <v>90</v>
      </c>
      <c r="AV473" s="14" t="s">
        <v>90</v>
      </c>
      <c r="AW473" s="14" t="s">
        <v>38</v>
      </c>
      <c r="AX473" s="14" t="s">
        <v>86</v>
      </c>
      <c r="AY473" s="272" t="s">
        <v>183</v>
      </c>
    </row>
    <row r="474" s="2" customFormat="1" ht="24.15" customHeight="1">
      <c r="A474" s="41"/>
      <c r="B474" s="42"/>
      <c r="C474" s="232" t="s">
        <v>661</v>
      </c>
      <c r="D474" s="232" t="s">
        <v>186</v>
      </c>
      <c r="E474" s="233" t="s">
        <v>4755</v>
      </c>
      <c r="F474" s="234" t="s">
        <v>4756</v>
      </c>
      <c r="G474" s="235" t="s">
        <v>189</v>
      </c>
      <c r="H474" s="236">
        <v>103.7</v>
      </c>
      <c r="I474" s="237"/>
      <c r="J474" s="238">
        <f>ROUND(I474*H474,2)</f>
        <v>0</v>
      </c>
      <c r="K474" s="234" t="s">
        <v>190</v>
      </c>
      <c r="L474" s="47"/>
      <c r="M474" s="239" t="s">
        <v>1</v>
      </c>
      <c r="N474" s="240" t="s">
        <v>47</v>
      </c>
      <c r="O474" s="94"/>
      <c r="P474" s="241">
        <f>O474*H474</f>
        <v>0</v>
      </c>
      <c r="Q474" s="241">
        <v>2.0000000000000002E-05</v>
      </c>
      <c r="R474" s="241">
        <f>Q474*H474</f>
        <v>0.0020740000000000003</v>
      </c>
      <c r="S474" s="241">
        <v>0.184</v>
      </c>
      <c r="T474" s="242">
        <f>S474*H474</f>
        <v>19.0808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43" t="s">
        <v>101</v>
      </c>
      <c r="AT474" s="243" t="s">
        <v>186</v>
      </c>
      <c r="AU474" s="243" t="s">
        <v>90</v>
      </c>
      <c r="AY474" s="19" t="s">
        <v>183</v>
      </c>
      <c r="BE474" s="244">
        <f>IF(N474="základní",J474,0)</f>
        <v>0</v>
      </c>
      <c r="BF474" s="244">
        <f>IF(N474="snížená",J474,0)</f>
        <v>0</v>
      </c>
      <c r="BG474" s="244">
        <f>IF(N474="zákl. přenesená",J474,0)</f>
        <v>0</v>
      </c>
      <c r="BH474" s="244">
        <f>IF(N474="sníž. přenesená",J474,0)</f>
        <v>0</v>
      </c>
      <c r="BI474" s="244">
        <f>IF(N474="nulová",J474,0)</f>
        <v>0</v>
      </c>
      <c r="BJ474" s="19" t="s">
        <v>86</v>
      </c>
      <c r="BK474" s="244">
        <f>ROUND(I474*H474,2)</f>
        <v>0</v>
      </c>
      <c r="BL474" s="19" t="s">
        <v>101</v>
      </c>
      <c r="BM474" s="243" t="s">
        <v>4757</v>
      </c>
    </row>
    <row r="475" s="2" customFormat="1">
      <c r="A475" s="41"/>
      <c r="B475" s="42"/>
      <c r="C475" s="43"/>
      <c r="D475" s="245" t="s">
        <v>192</v>
      </c>
      <c r="E475" s="43"/>
      <c r="F475" s="246" t="s">
        <v>4758</v>
      </c>
      <c r="G475" s="43"/>
      <c r="H475" s="43"/>
      <c r="I475" s="247"/>
      <c r="J475" s="43"/>
      <c r="K475" s="43"/>
      <c r="L475" s="47"/>
      <c r="M475" s="248"/>
      <c r="N475" s="249"/>
      <c r="O475" s="94"/>
      <c r="P475" s="94"/>
      <c r="Q475" s="94"/>
      <c r="R475" s="94"/>
      <c r="S475" s="94"/>
      <c r="T475" s="95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19" t="s">
        <v>192</v>
      </c>
      <c r="AU475" s="19" t="s">
        <v>90</v>
      </c>
    </row>
    <row r="476" s="2" customFormat="1">
      <c r="A476" s="41"/>
      <c r="B476" s="42"/>
      <c r="C476" s="43"/>
      <c r="D476" s="250" t="s">
        <v>194</v>
      </c>
      <c r="E476" s="43"/>
      <c r="F476" s="251" t="s">
        <v>4759</v>
      </c>
      <c r="G476" s="43"/>
      <c r="H476" s="43"/>
      <c r="I476" s="247"/>
      <c r="J476" s="43"/>
      <c r="K476" s="43"/>
      <c r="L476" s="47"/>
      <c r="M476" s="248"/>
      <c r="N476" s="249"/>
      <c r="O476" s="94"/>
      <c r="P476" s="94"/>
      <c r="Q476" s="94"/>
      <c r="R476" s="94"/>
      <c r="S476" s="94"/>
      <c r="T476" s="95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19" t="s">
        <v>194</v>
      </c>
      <c r="AU476" s="19" t="s">
        <v>90</v>
      </c>
    </row>
    <row r="477" s="13" customFormat="1">
      <c r="A477" s="13"/>
      <c r="B477" s="252"/>
      <c r="C477" s="253"/>
      <c r="D477" s="245" t="s">
        <v>196</v>
      </c>
      <c r="E477" s="254" t="s">
        <v>1</v>
      </c>
      <c r="F477" s="255" t="s">
        <v>4740</v>
      </c>
      <c r="G477" s="253"/>
      <c r="H477" s="254" t="s">
        <v>1</v>
      </c>
      <c r="I477" s="256"/>
      <c r="J477" s="253"/>
      <c r="K477" s="253"/>
      <c r="L477" s="257"/>
      <c r="M477" s="258"/>
      <c r="N477" s="259"/>
      <c r="O477" s="259"/>
      <c r="P477" s="259"/>
      <c r="Q477" s="259"/>
      <c r="R477" s="259"/>
      <c r="S477" s="259"/>
      <c r="T477" s="26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61" t="s">
        <v>196</v>
      </c>
      <c r="AU477" s="261" t="s">
        <v>90</v>
      </c>
      <c r="AV477" s="13" t="s">
        <v>86</v>
      </c>
      <c r="AW477" s="13" t="s">
        <v>38</v>
      </c>
      <c r="AX477" s="13" t="s">
        <v>82</v>
      </c>
      <c r="AY477" s="261" t="s">
        <v>183</v>
      </c>
    </row>
    <row r="478" s="13" customFormat="1">
      <c r="A478" s="13"/>
      <c r="B478" s="252"/>
      <c r="C478" s="253"/>
      <c r="D478" s="245" t="s">
        <v>196</v>
      </c>
      <c r="E478" s="254" t="s">
        <v>1</v>
      </c>
      <c r="F478" s="255" t="s">
        <v>4760</v>
      </c>
      <c r="G478" s="253"/>
      <c r="H478" s="254" t="s">
        <v>1</v>
      </c>
      <c r="I478" s="256"/>
      <c r="J478" s="253"/>
      <c r="K478" s="253"/>
      <c r="L478" s="257"/>
      <c r="M478" s="258"/>
      <c r="N478" s="259"/>
      <c r="O478" s="259"/>
      <c r="P478" s="259"/>
      <c r="Q478" s="259"/>
      <c r="R478" s="259"/>
      <c r="S478" s="259"/>
      <c r="T478" s="26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61" t="s">
        <v>196</v>
      </c>
      <c r="AU478" s="261" t="s">
        <v>90</v>
      </c>
      <c r="AV478" s="13" t="s">
        <v>86</v>
      </c>
      <c r="AW478" s="13" t="s">
        <v>38</v>
      </c>
      <c r="AX478" s="13" t="s">
        <v>82</v>
      </c>
      <c r="AY478" s="261" t="s">
        <v>183</v>
      </c>
    </row>
    <row r="479" s="14" customFormat="1">
      <c r="A479" s="14"/>
      <c r="B479" s="262"/>
      <c r="C479" s="263"/>
      <c r="D479" s="245" t="s">
        <v>196</v>
      </c>
      <c r="E479" s="264" t="s">
        <v>1</v>
      </c>
      <c r="F479" s="265" t="s">
        <v>4742</v>
      </c>
      <c r="G479" s="263"/>
      <c r="H479" s="266">
        <v>103.7</v>
      </c>
      <c r="I479" s="267"/>
      <c r="J479" s="263"/>
      <c r="K479" s="263"/>
      <c r="L479" s="268"/>
      <c r="M479" s="269"/>
      <c r="N479" s="270"/>
      <c r="O479" s="270"/>
      <c r="P479" s="270"/>
      <c r="Q479" s="270"/>
      <c r="R479" s="270"/>
      <c r="S479" s="270"/>
      <c r="T479" s="271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72" t="s">
        <v>196</v>
      </c>
      <c r="AU479" s="272" t="s">
        <v>90</v>
      </c>
      <c r="AV479" s="14" t="s">
        <v>90</v>
      </c>
      <c r="AW479" s="14" t="s">
        <v>38</v>
      </c>
      <c r="AX479" s="14" t="s">
        <v>86</v>
      </c>
      <c r="AY479" s="272" t="s">
        <v>183</v>
      </c>
    </row>
    <row r="480" s="2" customFormat="1" ht="24.15" customHeight="1">
      <c r="A480" s="41"/>
      <c r="B480" s="42"/>
      <c r="C480" s="232" t="s">
        <v>667</v>
      </c>
      <c r="D480" s="232" t="s">
        <v>186</v>
      </c>
      <c r="E480" s="233" t="s">
        <v>4761</v>
      </c>
      <c r="F480" s="234" t="s">
        <v>4762</v>
      </c>
      <c r="G480" s="235" t="s">
        <v>189</v>
      </c>
      <c r="H480" s="236">
        <v>725.89999999999998</v>
      </c>
      <c r="I480" s="237"/>
      <c r="J480" s="238">
        <f>ROUND(I480*H480,2)</f>
        <v>0</v>
      </c>
      <c r="K480" s="234" t="s">
        <v>190</v>
      </c>
      <c r="L480" s="47"/>
      <c r="M480" s="239" t="s">
        <v>1</v>
      </c>
      <c r="N480" s="240" t="s">
        <v>47</v>
      </c>
      <c r="O480" s="94"/>
      <c r="P480" s="241">
        <f>O480*H480</f>
        <v>0</v>
      </c>
      <c r="Q480" s="241">
        <v>3.0000000000000001E-05</v>
      </c>
      <c r="R480" s="241">
        <f>Q480*H480</f>
        <v>0.021777000000000001</v>
      </c>
      <c r="S480" s="241">
        <v>0.20699999999999999</v>
      </c>
      <c r="T480" s="242">
        <f>S480*H480</f>
        <v>150.26129999999998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43" t="s">
        <v>101</v>
      </c>
      <c r="AT480" s="243" t="s">
        <v>186</v>
      </c>
      <c r="AU480" s="243" t="s">
        <v>90</v>
      </c>
      <c r="AY480" s="19" t="s">
        <v>183</v>
      </c>
      <c r="BE480" s="244">
        <f>IF(N480="základní",J480,0)</f>
        <v>0</v>
      </c>
      <c r="BF480" s="244">
        <f>IF(N480="snížená",J480,0)</f>
        <v>0</v>
      </c>
      <c r="BG480" s="244">
        <f>IF(N480="zákl. přenesená",J480,0)</f>
        <v>0</v>
      </c>
      <c r="BH480" s="244">
        <f>IF(N480="sníž. přenesená",J480,0)</f>
        <v>0</v>
      </c>
      <c r="BI480" s="244">
        <f>IF(N480="nulová",J480,0)</f>
        <v>0</v>
      </c>
      <c r="BJ480" s="19" t="s">
        <v>86</v>
      </c>
      <c r="BK480" s="244">
        <f>ROUND(I480*H480,2)</f>
        <v>0</v>
      </c>
      <c r="BL480" s="19" t="s">
        <v>101</v>
      </c>
      <c r="BM480" s="243" t="s">
        <v>4763</v>
      </c>
    </row>
    <row r="481" s="2" customFormat="1">
      <c r="A481" s="41"/>
      <c r="B481" s="42"/>
      <c r="C481" s="43"/>
      <c r="D481" s="245" t="s">
        <v>192</v>
      </c>
      <c r="E481" s="43"/>
      <c r="F481" s="246" t="s">
        <v>4764</v>
      </c>
      <c r="G481" s="43"/>
      <c r="H481" s="43"/>
      <c r="I481" s="247"/>
      <c r="J481" s="43"/>
      <c r="K481" s="43"/>
      <c r="L481" s="47"/>
      <c r="M481" s="248"/>
      <c r="N481" s="249"/>
      <c r="O481" s="94"/>
      <c r="P481" s="94"/>
      <c r="Q481" s="94"/>
      <c r="R481" s="94"/>
      <c r="S481" s="94"/>
      <c r="T481" s="95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19" t="s">
        <v>192</v>
      </c>
      <c r="AU481" s="19" t="s">
        <v>90</v>
      </c>
    </row>
    <row r="482" s="2" customFormat="1">
      <c r="A482" s="41"/>
      <c r="B482" s="42"/>
      <c r="C482" s="43"/>
      <c r="D482" s="250" t="s">
        <v>194</v>
      </c>
      <c r="E482" s="43"/>
      <c r="F482" s="251" t="s">
        <v>4765</v>
      </c>
      <c r="G482" s="43"/>
      <c r="H482" s="43"/>
      <c r="I482" s="247"/>
      <c r="J482" s="43"/>
      <c r="K482" s="43"/>
      <c r="L482" s="47"/>
      <c r="M482" s="248"/>
      <c r="N482" s="249"/>
      <c r="O482" s="94"/>
      <c r="P482" s="94"/>
      <c r="Q482" s="94"/>
      <c r="R482" s="94"/>
      <c r="S482" s="94"/>
      <c r="T482" s="95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19" t="s">
        <v>194</v>
      </c>
      <c r="AU482" s="19" t="s">
        <v>90</v>
      </c>
    </row>
    <row r="483" s="13" customFormat="1">
      <c r="A483" s="13"/>
      <c r="B483" s="252"/>
      <c r="C483" s="253"/>
      <c r="D483" s="245" t="s">
        <v>196</v>
      </c>
      <c r="E483" s="254" t="s">
        <v>1</v>
      </c>
      <c r="F483" s="255" t="s">
        <v>4740</v>
      </c>
      <c r="G483" s="253"/>
      <c r="H483" s="254" t="s">
        <v>1</v>
      </c>
      <c r="I483" s="256"/>
      <c r="J483" s="253"/>
      <c r="K483" s="253"/>
      <c r="L483" s="257"/>
      <c r="M483" s="258"/>
      <c r="N483" s="259"/>
      <c r="O483" s="259"/>
      <c r="P483" s="259"/>
      <c r="Q483" s="259"/>
      <c r="R483" s="259"/>
      <c r="S483" s="259"/>
      <c r="T483" s="26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61" t="s">
        <v>196</v>
      </c>
      <c r="AU483" s="261" t="s">
        <v>90</v>
      </c>
      <c r="AV483" s="13" t="s">
        <v>86</v>
      </c>
      <c r="AW483" s="13" t="s">
        <v>38</v>
      </c>
      <c r="AX483" s="13" t="s">
        <v>82</v>
      </c>
      <c r="AY483" s="261" t="s">
        <v>183</v>
      </c>
    </row>
    <row r="484" s="13" customFormat="1">
      <c r="A484" s="13"/>
      <c r="B484" s="252"/>
      <c r="C484" s="253"/>
      <c r="D484" s="245" t="s">
        <v>196</v>
      </c>
      <c r="E484" s="254" t="s">
        <v>1</v>
      </c>
      <c r="F484" s="255" t="s">
        <v>4766</v>
      </c>
      <c r="G484" s="253"/>
      <c r="H484" s="254" t="s">
        <v>1</v>
      </c>
      <c r="I484" s="256"/>
      <c r="J484" s="253"/>
      <c r="K484" s="253"/>
      <c r="L484" s="257"/>
      <c r="M484" s="258"/>
      <c r="N484" s="259"/>
      <c r="O484" s="259"/>
      <c r="P484" s="259"/>
      <c r="Q484" s="259"/>
      <c r="R484" s="259"/>
      <c r="S484" s="259"/>
      <c r="T484" s="26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61" t="s">
        <v>196</v>
      </c>
      <c r="AU484" s="261" t="s">
        <v>90</v>
      </c>
      <c r="AV484" s="13" t="s">
        <v>86</v>
      </c>
      <c r="AW484" s="13" t="s">
        <v>38</v>
      </c>
      <c r="AX484" s="13" t="s">
        <v>82</v>
      </c>
      <c r="AY484" s="261" t="s">
        <v>183</v>
      </c>
    </row>
    <row r="485" s="14" customFormat="1">
      <c r="A485" s="14"/>
      <c r="B485" s="262"/>
      <c r="C485" s="263"/>
      <c r="D485" s="245" t="s">
        <v>196</v>
      </c>
      <c r="E485" s="264" t="s">
        <v>1</v>
      </c>
      <c r="F485" s="265" t="s">
        <v>4767</v>
      </c>
      <c r="G485" s="263"/>
      <c r="H485" s="266">
        <v>725.89999999999998</v>
      </c>
      <c r="I485" s="267"/>
      <c r="J485" s="263"/>
      <c r="K485" s="263"/>
      <c r="L485" s="268"/>
      <c r="M485" s="269"/>
      <c r="N485" s="270"/>
      <c r="O485" s="270"/>
      <c r="P485" s="270"/>
      <c r="Q485" s="270"/>
      <c r="R485" s="270"/>
      <c r="S485" s="270"/>
      <c r="T485" s="27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72" t="s">
        <v>196</v>
      </c>
      <c r="AU485" s="272" t="s">
        <v>90</v>
      </c>
      <c r="AV485" s="14" t="s">
        <v>90</v>
      </c>
      <c r="AW485" s="14" t="s">
        <v>38</v>
      </c>
      <c r="AX485" s="14" t="s">
        <v>86</v>
      </c>
      <c r="AY485" s="272" t="s">
        <v>183</v>
      </c>
    </row>
    <row r="486" s="2" customFormat="1" ht="24.15" customHeight="1">
      <c r="A486" s="41"/>
      <c r="B486" s="42"/>
      <c r="C486" s="232" t="s">
        <v>673</v>
      </c>
      <c r="D486" s="232" t="s">
        <v>186</v>
      </c>
      <c r="E486" s="233" t="s">
        <v>1619</v>
      </c>
      <c r="F486" s="234" t="s">
        <v>1620</v>
      </c>
      <c r="G486" s="235" t="s">
        <v>209</v>
      </c>
      <c r="H486" s="236">
        <v>-207.50399999999999</v>
      </c>
      <c r="I486" s="237"/>
      <c r="J486" s="238">
        <f>ROUND(I486*H486,2)</f>
        <v>0</v>
      </c>
      <c r="K486" s="234" t="s">
        <v>1</v>
      </c>
      <c r="L486" s="47"/>
      <c r="M486" s="239" t="s">
        <v>1</v>
      </c>
      <c r="N486" s="240" t="s">
        <v>47</v>
      </c>
      <c r="O486" s="94"/>
      <c r="P486" s="241">
        <f>O486*H486</f>
        <v>0</v>
      </c>
      <c r="Q486" s="241">
        <v>0</v>
      </c>
      <c r="R486" s="241">
        <f>Q486*H486</f>
        <v>0</v>
      </c>
      <c r="S486" s="241">
        <v>0</v>
      </c>
      <c r="T486" s="242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43" t="s">
        <v>101</v>
      </c>
      <c r="AT486" s="243" t="s">
        <v>186</v>
      </c>
      <c r="AU486" s="243" t="s">
        <v>90</v>
      </c>
      <c r="AY486" s="19" t="s">
        <v>183</v>
      </c>
      <c r="BE486" s="244">
        <f>IF(N486="základní",J486,0)</f>
        <v>0</v>
      </c>
      <c r="BF486" s="244">
        <f>IF(N486="snížená",J486,0)</f>
        <v>0</v>
      </c>
      <c r="BG486" s="244">
        <f>IF(N486="zákl. přenesená",J486,0)</f>
        <v>0</v>
      </c>
      <c r="BH486" s="244">
        <f>IF(N486="sníž. přenesená",J486,0)</f>
        <v>0</v>
      </c>
      <c r="BI486" s="244">
        <f>IF(N486="nulová",J486,0)</f>
        <v>0</v>
      </c>
      <c r="BJ486" s="19" t="s">
        <v>86</v>
      </c>
      <c r="BK486" s="244">
        <f>ROUND(I486*H486,2)</f>
        <v>0</v>
      </c>
      <c r="BL486" s="19" t="s">
        <v>101</v>
      </c>
      <c r="BM486" s="243" t="s">
        <v>1621</v>
      </c>
    </row>
    <row r="487" s="2" customFormat="1">
      <c r="A487" s="41"/>
      <c r="B487" s="42"/>
      <c r="C487" s="43"/>
      <c r="D487" s="245" t="s">
        <v>192</v>
      </c>
      <c r="E487" s="43"/>
      <c r="F487" s="246" t="s">
        <v>1622</v>
      </c>
      <c r="G487" s="43"/>
      <c r="H487" s="43"/>
      <c r="I487" s="247"/>
      <c r="J487" s="43"/>
      <c r="K487" s="43"/>
      <c r="L487" s="47"/>
      <c r="M487" s="248"/>
      <c r="N487" s="249"/>
      <c r="O487" s="94"/>
      <c r="P487" s="94"/>
      <c r="Q487" s="94"/>
      <c r="R487" s="94"/>
      <c r="S487" s="94"/>
      <c r="T487" s="95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19" t="s">
        <v>192</v>
      </c>
      <c r="AU487" s="19" t="s">
        <v>90</v>
      </c>
    </row>
    <row r="488" s="13" customFormat="1">
      <c r="A488" s="13"/>
      <c r="B488" s="252"/>
      <c r="C488" s="253"/>
      <c r="D488" s="245" t="s">
        <v>196</v>
      </c>
      <c r="E488" s="254" t="s">
        <v>1</v>
      </c>
      <c r="F488" s="255" t="s">
        <v>4768</v>
      </c>
      <c r="G488" s="253"/>
      <c r="H488" s="254" t="s">
        <v>1</v>
      </c>
      <c r="I488" s="256"/>
      <c r="J488" s="253"/>
      <c r="K488" s="253"/>
      <c r="L488" s="257"/>
      <c r="M488" s="258"/>
      <c r="N488" s="259"/>
      <c r="O488" s="259"/>
      <c r="P488" s="259"/>
      <c r="Q488" s="259"/>
      <c r="R488" s="259"/>
      <c r="S488" s="259"/>
      <c r="T488" s="26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61" t="s">
        <v>196</v>
      </c>
      <c r="AU488" s="261" t="s">
        <v>90</v>
      </c>
      <c r="AV488" s="13" t="s">
        <v>86</v>
      </c>
      <c r="AW488" s="13" t="s">
        <v>38</v>
      </c>
      <c r="AX488" s="13" t="s">
        <v>82</v>
      </c>
      <c r="AY488" s="261" t="s">
        <v>183</v>
      </c>
    </row>
    <row r="489" s="13" customFormat="1">
      <c r="A489" s="13"/>
      <c r="B489" s="252"/>
      <c r="C489" s="253"/>
      <c r="D489" s="245" t="s">
        <v>196</v>
      </c>
      <c r="E489" s="254" t="s">
        <v>1</v>
      </c>
      <c r="F489" s="255" t="s">
        <v>4769</v>
      </c>
      <c r="G489" s="253"/>
      <c r="H489" s="254" t="s">
        <v>1</v>
      </c>
      <c r="I489" s="256"/>
      <c r="J489" s="253"/>
      <c r="K489" s="253"/>
      <c r="L489" s="257"/>
      <c r="M489" s="258"/>
      <c r="N489" s="259"/>
      <c r="O489" s="259"/>
      <c r="P489" s="259"/>
      <c r="Q489" s="259"/>
      <c r="R489" s="259"/>
      <c r="S489" s="259"/>
      <c r="T489" s="26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61" t="s">
        <v>196</v>
      </c>
      <c r="AU489" s="261" t="s">
        <v>90</v>
      </c>
      <c r="AV489" s="13" t="s">
        <v>86</v>
      </c>
      <c r="AW489" s="13" t="s">
        <v>38</v>
      </c>
      <c r="AX489" s="13" t="s">
        <v>82</v>
      </c>
      <c r="AY489" s="261" t="s">
        <v>183</v>
      </c>
    </row>
    <row r="490" s="13" customFormat="1">
      <c r="A490" s="13"/>
      <c r="B490" s="252"/>
      <c r="C490" s="253"/>
      <c r="D490" s="245" t="s">
        <v>196</v>
      </c>
      <c r="E490" s="254" t="s">
        <v>1</v>
      </c>
      <c r="F490" s="255" t="s">
        <v>4748</v>
      </c>
      <c r="G490" s="253"/>
      <c r="H490" s="254" t="s">
        <v>1</v>
      </c>
      <c r="I490" s="256"/>
      <c r="J490" s="253"/>
      <c r="K490" s="253"/>
      <c r="L490" s="257"/>
      <c r="M490" s="258"/>
      <c r="N490" s="259"/>
      <c r="O490" s="259"/>
      <c r="P490" s="259"/>
      <c r="Q490" s="259"/>
      <c r="R490" s="259"/>
      <c r="S490" s="259"/>
      <c r="T490" s="26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61" t="s">
        <v>196</v>
      </c>
      <c r="AU490" s="261" t="s">
        <v>90</v>
      </c>
      <c r="AV490" s="13" t="s">
        <v>86</v>
      </c>
      <c r="AW490" s="13" t="s">
        <v>38</v>
      </c>
      <c r="AX490" s="13" t="s">
        <v>82</v>
      </c>
      <c r="AY490" s="261" t="s">
        <v>183</v>
      </c>
    </row>
    <row r="491" s="14" customFormat="1">
      <c r="A491" s="14"/>
      <c r="B491" s="262"/>
      <c r="C491" s="263"/>
      <c r="D491" s="245" t="s">
        <v>196</v>
      </c>
      <c r="E491" s="264" t="s">
        <v>1</v>
      </c>
      <c r="F491" s="265" t="s">
        <v>4770</v>
      </c>
      <c r="G491" s="263"/>
      <c r="H491" s="266">
        <v>-11.926</v>
      </c>
      <c r="I491" s="267"/>
      <c r="J491" s="263"/>
      <c r="K491" s="263"/>
      <c r="L491" s="268"/>
      <c r="M491" s="269"/>
      <c r="N491" s="270"/>
      <c r="O491" s="270"/>
      <c r="P491" s="270"/>
      <c r="Q491" s="270"/>
      <c r="R491" s="270"/>
      <c r="S491" s="270"/>
      <c r="T491" s="271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72" t="s">
        <v>196</v>
      </c>
      <c r="AU491" s="272" t="s">
        <v>90</v>
      </c>
      <c r="AV491" s="14" t="s">
        <v>90</v>
      </c>
      <c r="AW491" s="14" t="s">
        <v>38</v>
      </c>
      <c r="AX491" s="14" t="s">
        <v>82</v>
      </c>
      <c r="AY491" s="272" t="s">
        <v>183</v>
      </c>
    </row>
    <row r="492" s="13" customFormat="1">
      <c r="A492" s="13"/>
      <c r="B492" s="252"/>
      <c r="C492" s="253"/>
      <c r="D492" s="245" t="s">
        <v>196</v>
      </c>
      <c r="E492" s="254" t="s">
        <v>1</v>
      </c>
      <c r="F492" s="255" t="s">
        <v>4760</v>
      </c>
      <c r="G492" s="253"/>
      <c r="H492" s="254" t="s">
        <v>1</v>
      </c>
      <c r="I492" s="256"/>
      <c r="J492" s="253"/>
      <c r="K492" s="253"/>
      <c r="L492" s="257"/>
      <c r="M492" s="258"/>
      <c r="N492" s="259"/>
      <c r="O492" s="259"/>
      <c r="P492" s="259"/>
      <c r="Q492" s="259"/>
      <c r="R492" s="259"/>
      <c r="S492" s="259"/>
      <c r="T492" s="26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61" t="s">
        <v>196</v>
      </c>
      <c r="AU492" s="261" t="s">
        <v>90</v>
      </c>
      <c r="AV492" s="13" t="s">
        <v>86</v>
      </c>
      <c r="AW492" s="13" t="s">
        <v>38</v>
      </c>
      <c r="AX492" s="13" t="s">
        <v>82</v>
      </c>
      <c r="AY492" s="261" t="s">
        <v>183</v>
      </c>
    </row>
    <row r="493" s="14" customFormat="1">
      <c r="A493" s="14"/>
      <c r="B493" s="262"/>
      <c r="C493" s="263"/>
      <c r="D493" s="245" t="s">
        <v>196</v>
      </c>
      <c r="E493" s="264" t="s">
        <v>1</v>
      </c>
      <c r="F493" s="265" t="s">
        <v>4771</v>
      </c>
      <c r="G493" s="263"/>
      <c r="H493" s="266">
        <v>-19.081</v>
      </c>
      <c r="I493" s="267"/>
      <c r="J493" s="263"/>
      <c r="K493" s="263"/>
      <c r="L493" s="268"/>
      <c r="M493" s="269"/>
      <c r="N493" s="270"/>
      <c r="O493" s="270"/>
      <c r="P493" s="270"/>
      <c r="Q493" s="270"/>
      <c r="R493" s="270"/>
      <c r="S493" s="270"/>
      <c r="T493" s="271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72" t="s">
        <v>196</v>
      </c>
      <c r="AU493" s="272" t="s">
        <v>90</v>
      </c>
      <c r="AV493" s="14" t="s">
        <v>90</v>
      </c>
      <c r="AW493" s="14" t="s">
        <v>38</v>
      </c>
      <c r="AX493" s="14" t="s">
        <v>82</v>
      </c>
      <c r="AY493" s="272" t="s">
        <v>183</v>
      </c>
    </row>
    <row r="494" s="13" customFormat="1">
      <c r="A494" s="13"/>
      <c r="B494" s="252"/>
      <c r="C494" s="253"/>
      <c r="D494" s="245" t="s">
        <v>196</v>
      </c>
      <c r="E494" s="254" t="s">
        <v>1</v>
      </c>
      <c r="F494" s="255" t="s">
        <v>4772</v>
      </c>
      <c r="G494" s="253"/>
      <c r="H494" s="254" t="s">
        <v>1</v>
      </c>
      <c r="I494" s="256"/>
      <c r="J494" s="253"/>
      <c r="K494" s="253"/>
      <c r="L494" s="257"/>
      <c r="M494" s="258"/>
      <c r="N494" s="259"/>
      <c r="O494" s="259"/>
      <c r="P494" s="259"/>
      <c r="Q494" s="259"/>
      <c r="R494" s="259"/>
      <c r="S494" s="259"/>
      <c r="T494" s="26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61" t="s">
        <v>196</v>
      </c>
      <c r="AU494" s="261" t="s">
        <v>90</v>
      </c>
      <c r="AV494" s="13" t="s">
        <v>86</v>
      </c>
      <c r="AW494" s="13" t="s">
        <v>38</v>
      </c>
      <c r="AX494" s="13" t="s">
        <v>82</v>
      </c>
      <c r="AY494" s="261" t="s">
        <v>183</v>
      </c>
    </row>
    <row r="495" s="14" customFormat="1">
      <c r="A495" s="14"/>
      <c r="B495" s="262"/>
      <c r="C495" s="263"/>
      <c r="D495" s="245" t="s">
        <v>196</v>
      </c>
      <c r="E495" s="264" t="s">
        <v>1</v>
      </c>
      <c r="F495" s="265" t="s">
        <v>4773</v>
      </c>
      <c r="G495" s="263"/>
      <c r="H495" s="266">
        <v>-150.261</v>
      </c>
      <c r="I495" s="267"/>
      <c r="J495" s="263"/>
      <c r="K495" s="263"/>
      <c r="L495" s="268"/>
      <c r="M495" s="269"/>
      <c r="N495" s="270"/>
      <c r="O495" s="270"/>
      <c r="P495" s="270"/>
      <c r="Q495" s="270"/>
      <c r="R495" s="270"/>
      <c r="S495" s="270"/>
      <c r="T495" s="27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72" t="s">
        <v>196</v>
      </c>
      <c r="AU495" s="272" t="s">
        <v>90</v>
      </c>
      <c r="AV495" s="14" t="s">
        <v>90</v>
      </c>
      <c r="AW495" s="14" t="s">
        <v>38</v>
      </c>
      <c r="AX495" s="14" t="s">
        <v>82</v>
      </c>
      <c r="AY495" s="272" t="s">
        <v>183</v>
      </c>
    </row>
    <row r="496" s="13" customFormat="1">
      <c r="A496" s="13"/>
      <c r="B496" s="252"/>
      <c r="C496" s="253"/>
      <c r="D496" s="245" t="s">
        <v>196</v>
      </c>
      <c r="E496" s="254" t="s">
        <v>1</v>
      </c>
      <c r="F496" s="255" t="s">
        <v>4754</v>
      </c>
      <c r="G496" s="253"/>
      <c r="H496" s="254" t="s">
        <v>1</v>
      </c>
      <c r="I496" s="256"/>
      <c r="J496" s="253"/>
      <c r="K496" s="253"/>
      <c r="L496" s="257"/>
      <c r="M496" s="258"/>
      <c r="N496" s="259"/>
      <c r="O496" s="259"/>
      <c r="P496" s="259"/>
      <c r="Q496" s="259"/>
      <c r="R496" s="259"/>
      <c r="S496" s="259"/>
      <c r="T496" s="26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61" t="s">
        <v>196</v>
      </c>
      <c r="AU496" s="261" t="s">
        <v>90</v>
      </c>
      <c r="AV496" s="13" t="s">
        <v>86</v>
      </c>
      <c r="AW496" s="13" t="s">
        <v>38</v>
      </c>
      <c r="AX496" s="13" t="s">
        <v>82</v>
      </c>
      <c r="AY496" s="261" t="s">
        <v>183</v>
      </c>
    </row>
    <row r="497" s="14" customFormat="1">
      <c r="A497" s="14"/>
      <c r="B497" s="262"/>
      <c r="C497" s="263"/>
      <c r="D497" s="245" t="s">
        <v>196</v>
      </c>
      <c r="E497" s="264" t="s">
        <v>1</v>
      </c>
      <c r="F497" s="265" t="s">
        <v>4774</v>
      </c>
      <c r="G497" s="263"/>
      <c r="H497" s="266">
        <v>-26.236000000000001</v>
      </c>
      <c r="I497" s="267"/>
      <c r="J497" s="263"/>
      <c r="K497" s="263"/>
      <c r="L497" s="268"/>
      <c r="M497" s="269"/>
      <c r="N497" s="270"/>
      <c r="O497" s="270"/>
      <c r="P497" s="270"/>
      <c r="Q497" s="270"/>
      <c r="R497" s="270"/>
      <c r="S497" s="270"/>
      <c r="T497" s="271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72" t="s">
        <v>196</v>
      </c>
      <c r="AU497" s="272" t="s">
        <v>90</v>
      </c>
      <c r="AV497" s="14" t="s">
        <v>90</v>
      </c>
      <c r="AW497" s="14" t="s">
        <v>38</v>
      </c>
      <c r="AX497" s="14" t="s">
        <v>82</v>
      </c>
      <c r="AY497" s="272" t="s">
        <v>183</v>
      </c>
    </row>
    <row r="498" s="15" customFormat="1">
      <c r="A498" s="15"/>
      <c r="B498" s="284"/>
      <c r="C498" s="285"/>
      <c r="D498" s="245" t="s">
        <v>196</v>
      </c>
      <c r="E498" s="286" t="s">
        <v>1</v>
      </c>
      <c r="F498" s="287" t="s">
        <v>238</v>
      </c>
      <c r="G498" s="285"/>
      <c r="H498" s="288">
        <v>-207.50399999999999</v>
      </c>
      <c r="I498" s="289"/>
      <c r="J498" s="285"/>
      <c r="K498" s="285"/>
      <c r="L498" s="290"/>
      <c r="M498" s="291"/>
      <c r="N498" s="292"/>
      <c r="O498" s="292"/>
      <c r="P498" s="292"/>
      <c r="Q498" s="292"/>
      <c r="R498" s="292"/>
      <c r="S498" s="292"/>
      <c r="T498" s="293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94" t="s">
        <v>196</v>
      </c>
      <c r="AU498" s="294" t="s">
        <v>90</v>
      </c>
      <c r="AV498" s="15" t="s">
        <v>101</v>
      </c>
      <c r="AW498" s="15" t="s">
        <v>38</v>
      </c>
      <c r="AX498" s="15" t="s">
        <v>86</v>
      </c>
      <c r="AY498" s="294" t="s">
        <v>183</v>
      </c>
    </row>
    <row r="499" s="2" customFormat="1" ht="21.75" customHeight="1">
      <c r="A499" s="41"/>
      <c r="B499" s="42"/>
      <c r="C499" s="232" t="s">
        <v>679</v>
      </c>
      <c r="D499" s="232" t="s">
        <v>186</v>
      </c>
      <c r="E499" s="233" t="s">
        <v>1625</v>
      </c>
      <c r="F499" s="234" t="s">
        <v>1626</v>
      </c>
      <c r="G499" s="235" t="s">
        <v>209</v>
      </c>
      <c r="H499" s="236">
        <v>207.50399999999999</v>
      </c>
      <c r="I499" s="237"/>
      <c r="J499" s="238">
        <f>ROUND(I499*H499,2)</f>
        <v>0</v>
      </c>
      <c r="K499" s="234" t="s">
        <v>1</v>
      </c>
      <c r="L499" s="47"/>
      <c r="M499" s="239" t="s">
        <v>1</v>
      </c>
      <c r="N499" s="240" t="s">
        <v>47</v>
      </c>
      <c r="O499" s="94"/>
      <c r="P499" s="241">
        <f>O499*H499</f>
        <v>0</v>
      </c>
      <c r="Q499" s="241">
        <v>0</v>
      </c>
      <c r="R499" s="241">
        <f>Q499*H499</f>
        <v>0</v>
      </c>
      <c r="S499" s="241">
        <v>0</v>
      </c>
      <c r="T499" s="242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43" t="s">
        <v>101</v>
      </c>
      <c r="AT499" s="243" t="s">
        <v>186</v>
      </c>
      <c r="AU499" s="243" t="s">
        <v>90</v>
      </c>
      <c r="AY499" s="19" t="s">
        <v>183</v>
      </c>
      <c r="BE499" s="244">
        <f>IF(N499="základní",J499,0)</f>
        <v>0</v>
      </c>
      <c r="BF499" s="244">
        <f>IF(N499="snížená",J499,0)</f>
        <v>0</v>
      </c>
      <c r="BG499" s="244">
        <f>IF(N499="zákl. přenesená",J499,0)</f>
        <v>0</v>
      </c>
      <c r="BH499" s="244">
        <f>IF(N499="sníž. přenesená",J499,0)</f>
        <v>0</v>
      </c>
      <c r="BI499" s="244">
        <f>IF(N499="nulová",J499,0)</f>
        <v>0</v>
      </c>
      <c r="BJ499" s="19" t="s">
        <v>86</v>
      </c>
      <c r="BK499" s="244">
        <f>ROUND(I499*H499,2)</f>
        <v>0</v>
      </c>
      <c r="BL499" s="19" t="s">
        <v>101</v>
      </c>
      <c r="BM499" s="243" t="s">
        <v>4775</v>
      </c>
    </row>
    <row r="500" s="2" customFormat="1">
      <c r="A500" s="41"/>
      <c r="B500" s="42"/>
      <c r="C500" s="43"/>
      <c r="D500" s="245" t="s">
        <v>192</v>
      </c>
      <c r="E500" s="43"/>
      <c r="F500" s="246" t="s">
        <v>1626</v>
      </c>
      <c r="G500" s="43"/>
      <c r="H500" s="43"/>
      <c r="I500" s="247"/>
      <c r="J500" s="43"/>
      <c r="K500" s="43"/>
      <c r="L500" s="47"/>
      <c r="M500" s="248"/>
      <c r="N500" s="249"/>
      <c r="O500" s="94"/>
      <c r="P500" s="94"/>
      <c r="Q500" s="94"/>
      <c r="R500" s="94"/>
      <c r="S500" s="94"/>
      <c r="T500" s="95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19" t="s">
        <v>192</v>
      </c>
      <c r="AU500" s="19" t="s">
        <v>90</v>
      </c>
    </row>
    <row r="501" s="13" customFormat="1">
      <c r="A501" s="13"/>
      <c r="B501" s="252"/>
      <c r="C501" s="253"/>
      <c r="D501" s="245" t="s">
        <v>196</v>
      </c>
      <c r="E501" s="254" t="s">
        <v>1</v>
      </c>
      <c r="F501" s="255" t="s">
        <v>4768</v>
      </c>
      <c r="G501" s="253"/>
      <c r="H501" s="254" t="s">
        <v>1</v>
      </c>
      <c r="I501" s="256"/>
      <c r="J501" s="253"/>
      <c r="K501" s="253"/>
      <c r="L501" s="257"/>
      <c r="M501" s="258"/>
      <c r="N501" s="259"/>
      <c r="O501" s="259"/>
      <c r="P501" s="259"/>
      <c r="Q501" s="259"/>
      <c r="R501" s="259"/>
      <c r="S501" s="259"/>
      <c r="T501" s="26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61" t="s">
        <v>196</v>
      </c>
      <c r="AU501" s="261" t="s">
        <v>90</v>
      </c>
      <c r="AV501" s="13" t="s">
        <v>86</v>
      </c>
      <c r="AW501" s="13" t="s">
        <v>38</v>
      </c>
      <c r="AX501" s="13" t="s">
        <v>82</v>
      </c>
      <c r="AY501" s="261" t="s">
        <v>183</v>
      </c>
    </row>
    <row r="502" s="13" customFormat="1">
      <c r="A502" s="13"/>
      <c r="B502" s="252"/>
      <c r="C502" s="253"/>
      <c r="D502" s="245" t="s">
        <v>196</v>
      </c>
      <c r="E502" s="254" t="s">
        <v>1</v>
      </c>
      <c r="F502" s="255" t="s">
        <v>4748</v>
      </c>
      <c r="G502" s="253"/>
      <c r="H502" s="254" t="s">
        <v>1</v>
      </c>
      <c r="I502" s="256"/>
      <c r="J502" s="253"/>
      <c r="K502" s="253"/>
      <c r="L502" s="257"/>
      <c r="M502" s="258"/>
      <c r="N502" s="259"/>
      <c r="O502" s="259"/>
      <c r="P502" s="259"/>
      <c r="Q502" s="259"/>
      <c r="R502" s="259"/>
      <c r="S502" s="259"/>
      <c r="T502" s="26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61" t="s">
        <v>196</v>
      </c>
      <c r="AU502" s="261" t="s">
        <v>90</v>
      </c>
      <c r="AV502" s="13" t="s">
        <v>86</v>
      </c>
      <c r="AW502" s="13" t="s">
        <v>38</v>
      </c>
      <c r="AX502" s="13" t="s">
        <v>82</v>
      </c>
      <c r="AY502" s="261" t="s">
        <v>183</v>
      </c>
    </row>
    <row r="503" s="14" customFormat="1">
      <c r="A503" s="14"/>
      <c r="B503" s="262"/>
      <c r="C503" s="263"/>
      <c r="D503" s="245" t="s">
        <v>196</v>
      </c>
      <c r="E503" s="264" t="s">
        <v>1</v>
      </c>
      <c r="F503" s="265" t="s">
        <v>4776</v>
      </c>
      <c r="G503" s="263"/>
      <c r="H503" s="266">
        <v>11.926</v>
      </c>
      <c r="I503" s="267"/>
      <c r="J503" s="263"/>
      <c r="K503" s="263"/>
      <c r="L503" s="268"/>
      <c r="M503" s="269"/>
      <c r="N503" s="270"/>
      <c r="O503" s="270"/>
      <c r="P503" s="270"/>
      <c r="Q503" s="270"/>
      <c r="R503" s="270"/>
      <c r="S503" s="270"/>
      <c r="T503" s="271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72" t="s">
        <v>196</v>
      </c>
      <c r="AU503" s="272" t="s">
        <v>90</v>
      </c>
      <c r="AV503" s="14" t="s">
        <v>90</v>
      </c>
      <c r="AW503" s="14" t="s">
        <v>38</v>
      </c>
      <c r="AX503" s="14" t="s">
        <v>82</v>
      </c>
      <c r="AY503" s="272" t="s">
        <v>183</v>
      </c>
    </row>
    <row r="504" s="13" customFormat="1">
      <c r="A504" s="13"/>
      <c r="B504" s="252"/>
      <c r="C504" s="253"/>
      <c r="D504" s="245" t="s">
        <v>196</v>
      </c>
      <c r="E504" s="254" t="s">
        <v>1</v>
      </c>
      <c r="F504" s="255" t="s">
        <v>4760</v>
      </c>
      <c r="G504" s="253"/>
      <c r="H504" s="254" t="s">
        <v>1</v>
      </c>
      <c r="I504" s="256"/>
      <c r="J504" s="253"/>
      <c r="K504" s="253"/>
      <c r="L504" s="257"/>
      <c r="M504" s="258"/>
      <c r="N504" s="259"/>
      <c r="O504" s="259"/>
      <c r="P504" s="259"/>
      <c r="Q504" s="259"/>
      <c r="R504" s="259"/>
      <c r="S504" s="259"/>
      <c r="T504" s="26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61" t="s">
        <v>196</v>
      </c>
      <c r="AU504" s="261" t="s">
        <v>90</v>
      </c>
      <c r="AV504" s="13" t="s">
        <v>86</v>
      </c>
      <c r="AW504" s="13" t="s">
        <v>38</v>
      </c>
      <c r="AX504" s="13" t="s">
        <v>82</v>
      </c>
      <c r="AY504" s="261" t="s">
        <v>183</v>
      </c>
    </row>
    <row r="505" s="14" customFormat="1">
      <c r="A505" s="14"/>
      <c r="B505" s="262"/>
      <c r="C505" s="263"/>
      <c r="D505" s="245" t="s">
        <v>196</v>
      </c>
      <c r="E505" s="264" t="s">
        <v>1</v>
      </c>
      <c r="F505" s="265" t="s">
        <v>4777</v>
      </c>
      <c r="G505" s="263"/>
      <c r="H505" s="266">
        <v>19.081</v>
      </c>
      <c r="I505" s="267"/>
      <c r="J505" s="263"/>
      <c r="K505" s="263"/>
      <c r="L505" s="268"/>
      <c r="M505" s="269"/>
      <c r="N505" s="270"/>
      <c r="O505" s="270"/>
      <c r="P505" s="270"/>
      <c r="Q505" s="270"/>
      <c r="R505" s="270"/>
      <c r="S505" s="270"/>
      <c r="T505" s="271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72" t="s">
        <v>196</v>
      </c>
      <c r="AU505" s="272" t="s">
        <v>90</v>
      </c>
      <c r="AV505" s="14" t="s">
        <v>90</v>
      </c>
      <c r="AW505" s="14" t="s">
        <v>38</v>
      </c>
      <c r="AX505" s="14" t="s">
        <v>82</v>
      </c>
      <c r="AY505" s="272" t="s">
        <v>183</v>
      </c>
    </row>
    <row r="506" s="13" customFormat="1">
      <c r="A506" s="13"/>
      <c r="B506" s="252"/>
      <c r="C506" s="253"/>
      <c r="D506" s="245" t="s">
        <v>196</v>
      </c>
      <c r="E506" s="254" t="s">
        <v>1</v>
      </c>
      <c r="F506" s="255" t="s">
        <v>4772</v>
      </c>
      <c r="G506" s="253"/>
      <c r="H506" s="254" t="s">
        <v>1</v>
      </c>
      <c r="I506" s="256"/>
      <c r="J506" s="253"/>
      <c r="K506" s="253"/>
      <c r="L506" s="257"/>
      <c r="M506" s="258"/>
      <c r="N506" s="259"/>
      <c r="O506" s="259"/>
      <c r="P506" s="259"/>
      <c r="Q506" s="259"/>
      <c r="R506" s="259"/>
      <c r="S506" s="259"/>
      <c r="T506" s="26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61" t="s">
        <v>196</v>
      </c>
      <c r="AU506" s="261" t="s">
        <v>90</v>
      </c>
      <c r="AV506" s="13" t="s">
        <v>86</v>
      </c>
      <c r="AW506" s="13" t="s">
        <v>38</v>
      </c>
      <c r="AX506" s="13" t="s">
        <v>82</v>
      </c>
      <c r="AY506" s="261" t="s">
        <v>183</v>
      </c>
    </row>
    <row r="507" s="14" customFormat="1">
      <c r="A507" s="14"/>
      <c r="B507" s="262"/>
      <c r="C507" s="263"/>
      <c r="D507" s="245" t="s">
        <v>196</v>
      </c>
      <c r="E507" s="264" t="s">
        <v>1</v>
      </c>
      <c r="F507" s="265" t="s">
        <v>4778</v>
      </c>
      <c r="G507" s="263"/>
      <c r="H507" s="266">
        <v>150.261</v>
      </c>
      <c r="I507" s="267"/>
      <c r="J507" s="263"/>
      <c r="K507" s="263"/>
      <c r="L507" s="268"/>
      <c r="M507" s="269"/>
      <c r="N507" s="270"/>
      <c r="O507" s="270"/>
      <c r="P507" s="270"/>
      <c r="Q507" s="270"/>
      <c r="R507" s="270"/>
      <c r="S507" s="270"/>
      <c r="T507" s="271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72" t="s">
        <v>196</v>
      </c>
      <c r="AU507" s="272" t="s">
        <v>90</v>
      </c>
      <c r="AV507" s="14" t="s">
        <v>90</v>
      </c>
      <c r="AW507" s="14" t="s">
        <v>38</v>
      </c>
      <c r="AX507" s="14" t="s">
        <v>82</v>
      </c>
      <c r="AY507" s="272" t="s">
        <v>183</v>
      </c>
    </row>
    <row r="508" s="13" customFormat="1">
      <c r="A508" s="13"/>
      <c r="B508" s="252"/>
      <c r="C508" s="253"/>
      <c r="D508" s="245" t="s">
        <v>196</v>
      </c>
      <c r="E508" s="254" t="s">
        <v>1</v>
      </c>
      <c r="F508" s="255" t="s">
        <v>4754</v>
      </c>
      <c r="G508" s="253"/>
      <c r="H508" s="254" t="s">
        <v>1</v>
      </c>
      <c r="I508" s="256"/>
      <c r="J508" s="253"/>
      <c r="K508" s="253"/>
      <c r="L508" s="257"/>
      <c r="M508" s="258"/>
      <c r="N508" s="259"/>
      <c r="O508" s="259"/>
      <c r="P508" s="259"/>
      <c r="Q508" s="259"/>
      <c r="R508" s="259"/>
      <c r="S508" s="259"/>
      <c r="T508" s="26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61" t="s">
        <v>196</v>
      </c>
      <c r="AU508" s="261" t="s">
        <v>90</v>
      </c>
      <c r="AV508" s="13" t="s">
        <v>86</v>
      </c>
      <c r="AW508" s="13" t="s">
        <v>38</v>
      </c>
      <c r="AX508" s="13" t="s">
        <v>82</v>
      </c>
      <c r="AY508" s="261" t="s">
        <v>183</v>
      </c>
    </row>
    <row r="509" s="14" customFormat="1">
      <c r="A509" s="14"/>
      <c r="B509" s="262"/>
      <c r="C509" s="263"/>
      <c r="D509" s="245" t="s">
        <v>196</v>
      </c>
      <c r="E509" s="264" t="s">
        <v>1</v>
      </c>
      <c r="F509" s="265" t="s">
        <v>4779</v>
      </c>
      <c r="G509" s="263"/>
      <c r="H509" s="266">
        <v>26.236000000000001</v>
      </c>
      <c r="I509" s="267"/>
      <c r="J509" s="263"/>
      <c r="K509" s="263"/>
      <c r="L509" s="268"/>
      <c r="M509" s="269"/>
      <c r="N509" s="270"/>
      <c r="O509" s="270"/>
      <c r="P509" s="270"/>
      <c r="Q509" s="270"/>
      <c r="R509" s="270"/>
      <c r="S509" s="270"/>
      <c r="T509" s="271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72" t="s">
        <v>196</v>
      </c>
      <c r="AU509" s="272" t="s">
        <v>90</v>
      </c>
      <c r="AV509" s="14" t="s">
        <v>90</v>
      </c>
      <c r="AW509" s="14" t="s">
        <v>38</v>
      </c>
      <c r="AX509" s="14" t="s">
        <v>82</v>
      </c>
      <c r="AY509" s="272" t="s">
        <v>183</v>
      </c>
    </row>
    <row r="510" s="15" customFormat="1">
      <c r="A510" s="15"/>
      <c r="B510" s="284"/>
      <c r="C510" s="285"/>
      <c r="D510" s="245" t="s">
        <v>196</v>
      </c>
      <c r="E510" s="286" t="s">
        <v>1</v>
      </c>
      <c r="F510" s="287" t="s">
        <v>238</v>
      </c>
      <c r="G510" s="285"/>
      <c r="H510" s="288">
        <v>207.50399999999999</v>
      </c>
      <c r="I510" s="289"/>
      <c r="J510" s="285"/>
      <c r="K510" s="285"/>
      <c r="L510" s="290"/>
      <c r="M510" s="291"/>
      <c r="N510" s="292"/>
      <c r="O510" s="292"/>
      <c r="P510" s="292"/>
      <c r="Q510" s="292"/>
      <c r="R510" s="292"/>
      <c r="S510" s="292"/>
      <c r="T510" s="293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94" t="s">
        <v>196</v>
      </c>
      <c r="AU510" s="294" t="s">
        <v>90</v>
      </c>
      <c r="AV510" s="15" t="s">
        <v>101</v>
      </c>
      <c r="AW510" s="15" t="s">
        <v>38</v>
      </c>
      <c r="AX510" s="15" t="s">
        <v>86</v>
      </c>
      <c r="AY510" s="294" t="s">
        <v>183</v>
      </c>
    </row>
    <row r="511" s="2" customFormat="1" ht="16.5" customHeight="1">
      <c r="A511" s="41"/>
      <c r="B511" s="42"/>
      <c r="C511" s="232" t="s">
        <v>684</v>
      </c>
      <c r="D511" s="232" t="s">
        <v>186</v>
      </c>
      <c r="E511" s="233" t="s">
        <v>4780</v>
      </c>
      <c r="F511" s="234" t="s">
        <v>4781</v>
      </c>
      <c r="G511" s="235" t="s">
        <v>189</v>
      </c>
      <c r="H511" s="236">
        <v>1037</v>
      </c>
      <c r="I511" s="237"/>
      <c r="J511" s="238">
        <f>ROUND(I511*H511,2)</f>
        <v>0</v>
      </c>
      <c r="K511" s="234" t="s">
        <v>190</v>
      </c>
      <c r="L511" s="47"/>
      <c r="M511" s="239" t="s">
        <v>1</v>
      </c>
      <c r="N511" s="240" t="s">
        <v>47</v>
      </c>
      <c r="O511" s="94"/>
      <c r="P511" s="241">
        <f>O511*H511</f>
        <v>0</v>
      </c>
      <c r="Q511" s="241">
        <v>0</v>
      </c>
      <c r="R511" s="241">
        <f>Q511*H511</f>
        <v>0</v>
      </c>
      <c r="S511" s="241">
        <v>0.01</v>
      </c>
      <c r="T511" s="242">
        <f>S511*H511</f>
        <v>10.370000000000001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43" t="s">
        <v>101</v>
      </c>
      <c r="AT511" s="243" t="s">
        <v>186</v>
      </c>
      <c r="AU511" s="243" t="s">
        <v>90</v>
      </c>
      <c r="AY511" s="19" t="s">
        <v>183</v>
      </c>
      <c r="BE511" s="244">
        <f>IF(N511="základní",J511,0)</f>
        <v>0</v>
      </c>
      <c r="BF511" s="244">
        <f>IF(N511="snížená",J511,0)</f>
        <v>0</v>
      </c>
      <c r="BG511" s="244">
        <f>IF(N511="zákl. přenesená",J511,0)</f>
        <v>0</v>
      </c>
      <c r="BH511" s="244">
        <f>IF(N511="sníž. přenesená",J511,0)</f>
        <v>0</v>
      </c>
      <c r="BI511" s="244">
        <f>IF(N511="nulová",J511,0)</f>
        <v>0</v>
      </c>
      <c r="BJ511" s="19" t="s">
        <v>86</v>
      </c>
      <c r="BK511" s="244">
        <f>ROUND(I511*H511,2)</f>
        <v>0</v>
      </c>
      <c r="BL511" s="19" t="s">
        <v>101</v>
      </c>
      <c r="BM511" s="243" t="s">
        <v>4782</v>
      </c>
    </row>
    <row r="512" s="2" customFormat="1">
      <c r="A512" s="41"/>
      <c r="B512" s="42"/>
      <c r="C512" s="43"/>
      <c r="D512" s="245" t="s">
        <v>192</v>
      </c>
      <c r="E512" s="43"/>
      <c r="F512" s="246" t="s">
        <v>4783</v>
      </c>
      <c r="G512" s="43"/>
      <c r="H512" s="43"/>
      <c r="I512" s="247"/>
      <c r="J512" s="43"/>
      <c r="K512" s="43"/>
      <c r="L512" s="47"/>
      <c r="M512" s="248"/>
      <c r="N512" s="249"/>
      <c r="O512" s="94"/>
      <c r="P512" s="94"/>
      <c r="Q512" s="94"/>
      <c r="R512" s="94"/>
      <c r="S512" s="94"/>
      <c r="T512" s="95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19" t="s">
        <v>192</v>
      </c>
      <c r="AU512" s="19" t="s">
        <v>90</v>
      </c>
    </row>
    <row r="513" s="2" customFormat="1">
      <c r="A513" s="41"/>
      <c r="B513" s="42"/>
      <c r="C513" s="43"/>
      <c r="D513" s="250" t="s">
        <v>194</v>
      </c>
      <c r="E513" s="43"/>
      <c r="F513" s="251" t="s">
        <v>4784</v>
      </c>
      <c r="G513" s="43"/>
      <c r="H513" s="43"/>
      <c r="I513" s="247"/>
      <c r="J513" s="43"/>
      <c r="K513" s="43"/>
      <c r="L513" s="47"/>
      <c r="M513" s="248"/>
      <c r="N513" s="249"/>
      <c r="O513" s="94"/>
      <c r="P513" s="94"/>
      <c r="Q513" s="94"/>
      <c r="R513" s="94"/>
      <c r="S513" s="94"/>
      <c r="T513" s="95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19" t="s">
        <v>194</v>
      </c>
      <c r="AU513" s="19" t="s">
        <v>90</v>
      </c>
    </row>
    <row r="514" s="14" customFormat="1">
      <c r="A514" s="14"/>
      <c r="B514" s="262"/>
      <c r="C514" s="263"/>
      <c r="D514" s="245" t="s">
        <v>196</v>
      </c>
      <c r="E514" s="264" t="s">
        <v>1</v>
      </c>
      <c r="F514" s="265" t="s">
        <v>4785</v>
      </c>
      <c r="G514" s="263"/>
      <c r="H514" s="266">
        <v>1037</v>
      </c>
      <c r="I514" s="267"/>
      <c r="J514" s="263"/>
      <c r="K514" s="263"/>
      <c r="L514" s="268"/>
      <c r="M514" s="269"/>
      <c r="N514" s="270"/>
      <c r="O514" s="270"/>
      <c r="P514" s="270"/>
      <c r="Q514" s="270"/>
      <c r="R514" s="270"/>
      <c r="S514" s="270"/>
      <c r="T514" s="271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72" t="s">
        <v>196</v>
      </c>
      <c r="AU514" s="272" t="s">
        <v>90</v>
      </c>
      <c r="AV514" s="14" t="s">
        <v>90</v>
      </c>
      <c r="AW514" s="14" t="s">
        <v>38</v>
      </c>
      <c r="AX514" s="14" t="s">
        <v>86</v>
      </c>
      <c r="AY514" s="272" t="s">
        <v>183</v>
      </c>
    </row>
    <row r="515" s="2" customFormat="1" ht="24.15" customHeight="1">
      <c r="A515" s="41"/>
      <c r="B515" s="42"/>
      <c r="C515" s="232" t="s">
        <v>690</v>
      </c>
      <c r="D515" s="232" t="s">
        <v>186</v>
      </c>
      <c r="E515" s="233" t="s">
        <v>4786</v>
      </c>
      <c r="F515" s="234" t="s">
        <v>4787</v>
      </c>
      <c r="G515" s="235" t="s">
        <v>189</v>
      </c>
      <c r="H515" s="236">
        <v>1037</v>
      </c>
      <c r="I515" s="237"/>
      <c r="J515" s="238">
        <f>ROUND(I515*H515,2)</f>
        <v>0</v>
      </c>
      <c r="K515" s="234" t="s">
        <v>190</v>
      </c>
      <c r="L515" s="47"/>
      <c r="M515" s="239" t="s">
        <v>1</v>
      </c>
      <c r="N515" s="240" t="s">
        <v>47</v>
      </c>
      <c r="O515" s="94"/>
      <c r="P515" s="241">
        <f>O515*H515</f>
        <v>0</v>
      </c>
      <c r="Q515" s="241">
        <v>0</v>
      </c>
      <c r="R515" s="241">
        <f>Q515*H515</f>
        <v>0</v>
      </c>
      <c r="S515" s="241">
        <v>0.02</v>
      </c>
      <c r="T515" s="242">
        <f>S515*H515</f>
        <v>20.740000000000002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43" t="s">
        <v>101</v>
      </c>
      <c r="AT515" s="243" t="s">
        <v>186</v>
      </c>
      <c r="AU515" s="243" t="s">
        <v>90</v>
      </c>
      <c r="AY515" s="19" t="s">
        <v>183</v>
      </c>
      <c r="BE515" s="244">
        <f>IF(N515="základní",J515,0)</f>
        <v>0</v>
      </c>
      <c r="BF515" s="244">
        <f>IF(N515="snížená",J515,0)</f>
        <v>0</v>
      </c>
      <c r="BG515" s="244">
        <f>IF(N515="zákl. přenesená",J515,0)</f>
        <v>0</v>
      </c>
      <c r="BH515" s="244">
        <f>IF(N515="sníž. přenesená",J515,0)</f>
        <v>0</v>
      </c>
      <c r="BI515" s="244">
        <f>IF(N515="nulová",J515,0)</f>
        <v>0</v>
      </c>
      <c r="BJ515" s="19" t="s">
        <v>86</v>
      </c>
      <c r="BK515" s="244">
        <f>ROUND(I515*H515,2)</f>
        <v>0</v>
      </c>
      <c r="BL515" s="19" t="s">
        <v>101</v>
      </c>
      <c r="BM515" s="243" t="s">
        <v>4788</v>
      </c>
    </row>
    <row r="516" s="2" customFormat="1">
      <c r="A516" s="41"/>
      <c r="B516" s="42"/>
      <c r="C516" s="43"/>
      <c r="D516" s="245" t="s">
        <v>192</v>
      </c>
      <c r="E516" s="43"/>
      <c r="F516" s="246" t="s">
        <v>4789</v>
      </c>
      <c r="G516" s="43"/>
      <c r="H516" s="43"/>
      <c r="I516" s="247"/>
      <c r="J516" s="43"/>
      <c r="K516" s="43"/>
      <c r="L516" s="47"/>
      <c r="M516" s="248"/>
      <c r="N516" s="249"/>
      <c r="O516" s="94"/>
      <c r="P516" s="94"/>
      <c r="Q516" s="94"/>
      <c r="R516" s="94"/>
      <c r="S516" s="94"/>
      <c r="T516" s="95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19" t="s">
        <v>192</v>
      </c>
      <c r="AU516" s="19" t="s">
        <v>90</v>
      </c>
    </row>
    <row r="517" s="2" customFormat="1">
      <c r="A517" s="41"/>
      <c r="B517" s="42"/>
      <c r="C517" s="43"/>
      <c r="D517" s="250" t="s">
        <v>194</v>
      </c>
      <c r="E517" s="43"/>
      <c r="F517" s="251" t="s">
        <v>4790</v>
      </c>
      <c r="G517" s="43"/>
      <c r="H517" s="43"/>
      <c r="I517" s="247"/>
      <c r="J517" s="43"/>
      <c r="K517" s="43"/>
      <c r="L517" s="47"/>
      <c r="M517" s="248"/>
      <c r="N517" s="249"/>
      <c r="O517" s="94"/>
      <c r="P517" s="94"/>
      <c r="Q517" s="94"/>
      <c r="R517" s="94"/>
      <c r="S517" s="94"/>
      <c r="T517" s="95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19" t="s">
        <v>194</v>
      </c>
      <c r="AU517" s="19" t="s">
        <v>90</v>
      </c>
    </row>
    <row r="518" s="14" customFormat="1">
      <c r="A518" s="14"/>
      <c r="B518" s="262"/>
      <c r="C518" s="263"/>
      <c r="D518" s="245" t="s">
        <v>196</v>
      </c>
      <c r="E518" s="264" t="s">
        <v>1</v>
      </c>
      <c r="F518" s="265" t="s">
        <v>4785</v>
      </c>
      <c r="G518" s="263"/>
      <c r="H518" s="266">
        <v>1037</v>
      </c>
      <c r="I518" s="267"/>
      <c r="J518" s="263"/>
      <c r="K518" s="263"/>
      <c r="L518" s="268"/>
      <c r="M518" s="269"/>
      <c r="N518" s="270"/>
      <c r="O518" s="270"/>
      <c r="P518" s="270"/>
      <c r="Q518" s="270"/>
      <c r="R518" s="270"/>
      <c r="S518" s="270"/>
      <c r="T518" s="271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72" t="s">
        <v>196</v>
      </c>
      <c r="AU518" s="272" t="s">
        <v>90</v>
      </c>
      <c r="AV518" s="14" t="s">
        <v>90</v>
      </c>
      <c r="AW518" s="14" t="s">
        <v>38</v>
      </c>
      <c r="AX518" s="14" t="s">
        <v>86</v>
      </c>
      <c r="AY518" s="272" t="s">
        <v>183</v>
      </c>
    </row>
    <row r="519" s="2" customFormat="1" ht="24.15" customHeight="1">
      <c r="A519" s="41"/>
      <c r="B519" s="42"/>
      <c r="C519" s="232" t="s">
        <v>696</v>
      </c>
      <c r="D519" s="232" t="s">
        <v>186</v>
      </c>
      <c r="E519" s="233" t="s">
        <v>4791</v>
      </c>
      <c r="F519" s="234" t="s">
        <v>4792</v>
      </c>
      <c r="G519" s="235" t="s">
        <v>284</v>
      </c>
      <c r="H519" s="236">
        <v>1.786</v>
      </c>
      <c r="I519" s="237"/>
      <c r="J519" s="238">
        <f>ROUND(I519*H519,2)</f>
        <v>0</v>
      </c>
      <c r="K519" s="234" t="s">
        <v>190</v>
      </c>
      <c r="L519" s="47"/>
      <c r="M519" s="239" t="s">
        <v>1</v>
      </c>
      <c r="N519" s="240" t="s">
        <v>47</v>
      </c>
      <c r="O519" s="94"/>
      <c r="P519" s="241">
        <f>O519*H519</f>
        <v>0</v>
      </c>
      <c r="Q519" s="241">
        <v>0</v>
      </c>
      <c r="R519" s="241">
        <f>Q519*H519</f>
        <v>0</v>
      </c>
      <c r="S519" s="241">
        <v>1.9199999999999999</v>
      </c>
      <c r="T519" s="242">
        <f>S519*H519</f>
        <v>3.4291199999999997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43" t="s">
        <v>101</v>
      </c>
      <c r="AT519" s="243" t="s">
        <v>186</v>
      </c>
      <c r="AU519" s="243" t="s">
        <v>90</v>
      </c>
      <c r="AY519" s="19" t="s">
        <v>183</v>
      </c>
      <c r="BE519" s="244">
        <f>IF(N519="základní",J519,0)</f>
        <v>0</v>
      </c>
      <c r="BF519" s="244">
        <f>IF(N519="snížená",J519,0)</f>
        <v>0</v>
      </c>
      <c r="BG519" s="244">
        <f>IF(N519="zákl. přenesená",J519,0)</f>
        <v>0</v>
      </c>
      <c r="BH519" s="244">
        <f>IF(N519="sníž. přenesená",J519,0)</f>
        <v>0</v>
      </c>
      <c r="BI519" s="244">
        <f>IF(N519="nulová",J519,0)</f>
        <v>0</v>
      </c>
      <c r="BJ519" s="19" t="s">
        <v>86</v>
      </c>
      <c r="BK519" s="244">
        <f>ROUND(I519*H519,2)</f>
        <v>0</v>
      </c>
      <c r="BL519" s="19" t="s">
        <v>101</v>
      </c>
      <c r="BM519" s="243" t="s">
        <v>4793</v>
      </c>
    </row>
    <row r="520" s="2" customFormat="1">
      <c r="A520" s="41"/>
      <c r="B520" s="42"/>
      <c r="C520" s="43"/>
      <c r="D520" s="245" t="s">
        <v>192</v>
      </c>
      <c r="E520" s="43"/>
      <c r="F520" s="246" t="s">
        <v>4794</v>
      </c>
      <c r="G520" s="43"/>
      <c r="H520" s="43"/>
      <c r="I520" s="247"/>
      <c r="J520" s="43"/>
      <c r="K520" s="43"/>
      <c r="L520" s="47"/>
      <c r="M520" s="248"/>
      <c r="N520" s="249"/>
      <c r="O520" s="94"/>
      <c r="P520" s="94"/>
      <c r="Q520" s="94"/>
      <c r="R520" s="94"/>
      <c r="S520" s="94"/>
      <c r="T520" s="95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19" t="s">
        <v>192</v>
      </c>
      <c r="AU520" s="19" t="s">
        <v>90</v>
      </c>
    </row>
    <row r="521" s="2" customFormat="1">
      <c r="A521" s="41"/>
      <c r="B521" s="42"/>
      <c r="C521" s="43"/>
      <c r="D521" s="250" t="s">
        <v>194</v>
      </c>
      <c r="E521" s="43"/>
      <c r="F521" s="251" t="s">
        <v>4795</v>
      </c>
      <c r="G521" s="43"/>
      <c r="H521" s="43"/>
      <c r="I521" s="247"/>
      <c r="J521" s="43"/>
      <c r="K521" s="43"/>
      <c r="L521" s="47"/>
      <c r="M521" s="248"/>
      <c r="N521" s="249"/>
      <c r="O521" s="94"/>
      <c r="P521" s="94"/>
      <c r="Q521" s="94"/>
      <c r="R521" s="94"/>
      <c r="S521" s="94"/>
      <c r="T521" s="95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19" t="s">
        <v>194</v>
      </c>
      <c r="AU521" s="19" t="s">
        <v>90</v>
      </c>
    </row>
    <row r="522" s="13" customFormat="1">
      <c r="A522" s="13"/>
      <c r="B522" s="252"/>
      <c r="C522" s="253"/>
      <c r="D522" s="245" t="s">
        <v>196</v>
      </c>
      <c r="E522" s="254" t="s">
        <v>1</v>
      </c>
      <c r="F522" s="255" t="s">
        <v>4552</v>
      </c>
      <c r="G522" s="253"/>
      <c r="H522" s="254" t="s">
        <v>1</v>
      </c>
      <c r="I522" s="256"/>
      <c r="J522" s="253"/>
      <c r="K522" s="253"/>
      <c r="L522" s="257"/>
      <c r="M522" s="258"/>
      <c r="N522" s="259"/>
      <c r="O522" s="259"/>
      <c r="P522" s="259"/>
      <c r="Q522" s="259"/>
      <c r="R522" s="259"/>
      <c r="S522" s="259"/>
      <c r="T522" s="26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61" t="s">
        <v>196</v>
      </c>
      <c r="AU522" s="261" t="s">
        <v>90</v>
      </c>
      <c r="AV522" s="13" t="s">
        <v>86</v>
      </c>
      <c r="AW522" s="13" t="s">
        <v>38</v>
      </c>
      <c r="AX522" s="13" t="s">
        <v>82</v>
      </c>
      <c r="AY522" s="261" t="s">
        <v>183</v>
      </c>
    </row>
    <row r="523" s="14" customFormat="1">
      <c r="A523" s="14"/>
      <c r="B523" s="262"/>
      <c r="C523" s="263"/>
      <c r="D523" s="245" t="s">
        <v>196</v>
      </c>
      <c r="E523" s="264" t="s">
        <v>1</v>
      </c>
      <c r="F523" s="265" t="s">
        <v>4553</v>
      </c>
      <c r="G523" s="263"/>
      <c r="H523" s="266">
        <v>1.786</v>
      </c>
      <c r="I523" s="267"/>
      <c r="J523" s="263"/>
      <c r="K523" s="263"/>
      <c r="L523" s="268"/>
      <c r="M523" s="269"/>
      <c r="N523" s="270"/>
      <c r="O523" s="270"/>
      <c r="P523" s="270"/>
      <c r="Q523" s="270"/>
      <c r="R523" s="270"/>
      <c r="S523" s="270"/>
      <c r="T523" s="271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72" t="s">
        <v>196</v>
      </c>
      <c r="AU523" s="272" t="s">
        <v>90</v>
      </c>
      <c r="AV523" s="14" t="s">
        <v>90</v>
      </c>
      <c r="AW523" s="14" t="s">
        <v>38</v>
      </c>
      <c r="AX523" s="14" t="s">
        <v>82</v>
      </c>
      <c r="AY523" s="272" t="s">
        <v>183</v>
      </c>
    </row>
    <row r="524" s="15" customFormat="1">
      <c r="A524" s="15"/>
      <c r="B524" s="284"/>
      <c r="C524" s="285"/>
      <c r="D524" s="245" t="s">
        <v>196</v>
      </c>
      <c r="E524" s="286" t="s">
        <v>1</v>
      </c>
      <c r="F524" s="287" t="s">
        <v>238</v>
      </c>
      <c r="G524" s="285"/>
      <c r="H524" s="288">
        <v>1.786</v>
      </c>
      <c r="I524" s="289"/>
      <c r="J524" s="285"/>
      <c r="K524" s="285"/>
      <c r="L524" s="290"/>
      <c r="M524" s="291"/>
      <c r="N524" s="292"/>
      <c r="O524" s="292"/>
      <c r="P524" s="292"/>
      <c r="Q524" s="292"/>
      <c r="R524" s="292"/>
      <c r="S524" s="292"/>
      <c r="T524" s="293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94" t="s">
        <v>196</v>
      </c>
      <c r="AU524" s="294" t="s">
        <v>90</v>
      </c>
      <c r="AV524" s="15" t="s">
        <v>101</v>
      </c>
      <c r="AW524" s="15" t="s">
        <v>38</v>
      </c>
      <c r="AX524" s="15" t="s">
        <v>86</v>
      </c>
      <c r="AY524" s="294" t="s">
        <v>183</v>
      </c>
    </row>
    <row r="525" s="2" customFormat="1" ht="24.15" customHeight="1">
      <c r="A525" s="41"/>
      <c r="B525" s="42"/>
      <c r="C525" s="232" t="s">
        <v>702</v>
      </c>
      <c r="D525" s="232" t="s">
        <v>186</v>
      </c>
      <c r="E525" s="233" t="s">
        <v>315</v>
      </c>
      <c r="F525" s="234" t="s">
        <v>316</v>
      </c>
      <c r="G525" s="235" t="s">
        <v>209</v>
      </c>
      <c r="H525" s="236">
        <v>5.6589999999999998</v>
      </c>
      <c r="I525" s="237"/>
      <c r="J525" s="238">
        <f>ROUND(I525*H525,2)</f>
        <v>0</v>
      </c>
      <c r="K525" s="234" t="s">
        <v>190</v>
      </c>
      <c r="L525" s="47"/>
      <c r="M525" s="239" t="s">
        <v>1</v>
      </c>
      <c r="N525" s="240" t="s">
        <v>47</v>
      </c>
      <c r="O525" s="94"/>
      <c r="P525" s="241">
        <f>O525*H525</f>
        <v>0</v>
      </c>
      <c r="Q525" s="241">
        <v>0</v>
      </c>
      <c r="R525" s="241">
        <f>Q525*H525</f>
        <v>0</v>
      </c>
      <c r="S525" s="241">
        <v>0</v>
      </c>
      <c r="T525" s="242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43" t="s">
        <v>101</v>
      </c>
      <c r="AT525" s="243" t="s">
        <v>186</v>
      </c>
      <c r="AU525" s="243" t="s">
        <v>90</v>
      </c>
      <c r="AY525" s="19" t="s">
        <v>183</v>
      </c>
      <c r="BE525" s="244">
        <f>IF(N525="základní",J525,0)</f>
        <v>0</v>
      </c>
      <c r="BF525" s="244">
        <f>IF(N525="snížená",J525,0)</f>
        <v>0</v>
      </c>
      <c r="BG525" s="244">
        <f>IF(N525="zákl. přenesená",J525,0)</f>
        <v>0</v>
      </c>
      <c r="BH525" s="244">
        <f>IF(N525="sníž. přenesená",J525,0)</f>
        <v>0</v>
      </c>
      <c r="BI525" s="244">
        <f>IF(N525="nulová",J525,0)</f>
        <v>0</v>
      </c>
      <c r="BJ525" s="19" t="s">
        <v>86</v>
      </c>
      <c r="BK525" s="244">
        <f>ROUND(I525*H525,2)</f>
        <v>0</v>
      </c>
      <c r="BL525" s="19" t="s">
        <v>101</v>
      </c>
      <c r="BM525" s="243" t="s">
        <v>317</v>
      </c>
    </row>
    <row r="526" s="2" customFormat="1">
      <c r="A526" s="41"/>
      <c r="B526" s="42"/>
      <c r="C526" s="43"/>
      <c r="D526" s="245" t="s">
        <v>192</v>
      </c>
      <c r="E526" s="43"/>
      <c r="F526" s="246" t="s">
        <v>318</v>
      </c>
      <c r="G526" s="43"/>
      <c r="H526" s="43"/>
      <c r="I526" s="247"/>
      <c r="J526" s="43"/>
      <c r="K526" s="43"/>
      <c r="L526" s="47"/>
      <c r="M526" s="248"/>
      <c r="N526" s="249"/>
      <c r="O526" s="94"/>
      <c r="P526" s="94"/>
      <c r="Q526" s="94"/>
      <c r="R526" s="94"/>
      <c r="S526" s="94"/>
      <c r="T526" s="95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19" t="s">
        <v>192</v>
      </c>
      <c r="AU526" s="19" t="s">
        <v>90</v>
      </c>
    </row>
    <row r="527" s="2" customFormat="1">
      <c r="A527" s="41"/>
      <c r="B527" s="42"/>
      <c r="C527" s="43"/>
      <c r="D527" s="250" t="s">
        <v>194</v>
      </c>
      <c r="E527" s="43"/>
      <c r="F527" s="251" t="s">
        <v>319</v>
      </c>
      <c r="G527" s="43"/>
      <c r="H527" s="43"/>
      <c r="I527" s="247"/>
      <c r="J527" s="43"/>
      <c r="K527" s="43"/>
      <c r="L527" s="47"/>
      <c r="M527" s="248"/>
      <c r="N527" s="249"/>
      <c r="O527" s="94"/>
      <c r="P527" s="94"/>
      <c r="Q527" s="94"/>
      <c r="R527" s="94"/>
      <c r="S527" s="94"/>
      <c r="T527" s="95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19" t="s">
        <v>194</v>
      </c>
      <c r="AU527" s="19" t="s">
        <v>90</v>
      </c>
    </row>
    <row r="528" s="2" customFormat="1">
      <c r="A528" s="41"/>
      <c r="B528" s="42"/>
      <c r="C528" s="43"/>
      <c r="D528" s="245" t="s">
        <v>213</v>
      </c>
      <c r="E528" s="43"/>
      <c r="F528" s="273" t="s">
        <v>320</v>
      </c>
      <c r="G528" s="43"/>
      <c r="H528" s="43"/>
      <c r="I528" s="247"/>
      <c r="J528" s="43"/>
      <c r="K528" s="43"/>
      <c r="L528" s="47"/>
      <c r="M528" s="248"/>
      <c r="N528" s="249"/>
      <c r="O528" s="94"/>
      <c r="P528" s="94"/>
      <c r="Q528" s="94"/>
      <c r="R528" s="94"/>
      <c r="S528" s="94"/>
      <c r="T528" s="95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19" t="s">
        <v>213</v>
      </c>
      <c r="AU528" s="19" t="s">
        <v>90</v>
      </c>
    </row>
    <row r="529" s="13" customFormat="1">
      <c r="A529" s="13"/>
      <c r="B529" s="252"/>
      <c r="C529" s="253"/>
      <c r="D529" s="245" t="s">
        <v>196</v>
      </c>
      <c r="E529" s="254" t="s">
        <v>1</v>
      </c>
      <c r="F529" s="255" t="s">
        <v>4552</v>
      </c>
      <c r="G529" s="253"/>
      <c r="H529" s="254" t="s">
        <v>1</v>
      </c>
      <c r="I529" s="256"/>
      <c r="J529" s="253"/>
      <c r="K529" s="253"/>
      <c r="L529" s="257"/>
      <c r="M529" s="258"/>
      <c r="N529" s="259"/>
      <c r="O529" s="259"/>
      <c r="P529" s="259"/>
      <c r="Q529" s="259"/>
      <c r="R529" s="259"/>
      <c r="S529" s="259"/>
      <c r="T529" s="26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61" t="s">
        <v>196</v>
      </c>
      <c r="AU529" s="261" t="s">
        <v>90</v>
      </c>
      <c r="AV529" s="13" t="s">
        <v>86</v>
      </c>
      <c r="AW529" s="13" t="s">
        <v>38</v>
      </c>
      <c r="AX529" s="13" t="s">
        <v>82</v>
      </c>
      <c r="AY529" s="261" t="s">
        <v>183</v>
      </c>
    </row>
    <row r="530" s="14" customFormat="1">
      <c r="A530" s="14"/>
      <c r="B530" s="262"/>
      <c r="C530" s="263"/>
      <c r="D530" s="245" t="s">
        <v>196</v>
      </c>
      <c r="E530" s="264" t="s">
        <v>1</v>
      </c>
      <c r="F530" s="265" t="s">
        <v>4796</v>
      </c>
      <c r="G530" s="263"/>
      <c r="H530" s="266">
        <v>3.4289999999999998</v>
      </c>
      <c r="I530" s="267"/>
      <c r="J530" s="263"/>
      <c r="K530" s="263"/>
      <c r="L530" s="268"/>
      <c r="M530" s="269"/>
      <c r="N530" s="270"/>
      <c r="O530" s="270"/>
      <c r="P530" s="270"/>
      <c r="Q530" s="270"/>
      <c r="R530" s="270"/>
      <c r="S530" s="270"/>
      <c r="T530" s="27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72" t="s">
        <v>196</v>
      </c>
      <c r="AU530" s="272" t="s">
        <v>90</v>
      </c>
      <c r="AV530" s="14" t="s">
        <v>90</v>
      </c>
      <c r="AW530" s="14" t="s">
        <v>38</v>
      </c>
      <c r="AX530" s="14" t="s">
        <v>82</v>
      </c>
      <c r="AY530" s="272" t="s">
        <v>183</v>
      </c>
    </row>
    <row r="531" s="13" customFormat="1">
      <c r="A531" s="13"/>
      <c r="B531" s="252"/>
      <c r="C531" s="253"/>
      <c r="D531" s="245" t="s">
        <v>196</v>
      </c>
      <c r="E531" s="254" t="s">
        <v>1</v>
      </c>
      <c r="F531" s="255" t="s">
        <v>4797</v>
      </c>
      <c r="G531" s="253"/>
      <c r="H531" s="254" t="s">
        <v>1</v>
      </c>
      <c r="I531" s="256"/>
      <c r="J531" s="253"/>
      <c r="K531" s="253"/>
      <c r="L531" s="257"/>
      <c r="M531" s="258"/>
      <c r="N531" s="259"/>
      <c r="O531" s="259"/>
      <c r="P531" s="259"/>
      <c r="Q531" s="259"/>
      <c r="R531" s="259"/>
      <c r="S531" s="259"/>
      <c r="T531" s="26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61" t="s">
        <v>196</v>
      </c>
      <c r="AU531" s="261" t="s">
        <v>90</v>
      </c>
      <c r="AV531" s="13" t="s">
        <v>86</v>
      </c>
      <c r="AW531" s="13" t="s">
        <v>38</v>
      </c>
      <c r="AX531" s="13" t="s">
        <v>82</v>
      </c>
      <c r="AY531" s="261" t="s">
        <v>183</v>
      </c>
    </row>
    <row r="532" s="14" customFormat="1">
      <c r="A532" s="14"/>
      <c r="B532" s="262"/>
      <c r="C532" s="263"/>
      <c r="D532" s="245" t="s">
        <v>196</v>
      </c>
      <c r="E532" s="264" t="s">
        <v>1</v>
      </c>
      <c r="F532" s="265" t="s">
        <v>4798</v>
      </c>
      <c r="G532" s="263"/>
      <c r="H532" s="266">
        <v>2.23</v>
      </c>
      <c r="I532" s="267"/>
      <c r="J532" s="263"/>
      <c r="K532" s="263"/>
      <c r="L532" s="268"/>
      <c r="M532" s="269"/>
      <c r="N532" s="270"/>
      <c r="O532" s="270"/>
      <c r="P532" s="270"/>
      <c r="Q532" s="270"/>
      <c r="R532" s="270"/>
      <c r="S532" s="270"/>
      <c r="T532" s="271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72" t="s">
        <v>196</v>
      </c>
      <c r="AU532" s="272" t="s">
        <v>90</v>
      </c>
      <c r="AV532" s="14" t="s">
        <v>90</v>
      </c>
      <c r="AW532" s="14" t="s">
        <v>38</v>
      </c>
      <c r="AX532" s="14" t="s">
        <v>82</v>
      </c>
      <c r="AY532" s="272" t="s">
        <v>183</v>
      </c>
    </row>
    <row r="533" s="15" customFormat="1">
      <c r="A533" s="15"/>
      <c r="B533" s="284"/>
      <c r="C533" s="285"/>
      <c r="D533" s="245" t="s">
        <v>196</v>
      </c>
      <c r="E533" s="286" t="s">
        <v>1</v>
      </c>
      <c r="F533" s="287" t="s">
        <v>238</v>
      </c>
      <c r="G533" s="285"/>
      <c r="H533" s="288">
        <v>5.6589999999999998</v>
      </c>
      <c r="I533" s="289"/>
      <c r="J533" s="285"/>
      <c r="K533" s="285"/>
      <c r="L533" s="290"/>
      <c r="M533" s="291"/>
      <c r="N533" s="292"/>
      <c r="O533" s="292"/>
      <c r="P533" s="292"/>
      <c r="Q533" s="292"/>
      <c r="R533" s="292"/>
      <c r="S533" s="292"/>
      <c r="T533" s="293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94" t="s">
        <v>196</v>
      </c>
      <c r="AU533" s="294" t="s">
        <v>90</v>
      </c>
      <c r="AV533" s="15" t="s">
        <v>101</v>
      </c>
      <c r="AW533" s="15" t="s">
        <v>38</v>
      </c>
      <c r="AX533" s="15" t="s">
        <v>86</v>
      </c>
      <c r="AY533" s="294" t="s">
        <v>183</v>
      </c>
    </row>
    <row r="534" s="2" customFormat="1" ht="24.15" customHeight="1">
      <c r="A534" s="41"/>
      <c r="B534" s="42"/>
      <c r="C534" s="232" t="s">
        <v>707</v>
      </c>
      <c r="D534" s="232" t="s">
        <v>186</v>
      </c>
      <c r="E534" s="233" t="s">
        <v>2533</v>
      </c>
      <c r="F534" s="234" t="s">
        <v>2534</v>
      </c>
      <c r="G534" s="235" t="s">
        <v>209</v>
      </c>
      <c r="H534" s="236">
        <v>2.23</v>
      </c>
      <c r="I534" s="237"/>
      <c r="J534" s="238">
        <f>ROUND(I534*H534,2)</f>
        <v>0</v>
      </c>
      <c r="K534" s="234" t="s">
        <v>190</v>
      </c>
      <c r="L534" s="47"/>
      <c r="M534" s="239" t="s">
        <v>1</v>
      </c>
      <c r="N534" s="240" t="s">
        <v>47</v>
      </c>
      <c r="O534" s="94"/>
      <c r="P534" s="241">
        <f>O534*H534</f>
        <v>0</v>
      </c>
      <c r="Q534" s="241">
        <v>0</v>
      </c>
      <c r="R534" s="241">
        <f>Q534*H534</f>
        <v>0</v>
      </c>
      <c r="S534" s="241">
        <v>0</v>
      </c>
      <c r="T534" s="242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43" t="s">
        <v>101</v>
      </c>
      <c r="AT534" s="243" t="s">
        <v>186</v>
      </c>
      <c r="AU534" s="243" t="s">
        <v>90</v>
      </c>
      <c r="AY534" s="19" t="s">
        <v>183</v>
      </c>
      <c r="BE534" s="244">
        <f>IF(N534="základní",J534,0)</f>
        <v>0</v>
      </c>
      <c r="BF534" s="244">
        <f>IF(N534="snížená",J534,0)</f>
        <v>0</v>
      </c>
      <c r="BG534" s="244">
        <f>IF(N534="zákl. přenesená",J534,0)</f>
        <v>0</v>
      </c>
      <c r="BH534" s="244">
        <f>IF(N534="sníž. přenesená",J534,0)</f>
        <v>0</v>
      </c>
      <c r="BI534" s="244">
        <f>IF(N534="nulová",J534,0)</f>
        <v>0</v>
      </c>
      <c r="BJ534" s="19" t="s">
        <v>86</v>
      </c>
      <c r="BK534" s="244">
        <f>ROUND(I534*H534,2)</f>
        <v>0</v>
      </c>
      <c r="BL534" s="19" t="s">
        <v>101</v>
      </c>
      <c r="BM534" s="243" t="s">
        <v>3131</v>
      </c>
    </row>
    <row r="535" s="2" customFormat="1">
      <c r="A535" s="41"/>
      <c r="B535" s="42"/>
      <c r="C535" s="43"/>
      <c r="D535" s="245" t="s">
        <v>192</v>
      </c>
      <c r="E535" s="43"/>
      <c r="F535" s="246" t="s">
        <v>2536</v>
      </c>
      <c r="G535" s="43"/>
      <c r="H535" s="43"/>
      <c r="I535" s="247"/>
      <c r="J535" s="43"/>
      <c r="K535" s="43"/>
      <c r="L535" s="47"/>
      <c r="M535" s="248"/>
      <c r="N535" s="249"/>
      <c r="O535" s="94"/>
      <c r="P535" s="94"/>
      <c r="Q535" s="94"/>
      <c r="R535" s="94"/>
      <c r="S535" s="94"/>
      <c r="T535" s="95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19" t="s">
        <v>192</v>
      </c>
      <c r="AU535" s="19" t="s">
        <v>90</v>
      </c>
    </row>
    <row r="536" s="2" customFormat="1">
      <c r="A536" s="41"/>
      <c r="B536" s="42"/>
      <c r="C536" s="43"/>
      <c r="D536" s="250" t="s">
        <v>194</v>
      </c>
      <c r="E536" s="43"/>
      <c r="F536" s="251" t="s">
        <v>2537</v>
      </c>
      <c r="G536" s="43"/>
      <c r="H536" s="43"/>
      <c r="I536" s="247"/>
      <c r="J536" s="43"/>
      <c r="K536" s="43"/>
      <c r="L536" s="47"/>
      <c r="M536" s="248"/>
      <c r="N536" s="249"/>
      <c r="O536" s="94"/>
      <c r="P536" s="94"/>
      <c r="Q536" s="94"/>
      <c r="R536" s="94"/>
      <c r="S536" s="94"/>
      <c r="T536" s="95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19" t="s">
        <v>194</v>
      </c>
      <c r="AU536" s="19" t="s">
        <v>90</v>
      </c>
    </row>
    <row r="537" s="13" customFormat="1">
      <c r="A537" s="13"/>
      <c r="B537" s="252"/>
      <c r="C537" s="253"/>
      <c r="D537" s="245" t="s">
        <v>196</v>
      </c>
      <c r="E537" s="254" t="s">
        <v>1</v>
      </c>
      <c r="F537" s="255" t="s">
        <v>4797</v>
      </c>
      <c r="G537" s="253"/>
      <c r="H537" s="254" t="s">
        <v>1</v>
      </c>
      <c r="I537" s="256"/>
      <c r="J537" s="253"/>
      <c r="K537" s="253"/>
      <c r="L537" s="257"/>
      <c r="M537" s="258"/>
      <c r="N537" s="259"/>
      <c r="O537" s="259"/>
      <c r="P537" s="259"/>
      <c r="Q537" s="259"/>
      <c r="R537" s="259"/>
      <c r="S537" s="259"/>
      <c r="T537" s="26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61" t="s">
        <v>196</v>
      </c>
      <c r="AU537" s="261" t="s">
        <v>90</v>
      </c>
      <c r="AV537" s="13" t="s">
        <v>86</v>
      </c>
      <c r="AW537" s="13" t="s">
        <v>38</v>
      </c>
      <c r="AX537" s="13" t="s">
        <v>82</v>
      </c>
      <c r="AY537" s="261" t="s">
        <v>183</v>
      </c>
    </row>
    <row r="538" s="14" customFormat="1">
      <c r="A538" s="14"/>
      <c r="B538" s="262"/>
      <c r="C538" s="263"/>
      <c r="D538" s="245" t="s">
        <v>196</v>
      </c>
      <c r="E538" s="264" t="s">
        <v>1</v>
      </c>
      <c r="F538" s="265" t="s">
        <v>4798</v>
      </c>
      <c r="G538" s="263"/>
      <c r="H538" s="266">
        <v>2.23</v>
      </c>
      <c r="I538" s="267"/>
      <c r="J538" s="263"/>
      <c r="K538" s="263"/>
      <c r="L538" s="268"/>
      <c r="M538" s="269"/>
      <c r="N538" s="270"/>
      <c r="O538" s="270"/>
      <c r="P538" s="270"/>
      <c r="Q538" s="270"/>
      <c r="R538" s="270"/>
      <c r="S538" s="270"/>
      <c r="T538" s="271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72" t="s">
        <v>196</v>
      </c>
      <c r="AU538" s="272" t="s">
        <v>90</v>
      </c>
      <c r="AV538" s="14" t="s">
        <v>90</v>
      </c>
      <c r="AW538" s="14" t="s">
        <v>38</v>
      </c>
      <c r="AX538" s="14" t="s">
        <v>86</v>
      </c>
      <c r="AY538" s="272" t="s">
        <v>183</v>
      </c>
    </row>
    <row r="539" s="2" customFormat="1" ht="21.75" customHeight="1">
      <c r="A539" s="41"/>
      <c r="B539" s="42"/>
      <c r="C539" s="232" t="s">
        <v>713</v>
      </c>
      <c r="D539" s="232" t="s">
        <v>186</v>
      </c>
      <c r="E539" s="233" t="s">
        <v>322</v>
      </c>
      <c r="F539" s="234" t="s">
        <v>323</v>
      </c>
      <c r="G539" s="235" t="s">
        <v>209</v>
      </c>
      <c r="H539" s="236">
        <v>3.4289999999999998</v>
      </c>
      <c r="I539" s="237"/>
      <c r="J539" s="238">
        <f>ROUND(I539*H539,2)</f>
        <v>0</v>
      </c>
      <c r="K539" s="234" t="s">
        <v>190</v>
      </c>
      <c r="L539" s="47"/>
      <c r="M539" s="239" t="s">
        <v>1</v>
      </c>
      <c r="N539" s="240" t="s">
        <v>47</v>
      </c>
      <c r="O539" s="94"/>
      <c r="P539" s="241">
        <f>O539*H539</f>
        <v>0</v>
      </c>
      <c r="Q539" s="241">
        <v>0</v>
      </c>
      <c r="R539" s="241">
        <f>Q539*H539</f>
        <v>0</v>
      </c>
      <c r="S539" s="241">
        <v>0</v>
      </c>
      <c r="T539" s="242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43" t="s">
        <v>101</v>
      </c>
      <c r="AT539" s="243" t="s">
        <v>186</v>
      </c>
      <c r="AU539" s="243" t="s">
        <v>90</v>
      </c>
      <c r="AY539" s="19" t="s">
        <v>183</v>
      </c>
      <c r="BE539" s="244">
        <f>IF(N539="základní",J539,0)</f>
        <v>0</v>
      </c>
      <c r="BF539" s="244">
        <f>IF(N539="snížená",J539,0)</f>
        <v>0</v>
      </c>
      <c r="BG539" s="244">
        <f>IF(N539="zákl. přenesená",J539,0)</f>
        <v>0</v>
      </c>
      <c r="BH539" s="244">
        <f>IF(N539="sníž. přenesená",J539,0)</f>
        <v>0</v>
      </c>
      <c r="BI539" s="244">
        <f>IF(N539="nulová",J539,0)</f>
        <v>0</v>
      </c>
      <c r="BJ539" s="19" t="s">
        <v>86</v>
      </c>
      <c r="BK539" s="244">
        <f>ROUND(I539*H539,2)</f>
        <v>0</v>
      </c>
      <c r="BL539" s="19" t="s">
        <v>101</v>
      </c>
      <c r="BM539" s="243" t="s">
        <v>324</v>
      </c>
    </row>
    <row r="540" s="2" customFormat="1">
      <c r="A540" s="41"/>
      <c r="B540" s="42"/>
      <c r="C540" s="43"/>
      <c r="D540" s="245" t="s">
        <v>192</v>
      </c>
      <c r="E540" s="43"/>
      <c r="F540" s="246" t="s">
        <v>325</v>
      </c>
      <c r="G540" s="43"/>
      <c r="H540" s="43"/>
      <c r="I540" s="247"/>
      <c r="J540" s="43"/>
      <c r="K540" s="43"/>
      <c r="L540" s="47"/>
      <c r="M540" s="248"/>
      <c r="N540" s="249"/>
      <c r="O540" s="94"/>
      <c r="P540" s="94"/>
      <c r="Q540" s="94"/>
      <c r="R540" s="94"/>
      <c r="S540" s="94"/>
      <c r="T540" s="95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19" t="s">
        <v>192</v>
      </c>
      <c r="AU540" s="19" t="s">
        <v>90</v>
      </c>
    </row>
    <row r="541" s="2" customFormat="1">
      <c r="A541" s="41"/>
      <c r="B541" s="42"/>
      <c r="C541" s="43"/>
      <c r="D541" s="250" t="s">
        <v>194</v>
      </c>
      <c r="E541" s="43"/>
      <c r="F541" s="251" t="s">
        <v>326</v>
      </c>
      <c r="G541" s="43"/>
      <c r="H541" s="43"/>
      <c r="I541" s="247"/>
      <c r="J541" s="43"/>
      <c r="K541" s="43"/>
      <c r="L541" s="47"/>
      <c r="M541" s="248"/>
      <c r="N541" s="249"/>
      <c r="O541" s="94"/>
      <c r="P541" s="94"/>
      <c r="Q541" s="94"/>
      <c r="R541" s="94"/>
      <c r="S541" s="94"/>
      <c r="T541" s="95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19" t="s">
        <v>194</v>
      </c>
      <c r="AU541" s="19" t="s">
        <v>90</v>
      </c>
    </row>
    <row r="542" s="2" customFormat="1">
      <c r="A542" s="41"/>
      <c r="B542" s="42"/>
      <c r="C542" s="43"/>
      <c r="D542" s="245" t="s">
        <v>213</v>
      </c>
      <c r="E542" s="43"/>
      <c r="F542" s="273" t="s">
        <v>327</v>
      </c>
      <c r="G542" s="43"/>
      <c r="H542" s="43"/>
      <c r="I542" s="247"/>
      <c r="J542" s="43"/>
      <c r="K542" s="43"/>
      <c r="L542" s="47"/>
      <c r="M542" s="248"/>
      <c r="N542" s="249"/>
      <c r="O542" s="94"/>
      <c r="P542" s="94"/>
      <c r="Q542" s="94"/>
      <c r="R542" s="94"/>
      <c r="S542" s="94"/>
      <c r="T542" s="95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19" t="s">
        <v>213</v>
      </c>
      <c r="AU542" s="19" t="s">
        <v>90</v>
      </c>
    </row>
    <row r="543" s="13" customFormat="1">
      <c r="A543" s="13"/>
      <c r="B543" s="252"/>
      <c r="C543" s="253"/>
      <c r="D543" s="245" t="s">
        <v>196</v>
      </c>
      <c r="E543" s="254" t="s">
        <v>1</v>
      </c>
      <c r="F543" s="255" t="s">
        <v>4552</v>
      </c>
      <c r="G543" s="253"/>
      <c r="H543" s="254" t="s">
        <v>1</v>
      </c>
      <c r="I543" s="256"/>
      <c r="J543" s="253"/>
      <c r="K543" s="253"/>
      <c r="L543" s="257"/>
      <c r="M543" s="258"/>
      <c r="N543" s="259"/>
      <c r="O543" s="259"/>
      <c r="P543" s="259"/>
      <c r="Q543" s="259"/>
      <c r="R543" s="259"/>
      <c r="S543" s="259"/>
      <c r="T543" s="26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61" t="s">
        <v>196</v>
      </c>
      <c r="AU543" s="261" t="s">
        <v>90</v>
      </c>
      <c r="AV543" s="13" t="s">
        <v>86</v>
      </c>
      <c r="AW543" s="13" t="s">
        <v>38</v>
      </c>
      <c r="AX543" s="13" t="s">
        <v>82</v>
      </c>
      <c r="AY543" s="261" t="s">
        <v>183</v>
      </c>
    </row>
    <row r="544" s="14" customFormat="1">
      <c r="A544" s="14"/>
      <c r="B544" s="262"/>
      <c r="C544" s="263"/>
      <c r="D544" s="245" t="s">
        <v>196</v>
      </c>
      <c r="E544" s="264" t="s">
        <v>1</v>
      </c>
      <c r="F544" s="265" t="s">
        <v>4796</v>
      </c>
      <c r="G544" s="263"/>
      <c r="H544" s="266">
        <v>3.4289999999999998</v>
      </c>
      <c r="I544" s="267"/>
      <c r="J544" s="263"/>
      <c r="K544" s="263"/>
      <c r="L544" s="268"/>
      <c r="M544" s="269"/>
      <c r="N544" s="270"/>
      <c r="O544" s="270"/>
      <c r="P544" s="270"/>
      <c r="Q544" s="270"/>
      <c r="R544" s="270"/>
      <c r="S544" s="270"/>
      <c r="T544" s="271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72" t="s">
        <v>196</v>
      </c>
      <c r="AU544" s="272" t="s">
        <v>90</v>
      </c>
      <c r="AV544" s="14" t="s">
        <v>90</v>
      </c>
      <c r="AW544" s="14" t="s">
        <v>38</v>
      </c>
      <c r="AX544" s="14" t="s">
        <v>86</v>
      </c>
      <c r="AY544" s="272" t="s">
        <v>183</v>
      </c>
    </row>
    <row r="545" s="2" customFormat="1" ht="24.15" customHeight="1">
      <c r="A545" s="41"/>
      <c r="B545" s="42"/>
      <c r="C545" s="232" t="s">
        <v>717</v>
      </c>
      <c r="D545" s="232" t="s">
        <v>186</v>
      </c>
      <c r="E545" s="233" t="s">
        <v>328</v>
      </c>
      <c r="F545" s="234" t="s">
        <v>329</v>
      </c>
      <c r="G545" s="235" t="s">
        <v>209</v>
      </c>
      <c r="H545" s="236">
        <v>65.149000000000001</v>
      </c>
      <c r="I545" s="237"/>
      <c r="J545" s="238">
        <f>ROUND(I545*H545,2)</f>
        <v>0</v>
      </c>
      <c r="K545" s="234" t="s">
        <v>190</v>
      </c>
      <c r="L545" s="47"/>
      <c r="M545" s="239" t="s">
        <v>1</v>
      </c>
      <c r="N545" s="240" t="s">
        <v>47</v>
      </c>
      <c r="O545" s="94"/>
      <c r="P545" s="241">
        <f>O545*H545</f>
        <v>0</v>
      </c>
      <c r="Q545" s="241">
        <v>0</v>
      </c>
      <c r="R545" s="241">
        <f>Q545*H545</f>
        <v>0</v>
      </c>
      <c r="S545" s="241">
        <v>0</v>
      </c>
      <c r="T545" s="242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43" t="s">
        <v>101</v>
      </c>
      <c r="AT545" s="243" t="s">
        <v>186</v>
      </c>
      <c r="AU545" s="243" t="s">
        <v>90</v>
      </c>
      <c r="AY545" s="19" t="s">
        <v>183</v>
      </c>
      <c r="BE545" s="244">
        <f>IF(N545="základní",J545,0)</f>
        <v>0</v>
      </c>
      <c r="BF545" s="244">
        <f>IF(N545="snížená",J545,0)</f>
        <v>0</v>
      </c>
      <c r="BG545" s="244">
        <f>IF(N545="zákl. přenesená",J545,0)</f>
        <v>0</v>
      </c>
      <c r="BH545" s="244">
        <f>IF(N545="sníž. přenesená",J545,0)</f>
        <v>0</v>
      </c>
      <c r="BI545" s="244">
        <f>IF(N545="nulová",J545,0)</f>
        <v>0</v>
      </c>
      <c r="BJ545" s="19" t="s">
        <v>86</v>
      </c>
      <c r="BK545" s="244">
        <f>ROUND(I545*H545,2)</f>
        <v>0</v>
      </c>
      <c r="BL545" s="19" t="s">
        <v>101</v>
      </c>
      <c r="BM545" s="243" t="s">
        <v>330</v>
      </c>
    </row>
    <row r="546" s="2" customFormat="1">
      <c r="A546" s="41"/>
      <c r="B546" s="42"/>
      <c r="C546" s="43"/>
      <c r="D546" s="245" t="s">
        <v>192</v>
      </c>
      <c r="E546" s="43"/>
      <c r="F546" s="246" t="s">
        <v>331</v>
      </c>
      <c r="G546" s="43"/>
      <c r="H546" s="43"/>
      <c r="I546" s="247"/>
      <c r="J546" s="43"/>
      <c r="K546" s="43"/>
      <c r="L546" s="47"/>
      <c r="M546" s="248"/>
      <c r="N546" s="249"/>
      <c r="O546" s="94"/>
      <c r="P546" s="94"/>
      <c r="Q546" s="94"/>
      <c r="R546" s="94"/>
      <c r="S546" s="94"/>
      <c r="T546" s="95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19" t="s">
        <v>192</v>
      </c>
      <c r="AU546" s="19" t="s">
        <v>90</v>
      </c>
    </row>
    <row r="547" s="2" customFormat="1">
      <c r="A547" s="41"/>
      <c r="B547" s="42"/>
      <c r="C547" s="43"/>
      <c r="D547" s="250" t="s">
        <v>194</v>
      </c>
      <c r="E547" s="43"/>
      <c r="F547" s="251" t="s">
        <v>332</v>
      </c>
      <c r="G547" s="43"/>
      <c r="H547" s="43"/>
      <c r="I547" s="247"/>
      <c r="J547" s="43"/>
      <c r="K547" s="43"/>
      <c r="L547" s="47"/>
      <c r="M547" s="248"/>
      <c r="N547" s="249"/>
      <c r="O547" s="94"/>
      <c r="P547" s="94"/>
      <c r="Q547" s="94"/>
      <c r="R547" s="94"/>
      <c r="S547" s="94"/>
      <c r="T547" s="95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19" t="s">
        <v>194</v>
      </c>
      <c r="AU547" s="19" t="s">
        <v>90</v>
      </c>
    </row>
    <row r="548" s="2" customFormat="1">
      <c r="A548" s="41"/>
      <c r="B548" s="42"/>
      <c r="C548" s="43"/>
      <c r="D548" s="245" t="s">
        <v>213</v>
      </c>
      <c r="E548" s="43"/>
      <c r="F548" s="273" t="s">
        <v>327</v>
      </c>
      <c r="G548" s="43"/>
      <c r="H548" s="43"/>
      <c r="I548" s="247"/>
      <c r="J548" s="43"/>
      <c r="K548" s="43"/>
      <c r="L548" s="47"/>
      <c r="M548" s="248"/>
      <c r="N548" s="249"/>
      <c r="O548" s="94"/>
      <c r="P548" s="94"/>
      <c r="Q548" s="94"/>
      <c r="R548" s="94"/>
      <c r="S548" s="94"/>
      <c r="T548" s="95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19" t="s">
        <v>213</v>
      </c>
      <c r="AU548" s="19" t="s">
        <v>90</v>
      </c>
    </row>
    <row r="549" s="13" customFormat="1">
      <c r="A549" s="13"/>
      <c r="B549" s="252"/>
      <c r="C549" s="253"/>
      <c r="D549" s="245" t="s">
        <v>196</v>
      </c>
      <c r="E549" s="254" t="s">
        <v>1</v>
      </c>
      <c r="F549" s="255" t="s">
        <v>333</v>
      </c>
      <c r="G549" s="253"/>
      <c r="H549" s="254" t="s">
        <v>1</v>
      </c>
      <c r="I549" s="256"/>
      <c r="J549" s="253"/>
      <c r="K549" s="253"/>
      <c r="L549" s="257"/>
      <c r="M549" s="258"/>
      <c r="N549" s="259"/>
      <c r="O549" s="259"/>
      <c r="P549" s="259"/>
      <c r="Q549" s="259"/>
      <c r="R549" s="259"/>
      <c r="S549" s="259"/>
      <c r="T549" s="26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61" t="s">
        <v>196</v>
      </c>
      <c r="AU549" s="261" t="s">
        <v>90</v>
      </c>
      <c r="AV549" s="13" t="s">
        <v>86</v>
      </c>
      <c r="AW549" s="13" t="s">
        <v>38</v>
      </c>
      <c r="AX549" s="13" t="s">
        <v>82</v>
      </c>
      <c r="AY549" s="261" t="s">
        <v>183</v>
      </c>
    </row>
    <row r="550" s="13" customFormat="1">
      <c r="A550" s="13"/>
      <c r="B550" s="252"/>
      <c r="C550" s="253"/>
      <c r="D550" s="245" t="s">
        <v>196</v>
      </c>
      <c r="E550" s="254" t="s">
        <v>1</v>
      </c>
      <c r="F550" s="255" t="s">
        <v>4552</v>
      </c>
      <c r="G550" s="253"/>
      <c r="H550" s="254" t="s">
        <v>1</v>
      </c>
      <c r="I550" s="256"/>
      <c r="J550" s="253"/>
      <c r="K550" s="253"/>
      <c r="L550" s="257"/>
      <c r="M550" s="258"/>
      <c r="N550" s="259"/>
      <c r="O550" s="259"/>
      <c r="P550" s="259"/>
      <c r="Q550" s="259"/>
      <c r="R550" s="259"/>
      <c r="S550" s="259"/>
      <c r="T550" s="26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61" t="s">
        <v>196</v>
      </c>
      <c r="AU550" s="261" t="s">
        <v>90</v>
      </c>
      <c r="AV550" s="13" t="s">
        <v>86</v>
      </c>
      <c r="AW550" s="13" t="s">
        <v>38</v>
      </c>
      <c r="AX550" s="13" t="s">
        <v>82</v>
      </c>
      <c r="AY550" s="261" t="s">
        <v>183</v>
      </c>
    </row>
    <row r="551" s="14" customFormat="1">
      <c r="A551" s="14"/>
      <c r="B551" s="262"/>
      <c r="C551" s="263"/>
      <c r="D551" s="245" t="s">
        <v>196</v>
      </c>
      <c r="E551" s="264" t="s">
        <v>1</v>
      </c>
      <c r="F551" s="265" t="s">
        <v>4799</v>
      </c>
      <c r="G551" s="263"/>
      <c r="H551" s="266">
        <v>65.149000000000001</v>
      </c>
      <c r="I551" s="267"/>
      <c r="J551" s="263"/>
      <c r="K551" s="263"/>
      <c r="L551" s="268"/>
      <c r="M551" s="269"/>
      <c r="N551" s="270"/>
      <c r="O551" s="270"/>
      <c r="P551" s="270"/>
      <c r="Q551" s="270"/>
      <c r="R551" s="270"/>
      <c r="S551" s="270"/>
      <c r="T551" s="271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72" t="s">
        <v>196</v>
      </c>
      <c r="AU551" s="272" t="s">
        <v>90</v>
      </c>
      <c r="AV551" s="14" t="s">
        <v>90</v>
      </c>
      <c r="AW551" s="14" t="s">
        <v>38</v>
      </c>
      <c r="AX551" s="14" t="s">
        <v>86</v>
      </c>
      <c r="AY551" s="272" t="s">
        <v>183</v>
      </c>
    </row>
    <row r="552" s="2" customFormat="1" ht="37.8" customHeight="1">
      <c r="A552" s="41"/>
      <c r="B552" s="42"/>
      <c r="C552" s="232" t="s">
        <v>723</v>
      </c>
      <c r="D552" s="232" t="s">
        <v>186</v>
      </c>
      <c r="E552" s="233" t="s">
        <v>1670</v>
      </c>
      <c r="F552" s="234" t="s">
        <v>1671</v>
      </c>
      <c r="G552" s="235" t="s">
        <v>209</v>
      </c>
      <c r="H552" s="236">
        <v>3.4289999999999998</v>
      </c>
      <c r="I552" s="237"/>
      <c r="J552" s="238">
        <f>ROUND(I552*H552,2)</f>
        <v>0</v>
      </c>
      <c r="K552" s="234" t="s">
        <v>190</v>
      </c>
      <c r="L552" s="47"/>
      <c r="M552" s="239" t="s">
        <v>1</v>
      </c>
      <c r="N552" s="240" t="s">
        <v>47</v>
      </c>
      <c r="O552" s="94"/>
      <c r="P552" s="241">
        <f>O552*H552</f>
        <v>0</v>
      </c>
      <c r="Q552" s="241">
        <v>0</v>
      </c>
      <c r="R552" s="241">
        <f>Q552*H552</f>
        <v>0</v>
      </c>
      <c r="S552" s="241">
        <v>0</v>
      </c>
      <c r="T552" s="242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43" t="s">
        <v>101</v>
      </c>
      <c r="AT552" s="243" t="s">
        <v>186</v>
      </c>
      <c r="AU552" s="243" t="s">
        <v>90</v>
      </c>
      <c r="AY552" s="19" t="s">
        <v>183</v>
      </c>
      <c r="BE552" s="244">
        <f>IF(N552="základní",J552,0)</f>
        <v>0</v>
      </c>
      <c r="BF552" s="244">
        <f>IF(N552="snížená",J552,0)</f>
        <v>0</v>
      </c>
      <c r="BG552" s="244">
        <f>IF(N552="zákl. přenesená",J552,0)</f>
        <v>0</v>
      </c>
      <c r="BH552" s="244">
        <f>IF(N552="sníž. přenesená",J552,0)</f>
        <v>0</v>
      </c>
      <c r="BI552" s="244">
        <f>IF(N552="nulová",J552,0)</f>
        <v>0</v>
      </c>
      <c r="BJ552" s="19" t="s">
        <v>86</v>
      </c>
      <c r="BK552" s="244">
        <f>ROUND(I552*H552,2)</f>
        <v>0</v>
      </c>
      <c r="BL552" s="19" t="s">
        <v>101</v>
      </c>
      <c r="BM552" s="243" t="s">
        <v>1672</v>
      </c>
    </row>
    <row r="553" s="2" customFormat="1">
      <c r="A553" s="41"/>
      <c r="B553" s="42"/>
      <c r="C553" s="43"/>
      <c r="D553" s="245" t="s">
        <v>192</v>
      </c>
      <c r="E553" s="43"/>
      <c r="F553" s="246" t="s">
        <v>1673</v>
      </c>
      <c r="G553" s="43"/>
      <c r="H553" s="43"/>
      <c r="I553" s="247"/>
      <c r="J553" s="43"/>
      <c r="K553" s="43"/>
      <c r="L553" s="47"/>
      <c r="M553" s="248"/>
      <c r="N553" s="249"/>
      <c r="O553" s="94"/>
      <c r="P553" s="94"/>
      <c r="Q553" s="94"/>
      <c r="R553" s="94"/>
      <c r="S553" s="94"/>
      <c r="T553" s="95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19" t="s">
        <v>192</v>
      </c>
      <c r="AU553" s="19" t="s">
        <v>90</v>
      </c>
    </row>
    <row r="554" s="2" customFormat="1">
      <c r="A554" s="41"/>
      <c r="B554" s="42"/>
      <c r="C554" s="43"/>
      <c r="D554" s="250" t="s">
        <v>194</v>
      </c>
      <c r="E554" s="43"/>
      <c r="F554" s="251" t="s">
        <v>1674</v>
      </c>
      <c r="G554" s="43"/>
      <c r="H554" s="43"/>
      <c r="I554" s="247"/>
      <c r="J554" s="43"/>
      <c r="K554" s="43"/>
      <c r="L554" s="47"/>
      <c r="M554" s="248"/>
      <c r="N554" s="249"/>
      <c r="O554" s="94"/>
      <c r="P554" s="94"/>
      <c r="Q554" s="94"/>
      <c r="R554" s="94"/>
      <c r="S554" s="94"/>
      <c r="T554" s="95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19" t="s">
        <v>194</v>
      </c>
      <c r="AU554" s="19" t="s">
        <v>90</v>
      </c>
    </row>
    <row r="555" s="2" customFormat="1">
      <c r="A555" s="41"/>
      <c r="B555" s="42"/>
      <c r="C555" s="43"/>
      <c r="D555" s="245" t="s">
        <v>213</v>
      </c>
      <c r="E555" s="43"/>
      <c r="F555" s="273" t="s">
        <v>1345</v>
      </c>
      <c r="G555" s="43"/>
      <c r="H555" s="43"/>
      <c r="I555" s="247"/>
      <c r="J555" s="43"/>
      <c r="K555" s="43"/>
      <c r="L555" s="47"/>
      <c r="M555" s="248"/>
      <c r="N555" s="249"/>
      <c r="O555" s="94"/>
      <c r="P555" s="94"/>
      <c r="Q555" s="94"/>
      <c r="R555" s="94"/>
      <c r="S555" s="94"/>
      <c r="T555" s="95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19" t="s">
        <v>213</v>
      </c>
      <c r="AU555" s="19" t="s">
        <v>90</v>
      </c>
    </row>
    <row r="556" s="13" customFormat="1">
      <c r="A556" s="13"/>
      <c r="B556" s="252"/>
      <c r="C556" s="253"/>
      <c r="D556" s="245" t="s">
        <v>196</v>
      </c>
      <c r="E556" s="254" t="s">
        <v>1</v>
      </c>
      <c r="F556" s="255" t="s">
        <v>4552</v>
      </c>
      <c r="G556" s="253"/>
      <c r="H556" s="254" t="s">
        <v>1</v>
      </c>
      <c r="I556" s="256"/>
      <c r="J556" s="253"/>
      <c r="K556" s="253"/>
      <c r="L556" s="257"/>
      <c r="M556" s="258"/>
      <c r="N556" s="259"/>
      <c r="O556" s="259"/>
      <c r="P556" s="259"/>
      <c r="Q556" s="259"/>
      <c r="R556" s="259"/>
      <c r="S556" s="259"/>
      <c r="T556" s="26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61" t="s">
        <v>196</v>
      </c>
      <c r="AU556" s="261" t="s">
        <v>90</v>
      </c>
      <c r="AV556" s="13" t="s">
        <v>86</v>
      </c>
      <c r="AW556" s="13" t="s">
        <v>38</v>
      </c>
      <c r="AX556" s="13" t="s">
        <v>82</v>
      </c>
      <c r="AY556" s="261" t="s">
        <v>183</v>
      </c>
    </row>
    <row r="557" s="14" customFormat="1">
      <c r="A557" s="14"/>
      <c r="B557" s="262"/>
      <c r="C557" s="263"/>
      <c r="D557" s="245" t="s">
        <v>196</v>
      </c>
      <c r="E557" s="264" t="s">
        <v>1</v>
      </c>
      <c r="F557" s="265" t="s">
        <v>4796</v>
      </c>
      <c r="G557" s="263"/>
      <c r="H557" s="266">
        <v>3.4289999999999998</v>
      </c>
      <c r="I557" s="267"/>
      <c r="J557" s="263"/>
      <c r="K557" s="263"/>
      <c r="L557" s="268"/>
      <c r="M557" s="269"/>
      <c r="N557" s="270"/>
      <c r="O557" s="270"/>
      <c r="P557" s="270"/>
      <c r="Q557" s="270"/>
      <c r="R557" s="270"/>
      <c r="S557" s="270"/>
      <c r="T557" s="271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72" t="s">
        <v>196</v>
      </c>
      <c r="AU557" s="272" t="s">
        <v>90</v>
      </c>
      <c r="AV557" s="14" t="s">
        <v>90</v>
      </c>
      <c r="AW557" s="14" t="s">
        <v>38</v>
      </c>
      <c r="AX557" s="14" t="s">
        <v>86</v>
      </c>
      <c r="AY557" s="272" t="s">
        <v>183</v>
      </c>
    </row>
    <row r="558" s="2" customFormat="1" ht="24.15" customHeight="1">
      <c r="A558" s="41"/>
      <c r="B558" s="42"/>
      <c r="C558" s="232" t="s">
        <v>727</v>
      </c>
      <c r="D558" s="232" t="s">
        <v>186</v>
      </c>
      <c r="E558" s="233" t="s">
        <v>4800</v>
      </c>
      <c r="F558" s="234" t="s">
        <v>4801</v>
      </c>
      <c r="G558" s="235" t="s">
        <v>294</v>
      </c>
      <c r="H558" s="236">
        <v>7</v>
      </c>
      <c r="I558" s="237"/>
      <c r="J558" s="238">
        <f>ROUND(I558*H558,2)</f>
        <v>0</v>
      </c>
      <c r="K558" s="234" t="s">
        <v>190</v>
      </c>
      <c r="L558" s="47"/>
      <c r="M558" s="239" t="s">
        <v>1</v>
      </c>
      <c r="N558" s="240" t="s">
        <v>47</v>
      </c>
      <c r="O558" s="94"/>
      <c r="P558" s="241">
        <f>O558*H558</f>
        <v>0</v>
      </c>
      <c r="Q558" s="241">
        <v>0</v>
      </c>
      <c r="R558" s="241">
        <f>Q558*H558</f>
        <v>0</v>
      </c>
      <c r="S558" s="241">
        <v>0.10000000000000001</v>
      </c>
      <c r="T558" s="242">
        <f>S558*H558</f>
        <v>0.70000000000000007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43" t="s">
        <v>101</v>
      </c>
      <c r="AT558" s="243" t="s">
        <v>186</v>
      </c>
      <c r="AU558" s="243" t="s">
        <v>90</v>
      </c>
      <c r="AY558" s="19" t="s">
        <v>183</v>
      </c>
      <c r="BE558" s="244">
        <f>IF(N558="základní",J558,0)</f>
        <v>0</v>
      </c>
      <c r="BF558" s="244">
        <f>IF(N558="snížená",J558,0)</f>
        <v>0</v>
      </c>
      <c r="BG558" s="244">
        <f>IF(N558="zákl. přenesená",J558,0)</f>
        <v>0</v>
      </c>
      <c r="BH558" s="244">
        <f>IF(N558="sníž. přenesená",J558,0)</f>
        <v>0</v>
      </c>
      <c r="BI558" s="244">
        <f>IF(N558="nulová",J558,0)</f>
        <v>0</v>
      </c>
      <c r="BJ558" s="19" t="s">
        <v>86</v>
      </c>
      <c r="BK558" s="244">
        <f>ROUND(I558*H558,2)</f>
        <v>0</v>
      </c>
      <c r="BL558" s="19" t="s">
        <v>101</v>
      </c>
      <c r="BM558" s="243" t="s">
        <v>4802</v>
      </c>
    </row>
    <row r="559" s="2" customFormat="1">
      <c r="A559" s="41"/>
      <c r="B559" s="42"/>
      <c r="C559" s="43"/>
      <c r="D559" s="245" t="s">
        <v>192</v>
      </c>
      <c r="E559" s="43"/>
      <c r="F559" s="246" t="s">
        <v>4803</v>
      </c>
      <c r="G559" s="43"/>
      <c r="H559" s="43"/>
      <c r="I559" s="247"/>
      <c r="J559" s="43"/>
      <c r="K559" s="43"/>
      <c r="L559" s="47"/>
      <c r="M559" s="248"/>
      <c r="N559" s="249"/>
      <c r="O559" s="94"/>
      <c r="P559" s="94"/>
      <c r="Q559" s="94"/>
      <c r="R559" s="94"/>
      <c r="S559" s="94"/>
      <c r="T559" s="95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19" t="s">
        <v>192</v>
      </c>
      <c r="AU559" s="19" t="s">
        <v>90</v>
      </c>
    </row>
    <row r="560" s="2" customFormat="1">
      <c r="A560" s="41"/>
      <c r="B560" s="42"/>
      <c r="C560" s="43"/>
      <c r="D560" s="250" t="s">
        <v>194</v>
      </c>
      <c r="E560" s="43"/>
      <c r="F560" s="251" t="s">
        <v>4804</v>
      </c>
      <c r="G560" s="43"/>
      <c r="H560" s="43"/>
      <c r="I560" s="247"/>
      <c r="J560" s="43"/>
      <c r="K560" s="43"/>
      <c r="L560" s="47"/>
      <c r="M560" s="248"/>
      <c r="N560" s="249"/>
      <c r="O560" s="94"/>
      <c r="P560" s="94"/>
      <c r="Q560" s="94"/>
      <c r="R560" s="94"/>
      <c r="S560" s="94"/>
      <c r="T560" s="95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19" t="s">
        <v>194</v>
      </c>
      <c r="AU560" s="19" t="s">
        <v>90</v>
      </c>
    </row>
    <row r="561" s="13" customFormat="1">
      <c r="A561" s="13"/>
      <c r="B561" s="252"/>
      <c r="C561" s="253"/>
      <c r="D561" s="245" t="s">
        <v>196</v>
      </c>
      <c r="E561" s="254" t="s">
        <v>1</v>
      </c>
      <c r="F561" s="255" t="s">
        <v>4552</v>
      </c>
      <c r="G561" s="253"/>
      <c r="H561" s="254" t="s">
        <v>1</v>
      </c>
      <c r="I561" s="256"/>
      <c r="J561" s="253"/>
      <c r="K561" s="253"/>
      <c r="L561" s="257"/>
      <c r="M561" s="258"/>
      <c r="N561" s="259"/>
      <c r="O561" s="259"/>
      <c r="P561" s="259"/>
      <c r="Q561" s="259"/>
      <c r="R561" s="259"/>
      <c r="S561" s="259"/>
      <c r="T561" s="26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61" t="s">
        <v>196</v>
      </c>
      <c r="AU561" s="261" t="s">
        <v>90</v>
      </c>
      <c r="AV561" s="13" t="s">
        <v>86</v>
      </c>
      <c r="AW561" s="13" t="s">
        <v>38</v>
      </c>
      <c r="AX561" s="13" t="s">
        <v>82</v>
      </c>
      <c r="AY561" s="261" t="s">
        <v>183</v>
      </c>
    </row>
    <row r="562" s="14" customFormat="1">
      <c r="A562" s="14"/>
      <c r="B562" s="262"/>
      <c r="C562" s="263"/>
      <c r="D562" s="245" t="s">
        <v>196</v>
      </c>
      <c r="E562" s="264" t="s">
        <v>1</v>
      </c>
      <c r="F562" s="265" t="s">
        <v>110</v>
      </c>
      <c r="G562" s="263"/>
      <c r="H562" s="266">
        <v>7</v>
      </c>
      <c r="I562" s="267"/>
      <c r="J562" s="263"/>
      <c r="K562" s="263"/>
      <c r="L562" s="268"/>
      <c r="M562" s="269"/>
      <c r="N562" s="270"/>
      <c r="O562" s="270"/>
      <c r="P562" s="270"/>
      <c r="Q562" s="270"/>
      <c r="R562" s="270"/>
      <c r="S562" s="270"/>
      <c r="T562" s="271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72" t="s">
        <v>196</v>
      </c>
      <c r="AU562" s="272" t="s">
        <v>90</v>
      </c>
      <c r="AV562" s="14" t="s">
        <v>90</v>
      </c>
      <c r="AW562" s="14" t="s">
        <v>38</v>
      </c>
      <c r="AX562" s="14" t="s">
        <v>86</v>
      </c>
      <c r="AY562" s="272" t="s">
        <v>183</v>
      </c>
    </row>
    <row r="563" s="2" customFormat="1" ht="24.15" customHeight="1">
      <c r="A563" s="41"/>
      <c r="B563" s="42"/>
      <c r="C563" s="232" t="s">
        <v>731</v>
      </c>
      <c r="D563" s="232" t="s">
        <v>186</v>
      </c>
      <c r="E563" s="233" t="s">
        <v>4135</v>
      </c>
      <c r="F563" s="234" t="s">
        <v>4136</v>
      </c>
      <c r="G563" s="235" t="s">
        <v>209</v>
      </c>
      <c r="H563" s="236">
        <v>0.20599999999999999</v>
      </c>
      <c r="I563" s="237"/>
      <c r="J563" s="238">
        <f>ROUND(I563*H563,2)</f>
        <v>0</v>
      </c>
      <c r="K563" s="234" t="s">
        <v>190</v>
      </c>
      <c r="L563" s="47"/>
      <c r="M563" s="239" t="s">
        <v>1</v>
      </c>
      <c r="N563" s="240" t="s">
        <v>47</v>
      </c>
      <c r="O563" s="94"/>
      <c r="P563" s="241">
        <f>O563*H563</f>
        <v>0</v>
      </c>
      <c r="Q563" s="241">
        <v>0</v>
      </c>
      <c r="R563" s="241">
        <f>Q563*H563</f>
        <v>0</v>
      </c>
      <c r="S563" s="241">
        <v>0</v>
      </c>
      <c r="T563" s="242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43" t="s">
        <v>101</v>
      </c>
      <c r="AT563" s="243" t="s">
        <v>186</v>
      </c>
      <c r="AU563" s="243" t="s">
        <v>90</v>
      </c>
      <c r="AY563" s="19" t="s">
        <v>183</v>
      </c>
      <c r="BE563" s="244">
        <f>IF(N563="základní",J563,0)</f>
        <v>0</v>
      </c>
      <c r="BF563" s="244">
        <f>IF(N563="snížená",J563,0)</f>
        <v>0</v>
      </c>
      <c r="BG563" s="244">
        <f>IF(N563="zákl. přenesená",J563,0)</f>
        <v>0</v>
      </c>
      <c r="BH563" s="244">
        <f>IF(N563="sníž. přenesená",J563,0)</f>
        <v>0</v>
      </c>
      <c r="BI563" s="244">
        <f>IF(N563="nulová",J563,0)</f>
        <v>0</v>
      </c>
      <c r="BJ563" s="19" t="s">
        <v>86</v>
      </c>
      <c r="BK563" s="244">
        <f>ROUND(I563*H563,2)</f>
        <v>0</v>
      </c>
      <c r="BL563" s="19" t="s">
        <v>101</v>
      </c>
      <c r="BM563" s="243" t="s">
        <v>4805</v>
      </c>
    </row>
    <row r="564" s="2" customFormat="1">
      <c r="A564" s="41"/>
      <c r="B564" s="42"/>
      <c r="C564" s="43"/>
      <c r="D564" s="245" t="s">
        <v>192</v>
      </c>
      <c r="E564" s="43"/>
      <c r="F564" s="246" t="s">
        <v>4138</v>
      </c>
      <c r="G564" s="43"/>
      <c r="H564" s="43"/>
      <c r="I564" s="247"/>
      <c r="J564" s="43"/>
      <c r="K564" s="43"/>
      <c r="L564" s="47"/>
      <c r="M564" s="248"/>
      <c r="N564" s="249"/>
      <c r="O564" s="94"/>
      <c r="P564" s="94"/>
      <c r="Q564" s="94"/>
      <c r="R564" s="94"/>
      <c r="S564" s="94"/>
      <c r="T564" s="95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19" t="s">
        <v>192</v>
      </c>
      <c r="AU564" s="19" t="s">
        <v>90</v>
      </c>
    </row>
    <row r="565" s="2" customFormat="1">
      <c r="A565" s="41"/>
      <c r="B565" s="42"/>
      <c r="C565" s="43"/>
      <c r="D565" s="250" t="s">
        <v>194</v>
      </c>
      <c r="E565" s="43"/>
      <c r="F565" s="251" t="s">
        <v>4139</v>
      </c>
      <c r="G565" s="43"/>
      <c r="H565" s="43"/>
      <c r="I565" s="247"/>
      <c r="J565" s="43"/>
      <c r="K565" s="43"/>
      <c r="L565" s="47"/>
      <c r="M565" s="248"/>
      <c r="N565" s="249"/>
      <c r="O565" s="94"/>
      <c r="P565" s="94"/>
      <c r="Q565" s="94"/>
      <c r="R565" s="94"/>
      <c r="S565" s="94"/>
      <c r="T565" s="95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19" t="s">
        <v>194</v>
      </c>
      <c r="AU565" s="19" t="s">
        <v>90</v>
      </c>
    </row>
    <row r="566" s="13" customFormat="1">
      <c r="A566" s="13"/>
      <c r="B566" s="252"/>
      <c r="C566" s="253"/>
      <c r="D566" s="245" t="s">
        <v>196</v>
      </c>
      <c r="E566" s="254" t="s">
        <v>1</v>
      </c>
      <c r="F566" s="255" t="s">
        <v>4552</v>
      </c>
      <c r="G566" s="253"/>
      <c r="H566" s="254" t="s">
        <v>1</v>
      </c>
      <c r="I566" s="256"/>
      <c r="J566" s="253"/>
      <c r="K566" s="253"/>
      <c r="L566" s="257"/>
      <c r="M566" s="258"/>
      <c r="N566" s="259"/>
      <c r="O566" s="259"/>
      <c r="P566" s="259"/>
      <c r="Q566" s="259"/>
      <c r="R566" s="259"/>
      <c r="S566" s="259"/>
      <c r="T566" s="26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61" t="s">
        <v>196</v>
      </c>
      <c r="AU566" s="261" t="s">
        <v>90</v>
      </c>
      <c r="AV566" s="13" t="s">
        <v>86</v>
      </c>
      <c r="AW566" s="13" t="s">
        <v>38</v>
      </c>
      <c r="AX566" s="13" t="s">
        <v>82</v>
      </c>
      <c r="AY566" s="261" t="s">
        <v>183</v>
      </c>
    </row>
    <row r="567" s="14" customFormat="1">
      <c r="A567" s="14"/>
      <c r="B567" s="262"/>
      <c r="C567" s="263"/>
      <c r="D567" s="245" t="s">
        <v>196</v>
      </c>
      <c r="E567" s="264" t="s">
        <v>1</v>
      </c>
      <c r="F567" s="265" t="s">
        <v>4806</v>
      </c>
      <c r="G567" s="263"/>
      <c r="H567" s="266">
        <v>0.20599999999999999</v>
      </c>
      <c r="I567" s="267"/>
      <c r="J567" s="263"/>
      <c r="K567" s="263"/>
      <c r="L567" s="268"/>
      <c r="M567" s="269"/>
      <c r="N567" s="270"/>
      <c r="O567" s="270"/>
      <c r="P567" s="270"/>
      <c r="Q567" s="270"/>
      <c r="R567" s="270"/>
      <c r="S567" s="270"/>
      <c r="T567" s="27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72" t="s">
        <v>196</v>
      </c>
      <c r="AU567" s="272" t="s">
        <v>90</v>
      </c>
      <c r="AV567" s="14" t="s">
        <v>90</v>
      </c>
      <c r="AW567" s="14" t="s">
        <v>38</v>
      </c>
      <c r="AX567" s="14" t="s">
        <v>86</v>
      </c>
      <c r="AY567" s="272" t="s">
        <v>183</v>
      </c>
    </row>
    <row r="568" s="2" customFormat="1" ht="16.5" customHeight="1">
      <c r="A568" s="41"/>
      <c r="B568" s="42"/>
      <c r="C568" s="232" t="s">
        <v>737</v>
      </c>
      <c r="D568" s="232" t="s">
        <v>186</v>
      </c>
      <c r="E568" s="233" t="s">
        <v>4140</v>
      </c>
      <c r="F568" s="234" t="s">
        <v>4141</v>
      </c>
      <c r="G568" s="235" t="s">
        <v>209</v>
      </c>
      <c r="H568" s="236">
        <v>0.69999999999999996</v>
      </c>
      <c r="I568" s="237"/>
      <c r="J568" s="238">
        <f>ROUND(I568*H568,2)</f>
        <v>0</v>
      </c>
      <c r="K568" s="234" t="s">
        <v>190</v>
      </c>
      <c r="L568" s="47"/>
      <c r="M568" s="239" t="s">
        <v>1</v>
      </c>
      <c r="N568" s="240" t="s">
        <v>47</v>
      </c>
      <c r="O568" s="94"/>
      <c r="P568" s="241">
        <f>O568*H568</f>
        <v>0</v>
      </c>
      <c r="Q568" s="241">
        <v>0</v>
      </c>
      <c r="R568" s="241">
        <f>Q568*H568</f>
        <v>0</v>
      </c>
      <c r="S568" s="241">
        <v>0</v>
      </c>
      <c r="T568" s="242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43" t="s">
        <v>101</v>
      </c>
      <c r="AT568" s="243" t="s">
        <v>186</v>
      </c>
      <c r="AU568" s="243" t="s">
        <v>90</v>
      </c>
      <c r="AY568" s="19" t="s">
        <v>183</v>
      </c>
      <c r="BE568" s="244">
        <f>IF(N568="základní",J568,0)</f>
        <v>0</v>
      </c>
      <c r="BF568" s="244">
        <f>IF(N568="snížená",J568,0)</f>
        <v>0</v>
      </c>
      <c r="BG568" s="244">
        <f>IF(N568="zákl. přenesená",J568,0)</f>
        <v>0</v>
      </c>
      <c r="BH568" s="244">
        <f>IF(N568="sníž. přenesená",J568,0)</f>
        <v>0</v>
      </c>
      <c r="BI568" s="244">
        <f>IF(N568="nulová",J568,0)</f>
        <v>0</v>
      </c>
      <c r="BJ568" s="19" t="s">
        <v>86</v>
      </c>
      <c r="BK568" s="244">
        <f>ROUND(I568*H568,2)</f>
        <v>0</v>
      </c>
      <c r="BL568" s="19" t="s">
        <v>101</v>
      </c>
      <c r="BM568" s="243" t="s">
        <v>4807</v>
      </c>
    </row>
    <row r="569" s="2" customFormat="1">
      <c r="A569" s="41"/>
      <c r="B569" s="42"/>
      <c r="C569" s="43"/>
      <c r="D569" s="245" t="s">
        <v>192</v>
      </c>
      <c r="E569" s="43"/>
      <c r="F569" s="246" t="s">
        <v>4143</v>
      </c>
      <c r="G569" s="43"/>
      <c r="H569" s="43"/>
      <c r="I569" s="247"/>
      <c r="J569" s="43"/>
      <c r="K569" s="43"/>
      <c r="L569" s="47"/>
      <c r="M569" s="248"/>
      <c r="N569" s="249"/>
      <c r="O569" s="94"/>
      <c r="P569" s="94"/>
      <c r="Q569" s="94"/>
      <c r="R569" s="94"/>
      <c r="S569" s="94"/>
      <c r="T569" s="95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19" t="s">
        <v>192</v>
      </c>
      <c r="AU569" s="19" t="s">
        <v>90</v>
      </c>
    </row>
    <row r="570" s="2" customFormat="1">
      <c r="A570" s="41"/>
      <c r="B570" s="42"/>
      <c r="C570" s="43"/>
      <c r="D570" s="250" t="s">
        <v>194</v>
      </c>
      <c r="E570" s="43"/>
      <c r="F570" s="251" t="s">
        <v>4144</v>
      </c>
      <c r="G570" s="43"/>
      <c r="H570" s="43"/>
      <c r="I570" s="247"/>
      <c r="J570" s="43"/>
      <c r="K570" s="43"/>
      <c r="L570" s="47"/>
      <c r="M570" s="248"/>
      <c r="N570" s="249"/>
      <c r="O570" s="94"/>
      <c r="P570" s="94"/>
      <c r="Q570" s="94"/>
      <c r="R570" s="94"/>
      <c r="S570" s="94"/>
      <c r="T570" s="95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19" t="s">
        <v>194</v>
      </c>
      <c r="AU570" s="19" t="s">
        <v>90</v>
      </c>
    </row>
    <row r="571" s="14" customFormat="1">
      <c r="A571" s="14"/>
      <c r="B571" s="262"/>
      <c r="C571" s="263"/>
      <c r="D571" s="245" t="s">
        <v>196</v>
      </c>
      <c r="E571" s="264" t="s">
        <v>1</v>
      </c>
      <c r="F571" s="265" t="s">
        <v>4808</v>
      </c>
      <c r="G571" s="263"/>
      <c r="H571" s="266">
        <v>0.69999999999999996</v>
      </c>
      <c r="I571" s="267"/>
      <c r="J571" s="263"/>
      <c r="K571" s="263"/>
      <c r="L571" s="268"/>
      <c r="M571" s="269"/>
      <c r="N571" s="270"/>
      <c r="O571" s="270"/>
      <c r="P571" s="270"/>
      <c r="Q571" s="270"/>
      <c r="R571" s="270"/>
      <c r="S571" s="270"/>
      <c r="T571" s="271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72" t="s">
        <v>196</v>
      </c>
      <c r="AU571" s="272" t="s">
        <v>90</v>
      </c>
      <c r="AV571" s="14" t="s">
        <v>90</v>
      </c>
      <c r="AW571" s="14" t="s">
        <v>38</v>
      </c>
      <c r="AX571" s="14" t="s">
        <v>86</v>
      </c>
      <c r="AY571" s="272" t="s">
        <v>183</v>
      </c>
    </row>
    <row r="572" s="2" customFormat="1" ht="24.15" customHeight="1">
      <c r="A572" s="41"/>
      <c r="B572" s="42"/>
      <c r="C572" s="232" t="s">
        <v>741</v>
      </c>
      <c r="D572" s="232" t="s">
        <v>186</v>
      </c>
      <c r="E572" s="233" t="s">
        <v>4145</v>
      </c>
      <c r="F572" s="234" t="s">
        <v>4146</v>
      </c>
      <c r="G572" s="235" t="s">
        <v>209</v>
      </c>
      <c r="H572" s="236">
        <v>4.9000000000000004</v>
      </c>
      <c r="I572" s="237"/>
      <c r="J572" s="238">
        <f>ROUND(I572*H572,2)</f>
        <v>0</v>
      </c>
      <c r="K572" s="234" t="s">
        <v>190</v>
      </c>
      <c r="L572" s="47"/>
      <c r="M572" s="239" t="s">
        <v>1</v>
      </c>
      <c r="N572" s="240" t="s">
        <v>47</v>
      </c>
      <c r="O572" s="94"/>
      <c r="P572" s="241">
        <f>O572*H572</f>
        <v>0</v>
      </c>
      <c r="Q572" s="241">
        <v>0</v>
      </c>
      <c r="R572" s="241">
        <f>Q572*H572</f>
        <v>0</v>
      </c>
      <c r="S572" s="241">
        <v>0</v>
      </c>
      <c r="T572" s="242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43" t="s">
        <v>101</v>
      </c>
      <c r="AT572" s="243" t="s">
        <v>186</v>
      </c>
      <c r="AU572" s="243" t="s">
        <v>90</v>
      </c>
      <c r="AY572" s="19" t="s">
        <v>183</v>
      </c>
      <c r="BE572" s="244">
        <f>IF(N572="základní",J572,0)</f>
        <v>0</v>
      </c>
      <c r="BF572" s="244">
        <f>IF(N572="snížená",J572,0)</f>
        <v>0</v>
      </c>
      <c r="BG572" s="244">
        <f>IF(N572="zákl. přenesená",J572,0)</f>
        <v>0</v>
      </c>
      <c r="BH572" s="244">
        <f>IF(N572="sníž. přenesená",J572,0)</f>
        <v>0</v>
      </c>
      <c r="BI572" s="244">
        <f>IF(N572="nulová",J572,0)</f>
        <v>0</v>
      </c>
      <c r="BJ572" s="19" t="s">
        <v>86</v>
      </c>
      <c r="BK572" s="244">
        <f>ROUND(I572*H572,2)</f>
        <v>0</v>
      </c>
      <c r="BL572" s="19" t="s">
        <v>101</v>
      </c>
      <c r="BM572" s="243" t="s">
        <v>4809</v>
      </c>
    </row>
    <row r="573" s="2" customFormat="1">
      <c r="A573" s="41"/>
      <c r="B573" s="42"/>
      <c r="C573" s="43"/>
      <c r="D573" s="245" t="s">
        <v>192</v>
      </c>
      <c r="E573" s="43"/>
      <c r="F573" s="246" t="s">
        <v>4148</v>
      </c>
      <c r="G573" s="43"/>
      <c r="H573" s="43"/>
      <c r="I573" s="247"/>
      <c r="J573" s="43"/>
      <c r="K573" s="43"/>
      <c r="L573" s="47"/>
      <c r="M573" s="248"/>
      <c r="N573" s="249"/>
      <c r="O573" s="94"/>
      <c r="P573" s="94"/>
      <c r="Q573" s="94"/>
      <c r="R573" s="94"/>
      <c r="S573" s="94"/>
      <c r="T573" s="95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19" t="s">
        <v>192</v>
      </c>
      <c r="AU573" s="19" t="s">
        <v>90</v>
      </c>
    </row>
    <row r="574" s="2" customFormat="1">
      <c r="A574" s="41"/>
      <c r="B574" s="42"/>
      <c r="C574" s="43"/>
      <c r="D574" s="250" t="s">
        <v>194</v>
      </c>
      <c r="E574" s="43"/>
      <c r="F574" s="251" t="s">
        <v>4149</v>
      </c>
      <c r="G574" s="43"/>
      <c r="H574" s="43"/>
      <c r="I574" s="247"/>
      <c r="J574" s="43"/>
      <c r="K574" s="43"/>
      <c r="L574" s="47"/>
      <c r="M574" s="248"/>
      <c r="N574" s="249"/>
      <c r="O574" s="94"/>
      <c r="P574" s="94"/>
      <c r="Q574" s="94"/>
      <c r="R574" s="94"/>
      <c r="S574" s="94"/>
      <c r="T574" s="95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19" t="s">
        <v>194</v>
      </c>
      <c r="AU574" s="19" t="s">
        <v>90</v>
      </c>
    </row>
    <row r="575" s="13" customFormat="1">
      <c r="A575" s="13"/>
      <c r="B575" s="252"/>
      <c r="C575" s="253"/>
      <c r="D575" s="245" t="s">
        <v>196</v>
      </c>
      <c r="E575" s="254" t="s">
        <v>1</v>
      </c>
      <c r="F575" s="255" t="s">
        <v>4810</v>
      </c>
      <c r="G575" s="253"/>
      <c r="H575" s="254" t="s">
        <v>1</v>
      </c>
      <c r="I575" s="256"/>
      <c r="J575" s="253"/>
      <c r="K575" s="253"/>
      <c r="L575" s="257"/>
      <c r="M575" s="258"/>
      <c r="N575" s="259"/>
      <c r="O575" s="259"/>
      <c r="P575" s="259"/>
      <c r="Q575" s="259"/>
      <c r="R575" s="259"/>
      <c r="S575" s="259"/>
      <c r="T575" s="26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61" t="s">
        <v>196</v>
      </c>
      <c r="AU575" s="261" t="s">
        <v>90</v>
      </c>
      <c r="AV575" s="13" t="s">
        <v>86</v>
      </c>
      <c r="AW575" s="13" t="s">
        <v>38</v>
      </c>
      <c r="AX575" s="13" t="s">
        <v>82</v>
      </c>
      <c r="AY575" s="261" t="s">
        <v>183</v>
      </c>
    </row>
    <row r="576" s="14" customFormat="1">
      <c r="A576" s="14"/>
      <c r="B576" s="262"/>
      <c r="C576" s="263"/>
      <c r="D576" s="245" t="s">
        <v>196</v>
      </c>
      <c r="E576" s="264" t="s">
        <v>1</v>
      </c>
      <c r="F576" s="265" t="s">
        <v>4811</v>
      </c>
      <c r="G576" s="263"/>
      <c r="H576" s="266">
        <v>4.9000000000000004</v>
      </c>
      <c r="I576" s="267"/>
      <c r="J576" s="263"/>
      <c r="K576" s="263"/>
      <c r="L576" s="268"/>
      <c r="M576" s="295"/>
      <c r="N576" s="296"/>
      <c r="O576" s="296"/>
      <c r="P576" s="296"/>
      <c r="Q576" s="296"/>
      <c r="R576" s="296"/>
      <c r="S576" s="296"/>
      <c r="T576" s="297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72" t="s">
        <v>196</v>
      </c>
      <c r="AU576" s="272" t="s">
        <v>90</v>
      </c>
      <c r="AV576" s="14" t="s">
        <v>90</v>
      </c>
      <c r="AW576" s="14" t="s">
        <v>38</v>
      </c>
      <c r="AX576" s="14" t="s">
        <v>86</v>
      </c>
      <c r="AY576" s="272" t="s">
        <v>183</v>
      </c>
    </row>
    <row r="577" s="2" customFormat="1" ht="6.96" customHeight="1">
      <c r="A577" s="41"/>
      <c r="B577" s="69"/>
      <c r="C577" s="70"/>
      <c r="D577" s="70"/>
      <c r="E577" s="70"/>
      <c r="F577" s="70"/>
      <c r="G577" s="70"/>
      <c r="H577" s="70"/>
      <c r="I577" s="70"/>
      <c r="J577" s="70"/>
      <c r="K577" s="70"/>
      <c r="L577" s="47"/>
      <c r="M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</row>
  </sheetData>
  <sheetProtection sheet="1" autoFilter="0" formatColumns="0" formatRows="0" objects="1" scenarios="1" spinCount="100000" saltValue="L8Pvt7e8sKexAbf/f+3UzmoHXmYkDuyvjOWNic8zfbnwIpJYc8F4OcbMCSnztJZwM/+TGQTIiMHUgZ5cTHjFJQ==" hashValue="WQ+v/cuqJB8VEsOYcBeW58kqURKt9zq82dq8eV5/6qx7CMpGaS95IAOstzk1CKOP4Pn9A1EprD3FKgVdCeGg3Q==" algorithmName="SHA-512" password="CC35"/>
  <autoFilter ref="C125:K576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4:H114"/>
    <mergeCell ref="E116:H116"/>
    <mergeCell ref="E118:H118"/>
    <mergeCell ref="L2:V2"/>
  </mergeCells>
  <hyperlinks>
    <hyperlink ref="F131" r:id="rId1" display="https://podminky.urs.cz/item/CS_URS_2025_01/132251253"/>
    <hyperlink ref="F136" r:id="rId2" display="https://podminky.urs.cz/item/CS_URS_2025_01/133151101"/>
    <hyperlink ref="F141" r:id="rId3" display="https://podminky.urs.cz/item/CS_URS_2025_01/129001101"/>
    <hyperlink ref="F149" r:id="rId4" display="https://podminky.urs.cz/item/CS_URS_2025_01/162351104"/>
    <hyperlink ref="F157" r:id="rId5" display="https://podminky.urs.cz/item/CS_URS_2025_01/162751119"/>
    <hyperlink ref="F167" r:id="rId6" display="https://podminky.urs.cz/item/CS_URS_2025_01/171201231"/>
    <hyperlink ref="F177" r:id="rId7" display="https://podminky.urs.cz/item/CS_URS_2025_01/174101101"/>
    <hyperlink ref="F204" r:id="rId8" display="https://podminky.urs.cz/item/CS_URS_2025_01/175101201"/>
    <hyperlink ref="F215" r:id="rId9" display="https://podminky.urs.cz/item/CS_URS_2025_01/564861011"/>
    <hyperlink ref="F224" r:id="rId10" display="https://podminky.urs.cz/item/CS_URS_2025_01/573211111"/>
    <hyperlink ref="F229" r:id="rId11" display="https://podminky.urs.cz/item/CS_URS_2025_01/565176101"/>
    <hyperlink ref="F234" r:id="rId12" display="https://podminky.urs.cz/item/CS_URS_2025_01/577134121"/>
    <hyperlink ref="F239" r:id="rId13" display="https://podminky.urs.cz/item/CS_URS_2025_01/577165122"/>
    <hyperlink ref="F245" r:id="rId14" display="https://podminky.urs.cz/item/CS_URS_2025_01/919121231"/>
    <hyperlink ref="F250" r:id="rId15" display="https://podminky.urs.cz/item/CS_URS_2025_01/998225111"/>
    <hyperlink ref="F255" r:id="rId16" display="https://podminky.urs.cz/item/CS_URS_2025_01/916111123"/>
    <hyperlink ref="F284" r:id="rId17" display="https://podminky.urs.cz/item/CS_URS_2025_01/916991121"/>
    <hyperlink ref="F297" r:id="rId18" display="https://podminky.urs.cz/item/CS_URS_2025_01/998223011"/>
    <hyperlink ref="F301" r:id="rId19" display="https://podminky.urs.cz/item/CS_URS_2025_01/452311151"/>
    <hyperlink ref="F306" r:id="rId20" display="https://podminky.urs.cz/item/CS_URS_2025_01/564231011"/>
    <hyperlink ref="F311" r:id="rId21" display="https://podminky.urs.cz/item/CS_URS_2025_01/895941302"/>
    <hyperlink ref="F316" r:id="rId22" display="https://podminky.urs.cz/item/CS_URS_2025_01/895941314"/>
    <hyperlink ref="F321" r:id="rId23" display="https://podminky.urs.cz/item/CS_URS_2025_01/895941321"/>
    <hyperlink ref="F326" r:id="rId24" display="https://podminky.urs.cz/item/CS_URS_2025_01/895941323"/>
    <hyperlink ref="F330" r:id="rId25" display="https://podminky.urs.cz/item/CS_URS_2025_01/895941331"/>
    <hyperlink ref="F335" r:id="rId26" display="https://podminky.urs.cz/item/CS_URS_2025_01/452112112"/>
    <hyperlink ref="F368" r:id="rId27" display="https://podminky.urs.cz/item/CS_URS_2025_01/899204112"/>
    <hyperlink ref="F386" r:id="rId28" display="https://podminky.urs.cz/item/CS_URS_2025_01/998274101"/>
    <hyperlink ref="F394" r:id="rId29" display="https://podminky.urs.cz/item/CS_URS_2025_01/451572111"/>
    <hyperlink ref="F402" r:id="rId30" display="https://podminky.urs.cz/item/CS_URS_2025_01/871311101"/>
    <hyperlink ref="F412" r:id="rId31" display="https://podminky.urs.cz/item/CS_URS_2025_01/871351101"/>
    <hyperlink ref="F421" r:id="rId32" display="https://podminky.urs.cz/item/CS_URS_2025_01/877315211"/>
    <hyperlink ref="F432" r:id="rId33" display="https://podminky.urs.cz/item/CS_URS_2025_01/892312121"/>
    <hyperlink ref="F436" r:id="rId34" display="https://podminky.urs.cz/item/CS_URS_2025_01/892352121"/>
    <hyperlink ref="F440" r:id="rId35" display="https://podminky.urs.cz/item/CS_URS_2025_01/998276101"/>
    <hyperlink ref="F445" r:id="rId36" display="https://podminky.urs.cz/item/CS_URS_2025_01/919112231"/>
    <hyperlink ref="F450" r:id="rId37" display="https://podminky.urs.cz/item/CS_URS_2025_01/919735112"/>
    <hyperlink ref="F458" r:id="rId38" display="https://podminky.urs.cz/item/CS_URS_2025_01/113154532"/>
    <hyperlink ref="F464" r:id="rId39" display="https://podminky.urs.cz/item/CS_URS_2025_01/113154533"/>
    <hyperlink ref="F470" r:id="rId40" display="https://podminky.urs.cz/item/CS_URS_2025_01/113154535"/>
    <hyperlink ref="F476" r:id="rId41" display="https://podminky.urs.cz/item/CS_URS_2025_01/113154536"/>
    <hyperlink ref="F482" r:id="rId42" display="https://podminky.urs.cz/item/CS_URS_2025_01/113154537"/>
    <hyperlink ref="F513" r:id="rId43" display="https://podminky.urs.cz/item/CS_URS_2025_01/938908411"/>
    <hyperlink ref="F517" r:id="rId44" display="https://podminky.urs.cz/item/CS_URS_2025_01/938909311"/>
    <hyperlink ref="F521" r:id="rId45" display="https://podminky.urs.cz/item/CS_URS_2025_01/890411811"/>
    <hyperlink ref="F527" r:id="rId46" display="https://podminky.urs.cz/item/CS_URS_2025_01/997221611"/>
    <hyperlink ref="F536" r:id="rId47" display="https://podminky.urs.cz/item/CS_URS_2025_01/997221151"/>
    <hyperlink ref="F541" r:id="rId48" display="https://podminky.urs.cz/item/CS_URS_2025_01/997221561"/>
    <hyperlink ref="F547" r:id="rId49" display="https://podminky.urs.cz/item/CS_URS_2025_01/997221569"/>
    <hyperlink ref="F554" r:id="rId50" display="https://podminky.urs.cz/item/CS_URS_2025_01/997221861"/>
    <hyperlink ref="F560" r:id="rId51" display="https://podminky.urs.cz/item/CS_URS_2025_01/899202211"/>
    <hyperlink ref="F565" r:id="rId52" display="https://podminky.urs.cz/item/CS_URS_2025_01/997221612"/>
    <hyperlink ref="F570" r:id="rId53" display="https://podminky.urs.cz/item/CS_URS_2025_01/997221571"/>
    <hyperlink ref="F574" r:id="rId54" display="https://podminky.urs.cz/item/CS_URS_2025_01/99722157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50"/>
      <c r="C3" s="151"/>
      <c r="D3" s="151"/>
      <c r="E3" s="151"/>
      <c r="F3" s="151"/>
      <c r="G3" s="151"/>
      <c r="H3" s="151"/>
      <c r="I3" s="151"/>
      <c r="J3" s="151"/>
      <c r="K3" s="151"/>
      <c r="L3" s="22"/>
      <c r="AT3" s="19" t="s">
        <v>90</v>
      </c>
    </row>
    <row r="4" s="1" customFormat="1" ht="24.96" customHeight="1">
      <c r="B4" s="22"/>
      <c r="D4" s="152" t="s">
        <v>146</v>
      </c>
      <c r="L4" s="22"/>
      <c r="M4" s="15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4" t="s">
        <v>16</v>
      </c>
      <c r="L6" s="22"/>
    </row>
    <row r="7" s="1" customFormat="1" ht="16.5" customHeight="1">
      <c r="B7" s="22"/>
      <c r="E7" s="155" t="str">
        <f>'Rekapitulace stavby'!K6</f>
        <v>Oprava tramvajového křížení v km 4,064 v žst. Olomouc - město</v>
      </c>
      <c r="F7" s="154"/>
      <c r="G7" s="154"/>
      <c r="H7" s="154"/>
      <c r="L7" s="22"/>
    </row>
    <row r="8" s="1" customFormat="1" ht="12" customHeight="1">
      <c r="B8" s="22"/>
      <c r="D8" s="154" t="s">
        <v>147</v>
      </c>
      <c r="L8" s="22"/>
    </row>
    <row r="9" s="2" customFormat="1" ht="16.5" customHeight="1">
      <c r="A9" s="41"/>
      <c r="B9" s="47"/>
      <c r="C9" s="41"/>
      <c r="D9" s="41"/>
      <c r="E9" s="155" t="s">
        <v>4531</v>
      </c>
      <c r="F9" s="41"/>
      <c r="G9" s="41"/>
      <c r="H9" s="41"/>
      <c r="I9" s="41"/>
      <c r="J9" s="41"/>
      <c r="K9" s="41"/>
      <c r="L9" s="66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54" t="s">
        <v>149</v>
      </c>
      <c r="E10" s="41"/>
      <c r="F10" s="41"/>
      <c r="G10" s="41"/>
      <c r="H10" s="41"/>
      <c r="I10" s="41"/>
      <c r="J10" s="41"/>
      <c r="K10" s="41"/>
      <c r="L10" s="66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6" t="s">
        <v>4812</v>
      </c>
      <c r="F11" s="41"/>
      <c r="G11" s="41"/>
      <c r="H11" s="41"/>
      <c r="I11" s="41"/>
      <c r="J11" s="41"/>
      <c r="K11" s="41"/>
      <c r="L11" s="66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66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54" t="s">
        <v>18</v>
      </c>
      <c r="E13" s="41"/>
      <c r="F13" s="144" t="s">
        <v>1</v>
      </c>
      <c r="G13" s="41"/>
      <c r="H13" s="41"/>
      <c r="I13" s="154" t="s">
        <v>20</v>
      </c>
      <c r="J13" s="144" t="s">
        <v>1</v>
      </c>
      <c r="K13" s="41"/>
      <c r="L13" s="66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54" t="s">
        <v>22</v>
      </c>
      <c r="E14" s="41"/>
      <c r="F14" s="144" t="s">
        <v>23</v>
      </c>
      <c r="G14" s="41"/>
      <c r="H14" s="41"/>
      <c r="I14" s="154" t="s">
        <v>24</v>
      </c>
      <c r="J14" s="157" t="str">
        <f>'Rekapitulace stavby'!AN8</f>
        <v>26. 3. 2025</v>
      </c>
      <c r="K14" s="41"/>
      <c r="L14" s="66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66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54" t="s">
        <v>30</v>
      </c>
      <c r="E16" s="41"/>
      <c r="F16" s="41"/>
      <c r="G16" s="41"/>
      <c r="H16" s="41"/>
      <c r="I16" s="154" t="s">
        <v>31</v>
      </c>
      <c r="J16" s="144" t="s">
        <v>4532</v>
      </c>
      <c r="K16" s="41"/>
      <c r="L16" s="66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44" t="s">
        <v>4533</v>
      </c>
      <c r="F17" s="41"/>
      <c r="G17" s="41"/>
      <c r="H17" s="41"/>
      <c r="I17" s="154" t="s">
        <v>33</v>
      </c>
      <c r="J17" s="144" t="s">
        <v>4534</v>
      </c>
      <c r="K17" s="41"/>
      <c r="L17" s="66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66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54" t="s">
        <v>34</v>
      </c>
      <c r="E19" s="41"/>
      <c r="F19" s="41"/>
      <c r="G19" s="41"/>
      <c r="H19" s="41"/>
      <c r="I19" s="154" t="s">
        <v>31</v>
      </c>
      <c r="J19" s="35" t="str">
        <f>'Rekapitulace stavby'!AN13</f>
        <v>Vyplň údaj</v>
      </c>
      <c r="K19" s="41"/>
      <c r="L19" s="66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44"/>
      <c r="G20" s="144"/>
      <c r="H20" s="144"/>
      <c r="I20" s="154" t="s">
        <v>33</v>
      </c>
      <c r="J20" s="35" t="str">
        <f>'Rekapitulace stavby'!AN14</f>
        <v>Vyplň údaj</v>
      </c>
      <c r="K20" s="41"/>
      <c r="L20" s="66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66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54" t="s">
        <v>36</v>
      </c>
      <c r="E22" s="41"/>
      <c r="F22" s="41"/>
      <c r="G22" s="41"/>
      <c r="H22" s="41"/>
      <c r="I22" s="154" t="s">
        <v>31</v>
      </c>
      <c r="J22" s="144" t="s">
        <v>1</v>
      </c>
      <c r="K22" s="41"/>
      <c r="L22" s="66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44" t="s">
        <v>37</v>
      </c>
      <c r="F23" s="41"/>
      <c r="G23" s="41"/>
      <c r="H23" s="41"/>
      <c r="I23" s="154" t="s">
        <v>33</v>
      </c>
      <c r="J23" s="144" t="s">
        <v>1</v>
      </c>
      <c r="K23" s="41"/>
      <c r="L23" s="66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66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54" t="s">
        <v>39</v>
      </c>
      <c r="E25" s="41"/>
      <c r="F25" s="41"/>
      <c r="G25" s="41"/>
      <c r="H25" s="41"/>
      <c r="I25" s="154" t="s">
        <v>31</v>
      </c>
      <c r="J25" s="144" t="s">
        <v>1</v>
      </c>
      <c r="K25" s="41"/>
      <c r="L25" s="66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44" t="s">
        <v>40</v>
      </c>
      <c r="F26" s="41"/>
      <c r="G26" s="41"/>
      <c r="H26" s="41"/>
      <c r="I26" s="154" t="s">
        <v>33</v>
      </c>
      <c r="J26" s="144" t="s">
        <v>1</v>
      </c>
      <c r="K26" s="41"/>
      <c r="L26" s="66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66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54" t="s">
        <v>41</v>
      </c>
      <c r="E28" s="41"/>
      <c r="F28" s="41"/>
      <c r="G28" s="41"/>
      <c r="H28" s="41"/>
      <c r="I28" s="41"/>
      <c r="J28" s="41"/>
      <c r="K28" s="41"/>
      <c r="L28" s="66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0"/>
      <c r="J29" s="160"/>
      <c r="K29" s="160"/>
      <c r="L29" s="163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66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64"/>
      <c r="E31" s="164"/>
      <c r="F31" s="164"/>
      <c r="G31" s="164"/>
      <c r="H31" s="164"/>
      <c r="I31" s="164"/>
      <c r="J31" s="164"/>
      <c r="K31" s="164"/>
      <c r="L31" s="66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65" t="s">
        <v>42</v>
      </c>
      <c r="E32" s="41"/>
      <c r="F32" s="41"/>
      <c r="G32" s="41"/>
      <c r="H32" s="41"/>
      <c r="I32" s="41"/>
      <c r="J32" s="166">
        <f>ROUND(J125, 2)</f>
        <v>0</v>
      </c>
      <c r="K32" s="41"/>
      <c r="L32" s="66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64"/>
      <c r="E33" s="164"/>
      <c r="F33" s="164"/>
      <c r="G33" s="164"/>
      <c r="H33" s="164"/>
      <c r="I33" s="164"/>
      <c r="J33" s="164"/>
      <c r="K33" s="164"/>
      <c r="L33" s="66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7" t="s">
        <v>44</v>
      </c>
      <c r="G34" s="41"/>
      <c r="H34" s="41"/>
      <c r="I34" s="167" t="s">
        <v>43</v>
      </c>
      <c r="J34" s="167" t="s">
        <v>45</v>
      </c>
      <c r="K34" s="41"/>
      <c r="L34" s="66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8" t="s">
        <v>46</v>
      </c>
      <c r="E35" s="154" t="s">
        <v>47</v>
      </c>
      <c r="F35" s="169">
        <f>ROUND((SUM(BE125:BE202)),  2)</f>
        <v>0</v>
      </c>
      <c r="G35" s="41"/>
      <c r="H35" s="41"/>
      <c r="I35" s="170">
        <v>0.20999999999999999</v>
      </c>
      <c r="J35" s="169">
        <f>ROUND(((SUM(BE125:BE202))*I35),  2)</f>
        <v>0</v>
      </c>
      <c r="K35" s="41"/>
      <c r="L35" s="66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54" t="s">
        <v>48</v>
      </c>
      <c r="F36" s="169">
        <f>ROUND((SUM(BF125:BF202)),  2)</f>
        <v>0</v>
      </c>
      <c r="G36" s="41"/>
      <c r="H36" s="41"/>
      <c r="I36" s="170">
        <v>0.12</v>
      </c>
      <c r="J36" s="169">
        <f>ROUND(((SUM(BF125:BF202))*I36),  2)</f>
        <v>0</v>
      </c>
      <c r="K36" s="41"/>
      <c r="L36" s="66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54" t="s">
        <v>49</v>
      </c>
      <c r="F37" s="169">
        <f>ROUND((SUM(BG125:BG202)),  2)</f>
        <v>0</v>
      </c>
      <c r="G37" s="41"/>
      <c r="H37" s="41"/>
      <c r="I37" s="170">
        <v>0.20999999999999999</v>
      </c>
      <c r="J37" s="169">
        <f>0</f>
        <v>0</v>
      </c>
      <c r="K37" s="41"/>
      <c r="L37" s="66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54" t="s">
        <v>50</v>
      </c>
      <c r="F38" s="169">
        <f>ROUND((SUM(BH125:BH202)),  2)</f>
        <v>0</v>
      </c>
      <c r="G38" s="41"/>
      <c r="H38" s="41"/>
      <c r="I38" s="170">
        <v>0.12</v>
      </c>
      <c r="J38" s="169">
        <f>0</f>
        <v>0</v>
      </c>
      <c r="K38" s="41"/>
      <c r="L38" s="66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54" t="s">
        <v>51</v>
      </c>
      <c r="F39" s="169">
        <f>ROUND((SUM(BI125:BI202)),  2)</f>
        <v>0</v>
      </c>
      <c r="G39" s="41"/>
      <c r="H39" s="41"/>
      <c r="I39" s="170">
        <v>0</v>
      </c>
      <c r="J39" s="169">
        <f>0</f>
        <v>0</v>
      </c>
      <c r="K39" s="41"/>
      <c r="L39" s="66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66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71"/>
      <c r="D41" s="172" t="s">
        <v>52</v>
      </c>
      <c r="E41" s="173"/>
      <c r="F41" s="173"/>
      <c r="G41" s="174" t="s">
        <v>53</v>
      </c>
      <c r="H41" s="175" t="s">
        <v>54</v>
      </c>
      <c r="I41" s="173"/>
      <c r="J41" s="176">
        <f>SUM(J32:J39)</f>
        <v>0</v>
      </c>
      <c r="K41" s="177"/>
      <c r="L41" s="66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66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6"/>
      <c r="D50" s="178" t="s">
        <v>55</v>
      </c>
      <c r="E50" s="179"/>
      <c r="F50" s="179"/>
      <c r="G50" s="178" t="s">
        <v>56</v>
      </c>
      <c r="H50" s="179"/>
      <c r="I50" s="179"/>
      <c r="J50" s="179"/>
      <c r="K50" s="179"/>
      <c r="L50" s="66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1"/>
      <c r="B61" s="47"/>
      <c r="C61" s="41"/>
      <c r="D61" s="180" t="s">
        <v>57</v>
      </c>
      <c r="E61" s="181"/>
      <c r="F61" s="182" t="s">
        <v>58</v>
      </c>
      <c r="G61" s="180" t="s">
        <v>57</v>
      </c>
      <c r="H61" s="181"/>
      <c r="I61" s="181"/>
      <c r="J61" s="183" t="s">
        <v>58</v>
      </c>
      <c r="K61" s="181"/>
      <c r="L61" s="66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1"/>
      <c r="B65" s="47"/>
      <c r="C65" s="41"/>
      <c r="D65" s="178" t="s">
        <v>59</v>
      </c>
      <c r="E65" s="184"/>
      <c r="F65" s="184"/>
      <c r="G65" s="178" t="s">
        <v>60</v>
      </c>
      <c r="H65" s="184"/>
      <c r="I65" s="184"/>
      <c r="J65" s="184"/>
      <c r="K65" s="184"/>
      <c r="L65" s="66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1"/>
      <c r="B76" s="47"/>
      <c r="C76" s="41"/>
      <c r="D76" s="180" t="s">
        <v>57</v>
      </c>
      <c r="E76" s="181"/>
      <c r="F76" s="182" t="s">
        <v>58</v>
      </c>
      <c r="G76" s="180" t="s">
        <v>57</v>
      </c>
      <c r="H76" s="181"/>
      <c r="I76" s="181"/>
      <c r="J76" s="183" t="s">
        <v>58</v>
      </c>
      <c r="K76" s="181"/>
      <c r="L76" s="66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4.4" customHeight="1">
      <c r="A77" s="41"/>
      <c r="B77" s="185"/>
      <c r="C77" s="186"/>
      <c r="D77" s="186"/>
      <c r="E77" s="186"/>
      <c r="F77" s="186"/>
      <c r="G77" s="186"/>
      <c r="H77" s="186"/>
      <c r="I77" s="186"/>
      <c r="J77" s="186"/>
      <c r="K77" s="186"/>
      <c r="L77" s="66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187"/>
      <c r="C81" s="188"/>
      <c r="D81" s="188"/>
      <c r="E81" s="188"/>
      <c r="F81" s="188"/>
      <c r="G81" s="188"/>
      <c r="H81" s="188"/>
      <c r="I81" s="188"/>
      <c r="J81" s="188"/>
      <c r="K81" s="188"/>
      <c r="L81" s="66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158</v>
      </c>
      <c r="D82" s="43"/>
      <c r="E82" s="43"/>
      <c r="F82" s="43"/>
      <c r="G82" s="43"/>
      <c r="H82" s="43"/>
      <c r="I82" s="43"/>
      <c r="J82" s="43"/>
      <c r="K82" s="43"/>
      <c r="L82" s="66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66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66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89" t="str">
        <f>E7</f>
        <v>Oprava tramvajového křížení v km 4,064 v žst. Olomouc - město</v>
      </c>
      <c r="F85" s="34"/>
      <c r="G85" s="34"/>
      <c r="H85" s="34"/>
      <c r="I85" s="43"/>
      <c r="J85" s="43"/>
      <c r="K85" s="43"/>
      <c r="L85" s="66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147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89" t="s">
        <v>4531</v>
      </c>
      <c r="F87" s="43"/>
      <c r="G87" s="43"/>
      <c r="H87" s="43"/>
      <c r="I87" s="43"/>
      <c r="J87" s="43"/>
      <c r="K87" s="43"/>
      <c r="L87" s="66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149</v>
      </c>
      <c r="D88" s="43"/>
      <c r="E88" s="43"/>
      <c r="F88" s="43"/>
      <c r="G88" s="43"/>
      <c r="H88" s="43"/>
      <c r="I88" s="43"/>
      <c r="J88" s="43"/>
      <c r="K88" s="43"/>
      <c r="L88" s="66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9" t="str">
        <f>E11</f>
        <v>2 - Vedlejší rozpočtové náklady</v>
      </c>
      <c r="F89" s="43"/>
      <c r="G89" s="43"/>
      <c r="H89" s="43"/>
      <c r="I89" s="43"/>
      <c r="J89" s="43"/>
      <c r="K89" s="43"/>
      <c r="L89" s="66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66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F14</f>
        <v>Olomouc</v>
      </c>
      <c r="G91" s="43"/>
      <c r="H91" s="43"/>
      <c r="I91" s="34" t="s">
        <v>24</v>
      </c>
      <c r="J91" s="82" t="str">
        <f>IF(J14="","",J14)</f>
        <v>26. 3. 2025</v>
      </c>
      <c r="K91" s="43"/>
      <c r="L91" s="66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66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E17</f>
        <v xml:space="preserve">Správa silnic Olomouckého kraje </v>
      </c>
      <c r="G93" s="43"/>
      <c r="H93" s="43"/>
      <c r="I93" s="34" t="s">
        <v>36</v>
      </c>
      <c r="J93" s="39" t="str">
        <f>E23</f>
        <v xml:space="preserve">PRO Cedop s. r. o. </v>
      </c>
      <c r="K93" s="43"/>
      <c r="L93" s="66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34</v>
      </c>
      <c r="D94" s="43"/>
      <c r="E94" s="43"/>
      <c r="F94" s="29" t="str">
        <f>IF(E20="","",E20)</f>
        <v>Vyplň údaj</v>
      </c>
      <c r="G94" s="43"/>
      <c r="H94" s="43"/>
      <c r="I94" s="34" t="s">
        <v>39</v>
      </c>
      <c r="J94" s="39" t="str">
        <f>E26</f>
        <v>Ing.Michal Pospíšil</v>
      </c>
      <c r="K94" s="43"/>
      <c r="L94" s="66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66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29.28" customHeight="1">
      <c r="A96" s="41"/>
      <c r="B96" s="42"/>
      <c r="C96" s="190" t="s">
        <v>159</v>
      </c>
      <c r="D96" s="191"/>
      <c r="E96" s="191"/>
      <c r="F96" s="191"/>
      <c r="G96" s="191"/>
      <c r="H96" s="191"/>
      <c r="I96" s="191"/>
      <c r="J96" s="192" t="s">
        <v>160</v>
      </c>
      <c r="K96" s="191"/>
      <c r="L96" s="66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66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22.8" customHeight="1">
      <c r="A98" s="41"/>
      <c r="B98" s="42"/>
      <c r="C98" s="193" t="s">
        <v>161</v>
      </c>
      <c r="D98" s="43"/>
      <c r="E98" s="43"/>
      <c r="F98" s="43"/>
      <c r="G98" s="43"/>
      <c r="H98" s="43"/>
      <c r="I98" s="43"/>
      <c r="J98" s="113">
        <f>J125</f>
        <v>0</v>
      </c>
      <c r="K98" s="43"/>
      <c r="L98" s="66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U98" s="19" t="s">
        <v>162</v>
      </c>
    </row>
    <row r="99" s="9" customFormat="1" ht="24.96" customHeight="1">
      <c r="A99" s="9"/>
      <c r="B99" s="194"/>
      <c r="C99" s="195"/>
      <c r="D99" s="196" t="s">
        <v>2630</v>
      </c>
      <c r="E99" s="197"/>
      <c r="F99" s="197"/>
      <c r="G99" s="197"/>
      <c r="H99" s="197"/>
      <c r="I99" s="197"/>
      <c r="J99" s="198">
        <f>J126</f>
        <v>0</v>
      </c>
      <c r="K99" s="195"/>
      <c r="L99" s="19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00"/>
      <c r="C100" s="136"/>
      <c r="D100" s="201" t="s">
        <v>2631</v>
      </c>
      <c r="E100" s="202"/>
      <c r="F100" s="202"/>
      <c r="G100" s="202"/>
      <c r="H100" s="202"/>
      <c r="I100" s="202"/>
      <c r="J100" s="203">
        <f>J127</f>
        <v>0</v>
      </c>
      <c r="K100" s="136"/>
      <c r="L100" s="20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00"/>
      <c r="C101" s="136"/>
      <c r="D101" s="201" t="s">
        <v>4813</v>
      </c>
      <c r="E101" s="202"/>
      <c r="F101" s="202"/>
      <c r="G101" s="202"/>
      <c r="H101" s="202"/>
      <c r="I101" s="202"/>
      <c r="J101" s="203">
        <f>J131</f>
        <v>0</v>
      </c>
      <c r="K101" s="136"/>
      <c r="L101" s="20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00"/>
      <c r="C102" s="136"/>
      <c r="D102" s="201" t="s">
        <v>4450</v>
      </c>
      <c r="E102" s="202"/>
      <c r="F102" s="202"/>
      <c r="G102" s="202"/>
      <c r="H102" s="202"/>
      <c r="I102" s="202"/>
      <c r="J102" s="203">
        <f>J139</f>
        <v>0</v>
      </c>
      <c r="K102" s="136"/>
      <c r="L102" s="20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00"/>
      <c r="C103" s="136"/>
      <c r="D103" s="201" t="s">
        <v>4452</v>
      </c>
      <c r="E103" s="202"/>
      <c r="F103" s="202"/>
      <c r="G103" s="202"/>
      <c r="H103" s="202"/>
      <c r="I103" s="202"/>
      <c r="J103" s="203">
        <f>J164</f>
        <v>0</v>
      </c>
      <c r="K103" s="136"/>
      <c r="L103" s="20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66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6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9" s="2" customFormat="1" ht="6.96" customHeight="1">
      <c r="A109" s="41"/>
      <c r="B109" s="71"/>
      <c r="C109" s="72"/>
      <c r="D109" s="72"/>
      <c r="E109" s="72"/>
      <c r="F109" s="72"/>
      <c r="G109" s="72"/>
      <c r="H109" s="72"/>
      <c r="I109" s="72"/>
      <c r="J109" s="72"/>
      <c r="K109" s="72"/>
      <c r="L109" s="66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24.96" customHeight="1">
      <c r="A110" s="41"/>
      <c r="B110" s="42"/>
      <c r="C110" s="25" t="s">
        <v>168</v>
      </c>
      <c r="D110" s="43"/>
      <c r="E110" s="43"/>
      <c r="F110" s="43"/>
      <c r="G110" s="43"/>
      <c r="H110" s="43"/>
      <c r="I110" s="43"/>
      <c r="J110" s="43"/>
      <c r="K110" s="43"/>
      <c r="L110" s="66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6.96" customHeight="1">
      <c r="A111" s="41"/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66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4" t="s">
        <v>16</v>
      </c>
      <c r="D112" s="43"/>
      <c r="E112" s="43"/>
      <c r="F112" s="43"/>
      <c r="G112" s="43"/>
      <c r="H112" s="43"/>
      <c r="I112" s="43"/>
      <c r="J112" s="43"/>
      <c r="K112" s="43"/>
      <c r="L112" s="66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189" t="str">
        <f>E7</f>
        <v>Oprava tramvajového křížení v km 4,064 v žst. Olomouc - město</v>
      </c>
      <c r="F113" s="34"/>
      <c r="G113" s="34"/>
      <c r="H113" s="34"/>
      <c r="I113" s="43"/>
      <c r="J113" s="43"/>
      <c r="K113" s="43"/>
      <c r="L113" s="66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1" customFormat="1" ht="12" customHeight="1">
      <c r="B114" s="23"/>
      <c r="C114" s="34" t="s">
        <v>147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2" customFormat="1" ht="16.5" customHeight="1">
      <c r="A115" s="41"/>
      <c r="B115" s="42"/>
      <c r="C115" s="43"/>
      <c r="D115" s="43"/>
      <c r="E115" s="189" t="s">
        <v>4531</v>
      </c>
      <c r="F115" s="43"/>
      <c r="G115" s="43"/>
      <c r="H115" s="43"/>
      <c r="I115" s="43"/>
      <c r="J115" s="43"/>
      <c r="K115" s="43"/>
      <c r="L115" s="66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2" customHeight="1">
      <c r="A116" s="41"/>
      <c r="B116" s="42"/>
      <c r="C116" s="34" t="s">
        <v>149</v>
      </c>
      <c r="D116" s="43"/>
      <c r="E116" s="43"/>
      <c r="F116" s="43"/>
      <c r="G116" s="43"/>
      <c r="H116" s="43"/>
      <c r="I116" s="43"/>
      <c r="J116" s="43"/>
      <c r="K116" s="43"/>
      <c r="L116" s="66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6.5" customHeight="1">
      <c r="A117" s="41"/>
      <c r="B117" s="42"/>
      <c r="C117" s="43"/>
      <c r="D117" s="43"/>
      <c r="E117" s="79" t="str">
        <f>E11</f>
        <v>2 - Vedlejší rozpočtové náklady</v>
      </c>
      <c r="F117" s="43"/>
      <c r="G117" s="43"/>
      <c r="H117" s="43"/>
      <c r="I117" s="43"/>
      <c r="J117" s="43"/>
      <c r="K117" s="43"/>
      <c r="L117" s="66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6.96" customHeight="1">
      <c r="A118" s="41"/>
      <c r="B118" s="42"/>
      <c r="C118" s="43"/>
      <c r="D118" s="43"/>
      <c r="E118" s="43"/>
      <c r="F118" s="43"/>
      <c r="G118" s="43"/>
      <c r="H118" s="43"/>
      <c r="I118" s="43"/>
      <c r="J118" s="43"/>
      <c r="K118" s="43"/>
      <c r="L118" s="66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2" customHeight="1">
      <c r="A119" s="41"/>
      <c r="B119" s="42"/>
      <c r="C119" s="34" t="s">
        <v>22</v>
      </c>
      <c r="D119" s="43"/>
      <c r="E119" s="43"/>
      <c r="F119" s="29" t="str">
        <f>F14</f>
        <v>Olomouc</v>
      </c>
      <c r="G119" s="43"/>
      <c r="H119" s="43"/>
      <c r="I119" s="34" t="s">
        <v>24</v>
      </c>
      <c r="J119" s="82" t="str">
        <f>IF(J14="","",J14)</f>
        <v>26. 3. 2025</v>
      </c>
      <c r="K119" s="43"/>
      <c r="L119" s="66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6.96" customHeight="1">
      <c r="A120" s="41"/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66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5.15" customHeight="1">
      <c r="A121" s="41"/>
      <c r="B121" s="42"/>
      <c r="C121" s="34" t="s">
        <v>30</v>
      </c>
      <c r="D121" s="43"/>
      <c r="E121" s="43"/>
      <c r="F121" s="29" t="str">
        <f>E17</f>
        <v xml:space="preserve">Správa silnic Olomouckého kraje </v>
      </c>
      <c r="G121" s="43"/>
      <c r="H121" s="43"/>
      <c r="I121" s="34" t="s">
        <v>36</v>
      </c>
      <c r="J121" s="39" t="str">
        <f>E23</f>
        <v xml:space="preserve">PRO Cedop s. r. o. </v>
      </c>
      <c r="K121" s="43"/>
      <c r="L121" s="66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15.15" customHeight="1">
      <c r="A122" s="41"/>
      <c r="B122" s="42"/>
      <c r="C122" s="34" t="s">
        <v>34</v>
      </c>
      <c r="D122" s="43"/>
      <c r="E122" s="43"/>
      <c r="F122" s="29" t="str">
        <f>IF(E20="","",E20)</f>
        <v>Vyplň údaj</v>
      </c>
      <c r="G122" s="43"/>
      <c r="H122" s="43"/>
      <c r="I122" s="34" t="s">
        <v>39</v>
      </c>
      <c r="J122" s="39" t="str">
        <f>E26</f>
        <v>Ing.Michal Pospíšil</v>
      </c>
      <c r="K122" s="43"/>
      <c r="L122" s="66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0.32" customHeight="1">
      <c r="A123" s="41"/>
      <c r="B123" s="42"/>
      <c r="C123" s="43"/>
      <c r="D123" s="43"/>
      <c r="E123" s="43"/>
      <c r="F123" s="43"/>
      <c r="G123" s="43"/>
      <c r="H123" s="43"/>
      <c r="I123" s="43"/>
      <c r="J123" s="43"/>
      <c r="K123" s="43"/>
      <c r="L123" s="66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11" customFormat="1" ht="29.28" customHeight="1">
      <c r="A124" s="205"/>
      <c r="B124" s="206"/>
      <c r="C124" s="207" t="s">
        <v>169</v>
      </c>
      <c r="D124" s="208" t="s">
        <v>67</v>
      </c>
      <c r="E124" s="208" t="s">
        <v>63</v>
      </c>
      <c r="F124" s="208" t="s">
        <v>64</v>
      </c>
      <c r="G124" s="208" t="s">
        <v>170</v>
      </c>
      <c r="H124" s="208" t="s">
        <v>171</v>
      </c>
      <c r="I124" s="208" t="s">
        <v>172</v>
      </c>
      <c r="J124" s="208" t="s">
        <v>160</v>
      </c>
      <c r="K124" s="209" t="s">
        <v>173</v>
      </c>
      <c r="L124" s="210"/>
      <c r="M124" s="103" t="s">
        <v>1</v>
      </c>
      <c r="N124" s="104" t="s">
        <v>46</v>
      </c>
      <c r="O124" s="104" t="s">
        <v>174</v>
      </c>
      <c r="P124" s="104" t="s">
        <v>175</v>
      </c>
      <c r="Q124" s="104" t="s">
        <v>176</v>
      </c>
      <c r="R124" s="104" t="s">
        <v>177</v>
      </c>
      <c r="S124" s="104" t="s">
        <v>178</v>
      </c>
      <c r="T124" s="105" t="s">
        <v>179</v>
      </c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</row>
    <row r="125" s="2" customFormat="1" ht="22.8" customHeight="1">
      <c r="A125" s="41"/>
      <c r="B125" s="42"/>
      <c r="C125" s="110" t="s">
        <v>180</v>
      </c>
      <c r="D125" s="43"/>
      <c r="E125" s="43"/>
      <c r="F125" s="43"/>
      <c r="G125" s="43"/>
      <c r="H125" s="43"/>
      <c r="I125" s="43"/>
      <c r="J125" s="211">
        <f>BK125</f>
        <v>0</v>
      </c>
      <c r="K125" s="43"/>
      <c r="L125" s="47"/>
      <c r="M125" s="106"/>
      <c r="N125" s="212"/>
      <c r="O125" s="107"/>
      <c r="P125" s="213">
        <f>P126</f>
        <v>0</v>
      </c>
      <c r="Q125" s="107"/>
      <c r="R125" s="213">
        <f>R126</f>
        <v>0</v>
      </c>
      <c r="S125" s="107"/>
      <c r="T125" s="214">
        <f>T126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81</v>
      </c>
      <c r="AU125" s="19" t="s">
        <v>162</v>
      </c>
      <c r="BK125" s="215">
        <f>BK126</f>
        <v>0</v>
      </c>
    </row>
    <row r="126" s="12" customFormat="1" ht="25.92" customHeight="1">
      <c r="A126" s="12"/>
      <c r="B126" s="216"/>
      <c r="C126" s="217"/>
      <c r="D126" s="218" t="s">
        <v>81</v>
      </c>
      <c r="E126" s="219" t="s">
        <v>2634</v>
      </c>
      <c r="F126" s="219" t="s">
        <v>140</v>
      </c>
      <c r="G126" s="217"/>
      <c r="H126" s="217"/>
      <c r="I126" s="220"/>
      <c r="J126" s="221">
        <f>BK126</f>
        <v>0</v>
      </c>
      <c r="K126" s="217"/>
      <c r="L126" s="222"/>
      <c r="M126" s="223"/>
      <c r="N126" s="224"/>
      <c r="O126" s="224"/>
      <c r="P126" s="225">
        <f>P127+P131+P139+P164</f>
        <v>0</v>
      </c>
      <c r="Q126" s="224"/>
      <c r="R126" s="225">
        <f>R127+R131+R139+R164</f>
        <v>0</v>
      </c>
      <c r="S126" s="224"/>
      <c r="T126" s="226">
        <f>T127+T131+T139+T164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7" t="s">
        <v>104</v>
      </c>
      <c r="AT126" s="228" t="s">
        <v>81</v>
      </c>
      <c r="AU126" s="228" t="s">
        <v>82</v>
      </c>
      <c r="AY126" s="227" t="s">
        <v>183</v>
      </c>
      <c r="BK126" s="229">
        <f>BK127+BK131+BK139+BK164</f>
        <v>0</v>
      </c>
    </row>
    <row r="127" s="12" customFormat="1" ht="22.8" customHeight="1">
      <c r="A127" s="12"/>
      <c r="B127" s="216"/>
      <c r="C127" s="217"/>
      <c r="D127" s="218" t="s">
        <v>81</v>
      </c>
      <c r="E127" s="230" t="s">
        <v>2635</v>
      </c>
      <c r="F127" s="230" t="s">
        <v>2636</v>
      </c>
      <c r="G127" s="217"/>
      <c r="H127" s="217"/>
      <c r="I127" s="220"/>
      <c r="J127" s="231">
        <f>BK127</f>
        <v>0</v>
      </c>
      <c r="K127" s="217"/>
      <c r="L127" s="222"/>
      <c r="M127" s="223"/>
      <c r="N127" s="224"/>
      <c r="O127" s="224"/>
      <c r="P127" s="225">
        <f>SUM(P128:P130)</f>
        <v>0</v>
      </c>
      <c r="Q127" s="224"/>
      <c r="R127" s="225">
        <f>SUM(R128:R130)</f>
        <v>0</v>
      </c>
      <c r="S127" s="224"/>
      <c r="T127" s="226">
        <f>SUM(T128:T130)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7" t="s">
        <v>101</v>
      </c>
      <c r="AT127" s="228" t="s">
        <v>81</v>
      </c>
      <c r="AU127" s="228" t="s">
        <v>86</v>
      </c>
      <c r="AY127" s="227" t="s">
        <v>183</v>
      </c>
      <c r="BK127" s="229">
        <f>SUM(BK128:BK130)</f>
        <v>0</v>
      </c>
    </row>
    <row r="128" s="2" customFormat="1" ht="24.15" customHeight="1">
      <c r="A128" s="41"/>
      <c r="B128" s="42"/>
      <c r="C128" s="232" t="s">
        <v>86</v>
      </c>
      <c r="D128" s="232" t="s">
        <v>186</v>
      </c>
      <c r="E128" s="233" t="s">
        <v>4814</v>
      </c>
      <c r="F128" s="234" t="s">
        <v>4815</v>
      </c>
      <c r="G128" s="235" t="s">
        <v>875</v>
      </c>
      <c r="H128" s="236">
        <v>1</v>
      </c>
      <c r="I128" s="237"/>
      <c r="J128" s="238">
        <f>ROUND(I128*H128,2)</f>
        <v>0</v>
      </c>
      <c r="K128" s="234" t="s">
        <v>1</v>
      </c>
      <c r="L128" s="47"/>
      <c r="M128" s="239" t="s">
        <v>1</v>
      </c>
      <c r="N128" s="240" t="s">
        <v>47</v>
      </c>
      <c r="O128" s="94"/>
      <c r="P128" s="241">
        <f>O128*H128</f>
        <v>0</v>
      </c>
      <c r="Q128" s="241">
        <v>0</v>
      </c>
      <c r="R128" s="241">
        <f>Q128*H128</f>
        <v>0</v>
      </c>
      <c r="S128" s="241">
        <v>0</v>
      </c>
      <c r="T128" s="242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43" t="s">
        <v>2640</v>
      </c>
      <c r="AT128" s="243" t="s">
        <v>186</v>
      </c>
      <c r="AU128" s="243" t="s">
        <v>90</v>
      </c>
      <c r="AY128" s="19" t="s">
        <v>183</v>
      </c>
      <c r="BE128" s="244">
        <f>IF(N128="základní",J128,0)</f>
        <v>0</v>
      </c>
      <c r="BF128" s="244">
        <f>IF(N128="snížená",J128,0)</f>
        <v>0</v>
      </c>
      <c r="BG128" s="244">
        <f>IF(N128="zákl. přenesená",J128,0)</f>
        <v>0</v>
      </c>
      <c r="BH128" s="244">
        <f>IF(N128="sníž. přenesená",J128,0)</f>
        <v>0</v>
      </c>
      <c r="BI128" s="244">
        <f>IF(N128="nulová",J128,0)</f>
        <v>0</v>
      </c>
      <c r="BJ128" s="19" t="s">
        <v>86</v>
      </c>
      <c r="BK128" s="244">
        <f>ROUND(I128*H128,2)</f>
        <v>0</v>
      </c>
      <c r="BL128" s="19" t="s">
        <v>2640</v>
      </c>
      <c r="BM128" s="243" t="s">
        <v>4816</v>
      </c>
    </row>
    <row r="129" s="2" customFormat="1">
      <c r="A129" s="41"/>
      <c r="B129" s="42"/>
      <c r="C129" s="43"/>
      <c r="D129" s="245" t="s">
        <v>192</v>
      </c>
      <c r="E129" s="43"/>
      <c r="F129" s="246" t="s">
        <v>4815</v>
      </c>
      <c r="G129" s="43"/>
      <c r="H129" s="43"/>
      <c r="I129" s="247"/>
      <c r="J129" s="43"/>
      <c r="K129" s="43"/>
      <c r="L129" s="47"/>
      <c r="M129" s="248"/>
      <c r="N129" s="249"/>
      <c r="O129" s="94"/>
      <c r="P129" s="94"/>
      <c r="Q129" s="94"/>
      <c r="R129" s="94"/>
      <c r="S129" s="94"/>
      <c r="T129" s="95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192</v>
      </c>
      <c r="AU129" s="19" t="s">
        <v>90</v>
      </c>
    </row>
    <row r="130" s="2" customFormat="1">
      <c r="A130" s="41"/>
      <c r="B130" s="42"/>
      <c r="C130" s="43"/>
      <c r="D130" s="245" t="s">
        <v>227</v>
      </c>
      <c r="E130" s="43"/>
      <c r="F130" s="273" t="s">
        <v>2643</v>
      </c>
      <c r="G130" s="43"/>
      <c r="H130" s="43"/>
      <c r="I130" s="247"/>
      <c r="J130" s="43"/>
      <c r="K130" s="43"/>
      <c r="L130" s="47"/>
      <c r="M130" s="248"/>
      <c r="N130" s="249"/>
      <c r="O130" s="94"/>
      <c r="P130" s="94"/>
      <c r="Q130" s="94"/>
      <c r="R130" s="94"/>
      <c r="S130" s="94"/>
      <c r="T130" s="95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227</v>
      </c>
      <c r="AU130" s="19" t="s">
        <v>90</v>
      </c>
    </row>
    <row r="131" s="12" customFormat="1" ht="22.8" customHeight="1">
      <c r="A131" s="12"/>
      <c r="B131" s="216"/>
      <c r="C131" s="217"/>
      <c r="D131" s="218" t="s">
        <v>81</v>
      </c>
      <c r="E131" s="230" t="s">
        <v>4817</v>
      </c>
      <c r="F131" s="230" t="s">
        <v>4818</v>
      </c>
      <c r="G131" s="217"/>
      <c r="H131" s="217"/>
      <c r="I131" s="220"/>
      <c r="J131" s="231">
        <f>BK131</f>
        <v>0</v>
      </c>
      <c r="K131" s="217"/>
      <c r="L131" s="222"/>
      <c r="M131" s="223"/>
      <c r="N131" s="224"/>
      <c r="O131" s="224"/>
      <c r="P131" s="225">
        <f>SUM(P132:P138)</f>
        <v>0</v>
      </c>
      <c r="Q131" s="224"/>
      <c r="R131" s="225">
        <f>SUM(R132:R138)</f>
        <v>0</v>
      </c>
      <c r="S131" s="224"/>
      <c r="T131" s="226">
        <f>SUM(T132:T138)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7" t="s">
        <v>104</v>
      </c>
      <c r="AT131" s="228" t="s">
        <v>81</v>
      </c>
      <c r="AU131" s="228" t="s">
        <v>86</v>
      </c>
      <c r="AY131" s="227" t="s">
        <v>183</v>
      </c>
      <c r="BK131" s="229">
        <f>SUM(BK132:BK138)</f>
        <v>0</v>
      </c>
    </row>
    <row r="132" s="2" customFormat="1" ht="16.5" customHeight="1">
      <c r="A132" s="41"/>
      <c r="B132" s="42"/>
      <c r="C132" s="232" t="s">
        <v>90</v>
      </c>
      <c r="D132" s="232" t="s">
        <v>186</v>
      </c>
      <c r="E132" s="233" t="s">
        <v>4502</v>
      </c>
      <c r="F132" s="234" t="s">
        <v>4503</v>
      </c>
      <c r="G132" s="235" t="s">
        <v>875</v>
      </c>
      <c r="H132" s="236">
        <v>1</v>
      </c>
      <c r="I132" s="237"/>
      <c r="J132" s="238">
        <f>ROUND(I132*H132,2)</f>
        <v>0</v>
      </c>
      <c r="K132" s="234" t="s">
        <v>190</v>
      </c>
      <c r="L132" s="47"/>
      <c r="M132" s="239" t="s">
        <v>1</v>
      </c>
      <c r="N132" s="240" t="s">
        <v>47</v>
      </c>
      <c r="O132" s="94"/>
      <c r="P132" s="241">
        <f>O132*H132</f>
        <v>0</v>
      </c>
      <c r="Q132" s="241">
        <v>0</v>
      </c>
      <c r="R132" s="241">
        <f>Q132*H132</f>
        <v>0</v>
      </c>
      <c r="S132" s="241">
        <v>0</v>
      </c>
      <c r="T132" s="242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43" t="s">
        <v>2640</v>
      </c>
      <c r="AT132" s="243" t="s">
        <v>186</v>
      </c>
      <c r="AU132" s="243" t="s">
        <v>90</v>
      </c>
      <c r="AY132" s="19" t="s">
        <v>183</v>
      </c>
      <c r="BE132" s="244">
        <f>IF(N132="základní",J132,0)</f>
        <v>0</v>
      </c>
      <c r="BF132" s="244">
        <f>IF(N132="snížená",J132,0)</f>
        <v>0</v>
      </c>
      <c r="BG132" s="244">
        <f>IF(N132="zákl. přenesená",J132,0)</f>
        <v>0</v>
      </c>
      <c r="BH132" s="244">
        <f>IF(N132="sníž. přenesená",J132,0)</f>
        <v>0</v>
      </c>
      <c r="BI132" s="244">
        <f>IF(N132="nulová",J132,0)</f>
        <v>0</v>
      </c>
      <c r="BJ132" s="19" t="s">
        <v>86</v>
      </c>
      <c r="BK132" s="244">
        <f>ROUND(I132*H132,2)</f>
        <v>0</v>
      </c>
      <c r="BL132" s="19" t="s">
        <v>2640</v>
      </c>
      <c r="BM132" s="243" t="s">
        <v>4819</v>
      </c>
    </row>
    <row r="133" s="2" customFormat="1">
      <c r="A133" s="41"/>
      <c r="B133" s="42"/>
      <c r="C133" s="43"/>
      <c r="D133" s="245" t="s">
        <v>192</v>
      </c>
      <c r="E133" s="43"/>
      <c r="F133" s="246" t="s">
        <v>4503</v>
      </c>
      <c r="G133" s="43"/>
      <c r="H133" s="43"/>
      <c r="I133" s="247"/>
      <c r="J133" s="43"/>
      <c r="K133" s="43"/>
      <c r="L133" s="47"/>
      <c r="M133" s="248"/>
      <c r="N133" s="249"/>
      <c r="O133" s="94"/>
      <c r="P133" s="94"/>
      <c r="Q133" s="94"/>
      <c r="R133" s="94"/>
      <c r="S133" s="94"/>
      <c r="T133" s="95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192</v>
      </c>
      <c r="AU133" s="19" t="s">
        <v>90</v>
      </c>
    </row>
    <row r="134" s="2" customFormat="1">
      <c r="A134" s="41"/>
      <c r="B134" s="42"/>
      <c r="C134" s="43"/>
      <c r="D134" s="250" t="s">
        <v>194</v>
      </c>
      <c r="E134" s="43"/>
      <c r="F134" s="251" t="s">
        <v>4505</v>
      </c>
      <c r="G134" s="43"/>
      <c r="H134" s="43"/>
      <c r="I134" s="247"/>
      <c r="J134" s="43"/>
      <c r="K134" s="43"/>
      <c r="L134" s="47"/>
      <c r="M134" s="248"/>
      <c r="N134" s="249"/>
      <c r="O134" s="94"/>
      <c r="P134" s="94"/>
      <c r="Q134" s="94"/>
      <c r="R134" s="94"/>
      <c r="S134" s="94"/>
      <c r="T134" s="95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194</v>
      </c>
      <c r="AU134" s="19" t="s">
        <v>90</v>
      </c>
    </row>
    <row r="135" s="2" customFormat="1" ht="16.5" customHeight="1">
      <c r="A135" s="41"/>
      <c r="B135" s="42"/>
      <c r="C135" s="232" t="s">
        <v>98</v>
      </c>
      <c r="D135" s="232" t="s">
        <v>186</v>
      </c>
      <c r="E135" s="233" t="s">
        <v>4498</v>
      </c>
      <c r="F135" s="234" t="s">
        <v>2779</v>
      </c>
      <c r="G135" s="235" t="s">
        <v>875</v>
      </c>
      <c r="H135" s="236">
        <v>1</v>
      </c>
      <c r="I135" s="237"/>
      <c r="J135" s="238">
        <f>ROUND(I135*H135,2)</f>
        <v>0</v>
      </c>
      <c r="K135" s="234" t="s">
        <v>190</v>
      </c>
      <c r="L135" s="47"/>
      <c r="M135" s="239" t="s">
        <v>1</v>
      </c>
      <c r="N135" s="240" t="s">
        <v>47</v>
      </c>
      <c r="O135" s="94"/>
      <c r="P135" s="241">
        <f>O135*H135</f>
        <v>0</v>
      </c>
      <c r="Q135" s="241">
        <v>0</v>
      </c>
      <c r="R135" s="241">
        <f>Q135*H135</f>
        <v>0</v>
      </c>
      <c r="S135" s="241">
        <v>0</v>
      </c>
      <c r="T135" s="242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43" t="s">
        <v>101</v>
      </c>
      <c r="AT135" s="243" t="s">
        <v>186</v>
      </c>
      <c r="AU135" s="243" t="s">
        <v>90</v>
      </c>
      <c r="AY135" s="19" t="s">
        <v>183</v>
      </c>
      <c r="BE135" s="244">
        <f>IF(N135="základní",J135,0)</f>
        <v>0</v>
      </c>
      <c r="BF135" s="244">
        <f>IF(N135="snížená",J135,0)</f>
        <v>0</v>
      </c>
      <c r="BG135" s="244">
        <f>IF(N135="zákl. přenesená",J135,0)</f>
        <v>0</v>
      </c>
      <c r="BH135" s="244">
        <f>IF(N135="sníž. přenesená",J135,0)</f>
        <v>0</v>
      </c>
      <c r="BI135" s="244">
        <f>IF(N135="nulová",J135,0)</f>
        <v>0</v>
      </c>
      <c r="BJ135" s="19" t="s">
        <v>86</v>
      </c>
      <c r="BK135" s="244">
        <f>ROUND(I135*H135,2)</f>
        <v>0</v>
      </c>
      <c r="BL135" s="19" t="s">
        <v>101</v>
      </c>
      <c r="BM135" s="243" t="s">
        <v>4820</v>
      </c>
    </row>
    <row r="136" s="2" customFormat="1">
      <c r="A136" s="41"/>
      <c r="B136" s="42"/>
      <c r="C136" s="43"/>
      <c r="D136" s="245" t="s">
        <v>192</v>
      </c>
      <c r="E136" s="43"/>
      <c r="F136" s="246" t="s">
        <v>2779</v>
      </c>
      <c r="G136" s="43"/>
      <c r="H136" s="43"/>
      <c r="I136" s="247"/>
      <c r="J136" s="43"/>
      <c r="K136" s="43"/>
      <c r="L136" s="47"/>
      <c r="M136" s="248"/>
      <c r="N136" s="249"/>
      <c r="O136" s="94"/>
      <c r="P136" s="94"/>
      <c r="Q136" s="94"/>
      <c r="R136" s="94"/>
      <c r="S136" s="94"/>
      <c r="T136" s="95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192</v>
      </c>
      <c r="AU136" s="19" t="s">
        <v>90</v>
      </c>
    </row>
    <row r="137" s="2" customFormat="1">
      <c r="A137" s="41"/>
      <c r="B137" s="42"/>
      <c r="C137" s="43"/>
      <c r="D137" s="250" t="s">
        <v>194</v>
      </c>
      <c r="E137" s="43"/>
      <c r="F137" s="251" t="s">
        <v>4500</v>
      </c>
      <c r="G137" s="43"/>
      <c r="H137" s="43"/>
      <c r="I137" s="247"/>
      <c r="J137" s="43"/>
      <c r="K137" s="43"/>
      <c r="L137" s="47"/>
      <c r="M137" s="248"/>
      <c r="N137" s="249"/>
      <c r="O137" s="94"/>
      <c r="P137" s="94"/>
      <c r="Q137" s="94"/>
      <c r="R137" s="94"/>
      <c r="S137" s="94"/>
      <c r="T137" s="95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194</v>
      </c>
      <c r="AU137" s="19" t="s">
        <v>90</v>
      </c>
    </row>
    <row r="138" s="2" customFormat="1">
      <c r="A138" s="41"/>
      <c r="B138" s="42"/>
      <c r="C138" s="43"/>
      <c r="D138" s="245" t="s">
        <v>227</v>
      </c>
      <c r="E138" s="43"/>
      <c r="F138" s="273" t="s">
        <v>4501</v>
      </c>
      <c r="G138" s="43"/>
      <c r="H138" s="43"/>
      <c r="I138" s="247"/>
      <c r="J138" s="43"/>
      <c r="K138" s="43"/>
      <c r="L138" s="47"/>
      <c r="M138" s="248"/>
      <c r="N138" s="249"/>
      <c r="O138" s="94"/>
      <c r="P138" s="94"/>
      <c r="Q138" s="94"/>
      <c r="R138" s="94"/>
      <c r="S138" s="94"/>
      <c r="T138" s="95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227</v>
      </c>
      <c r="AU138" s="19" t="s">
        <v>90</v>
      </c>
    </row>
    <row r="139" s="12" customFormat="1" ht="22.8" customHeight="1">
      <c r="A139" s="12"/>
      <c r="B139" s="216"/>
      <c r="C139" s="217"/>
      <c r="D139" s="218" t="s">
        <v>81</v>
      </c>
      <c r="E139" s="230" t="s">
        <v>4454</v>
      </c>
      <c r="F139" s="230" t="s">
        <v>4455</v>
      </c>
      <c r="G139" s="217"/>
      <c r="H139" s="217"/>
      <c r="I139" s="220"/>
      <c r="J139" s="231">
        <f>BK139</f>
        <v>0</v>
      </c>
      <c r="K139" s="217"/>
      <c r="L139" s="222"/>
      <c r="M139" s="223"/>
      <c r="N139" s="224"/>
      <c r="O139" s="224"/>
      <c r="P139" s="225">
        <f>SUM(P140:P163)</f>
        <v>0</v>
      </c>
      <c r="Q139" s="224"/>
      <c r="R139" s="225">
        <f>SUM(R140:R163)</f>
        <v>0</v>
      </c>
      <c r="S139" s="224"/>
      <c r="T139" s="226">
        <f>SUM(T140:T163)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7" t="s">
        <v>104</v>
      </c>
      <c r="AT139" s="228" t="s">
        <v>81</v>
      </c>
      <c r="AU139" s="228" t="s">
        <v>86</v>
      </c>
      <c r="AY139" s="227" t="s">
        <v>183</v>
      </c>
      <c r="BK139" s="229">
        <f>SUM(BK140:BK163)</f>
        <v>0</v>
      </c>
    </row>
    <row r="140" s="2" customFormat="1" ht="16.5" customHeight="1">
      <c r="A140" s="41"/>
      <c r="B140" s="42"/>
      <c r="C140" s="232" t="s">
        <v>101</v>
      </c>
      <c r="D140" s="232" t="s">
        <v>186</v>
      </c>
      <c r="E140" s="233" t="s">
        <v>4456</v>
      </c>
      <c r="F140" s="234" t="s">
        <v>4457</v>
      </c>
      <c r="G140" s="235" t="s">
        <v>875</v>
      </c>
      <c r="H140" s="236">
        <v>1</v>
      </c>
      <c r="I140" s="237"/>
      <c r="J140" s="238">
        <f>ROUND(I140*H140,2)</f>
        <v>0</v>
      </c>
      <c r="K140" s="234" t="s">
        <v>190</v>
      </c>
      <c r="L140" s="47"/>
      <c r="M140" s="239" t="s">
        <v>1</v>
      </c>
      <c r="N140" s="240" t="s">
        <v>47</v>
      </c>
      <c r="O140" s="94"/>
      <c r="P140" s="241">
        <f>O140*H140</f>
        <v>0</v>
      </c>
      <c r="Q140" s="241">
        <v>0</v>
      </c>
      <c r="R140" s="241">
        <f>Q140*H140</f>
        <v>0</v>
      </c>
      <c r="S140" s="241">
        <v>0</v>
      </c>
      <c r="T140" s="242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43" t="s">
        <v>2640</v>
      </c>
      <c r="AT140" s="243" t="s">
        <v>186</v>
      </c>
      <c r="AU140" s="243" t="s">
        <v>90</v>
      </c>
      <c r="AY140" s="19" t="s">
        <v>183</v>
      </c>
      <c r="BE140" s="244">
        <f>IF(N140="základní",J140,0)</f>
        <v>0</v>
      </c>
      <c r="BF140" s="244">
        <f>IF(N140="snížená",J140,0)</f>
        <v>0</v>
      </c>
      <c r="BG140" s="244">
        <f>IF(N140="zákl. přenesená",J140,0)</f>
        <v>0</v>
      </c>
      <c r="BH140" s="244">
        <f>IF(N140="sníž. přenesená",J140,0)</f>
        <v>0</v>
      </c>
      <c r="BI140" s="244">
        <f>IF(N140="nulová",J140,0)</f>
        <v>0</v>
      </c>
      <c r="BJ140" s="19" t="s">
        <v>86</v>
      </c>
      <c r="BK140" s="244">
        <f>ROUND(I140*H140,2)</f>
        <v>0</v>
      </c>
      <c r="BL140" s="19" t="s">
        <v>2640</v>
      </c>
      <c r="BM140" s="243" t="s">
        <v>4821</v>
      </c>
    </row>
    <row r="141" s="2" customFormat="1">
      <c r="A141" s="41"/>
      <c r="B141" s="42"/>
      <c r="C141" s="43"/>
      <c r="D141" s="245" t="s">
        <v>192</v>
      </c>
      <c r="E141" s="43"/>
      <c r="F141" s="246" t="s">
        <v>4457</v>
      </c>
      <c r="G141" s="43"/>
      <c r="H141" s="43"/>
      <c r="I141" s="247"/>
      <c r="J141" s="43"/>
      <c r="K141" s="43"/>
      <c r="L141" s="47"/>
      <c r="M141" s="248"/>
      <c r="N141" s="249"/>
      <c r="O141" s="94"/>
      <c r="P141" s="94"/>
      <c r="Q141" s="94"/>
      <c r="R141" s="94"/>
      <c r="S141" s="94"/>
      <c r="T141" s="95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192</v>
      </c>
      <c r="AU141" s="19" t="s">
        <v>90</v>
      </c>
    </row>
    <row r="142" s="2" customFormat="1">
      <c r="A142" s="41"/>
      <c r="B142" s="42"/>
      <c r="C142" s="43"/>
      <c r="D142" s="250" t="s">
        <v>194</v>
      </c>
      <c r="E142" s="43"/>
      <c r="F142" s="251" t="s">
        <v>4459</v>
      </c>
      <c r="G142" s="43"/>
      <c r="H142" s="43"/>
      <c r="I142" s="247"/>
      <c r="J142" s="43"/>
      <c r="K142" s="43"/>
      <c r="L142" s="47"/>
      <c r="M142" s="248"/>
      <c r="N142" s="249"/>
      <c r="O142" s="94"/>
      <c r="P142" s="94"/>
      <c r="Q142" s="94"/>
      <c r="R142" s="94"/>
      <c r="S142" s="94"/>
      <c r="T142" s="95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194</v>
      </c>
      <c r="AU142" s="19" t="s">
        <v>90</v>
      </c>
    </row>
    <row r="143" s="2" customFormat="1" ht="16.5" customHeight="1">
      <c r="A143" s="41"/>
      <c r="B143" s="42"/>
      <c r="C143" s="232" t="s">
        <v>104</v>
      </c>
      <c r="D143" s="232" t="s">
        <v>186</v>
      </c>
      <c r="E143" s="233" t="s">
        <v>2650</v>
      </c>
      <c r="F143" s="234" t="s">
        <v>2651</v>
      </c>
      <c r="G143" s="235" t="s">
        <v>875</v>
      </c>
      <c r="H143" s="236">
        <v>1</v>
      </c>
      <c r="I143" s="237"/>
      <c r="J143" s="238">
        <f>ROUND(I143*H143,2)</f>
        <v>0</v>
      </c>
      <c r="K143" s="234" t="s">
        <v>190</v>
      </c>
      <c r="L143" s="47"/>
      <c r="M143" s="239" t="s">
        <v>1</v>
      </c>
      <c r="N143" s="240" t="s">
        <v>47</v>
      </c>
      <c r="O143" s="94"/>
      <c r="P143" s="241">
        <f>O143*H143</f>
        <v>0</v>
      </c>
      <c r="Q143" s="241">
        <v>0</v>
      </c>
      <c r="R143" s="241">
        <f>Q143*H143</f>
        <v>0</v>
      </c>
      <c r="S143" s="241">
        <v>0</v>
      </c>
      <c r="T143" s="242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43" t="s">
        <v>2640</v>
      </c>
      <c r="AT143" s="243" t="s">
        <v>186</v>
      </c>
      <c r="AU143" s="243" t="s">
        <v>90</v>
      </c>
      <c r="AY143" s="19" t="s">
        <v>183</v>
      </c>
      <c r="BE143" s="244">
        <f>IF(N143="základní",J143,0)</f>
        <v>0</v>
      </c>
      <c r="BF143" s="244">
        <f>IF(N143="snížená",J143,0)</f>
        <v>0</v>
      </c>
      <c r="BG143" s="244">
        <f>IF(N143="zákl. přenesená",J143,0)</f>
        <v>0</v>
      </c>
      <c r="BH143" s="244">
        <f>IF(N143="sníž. přenesená",J143,0)</f>
        <v>0</v>
      </c>
      <c r="BI143" s="244">
        <f>IF(N143="nulová",J143,0)</f>
        <v>0</v>
      </c>
      <c r="BJ143" s="19" t="s">
        <v>86</v>
      </c>
      <c r="BK143" s="244">
        <f>ROUND(I143*H143,2)</f>
        <v>0</v>
      </c>
      <c r="BL143" s="19" t="s">
        <v>2640</v>
      </c>
      <c r="BM143" s="243" t="s">
        <v>4822</v>
      </c>
    </row>
    <row r="144" s="2" customFormat="1">
      <c r="A144" s="41"/>
      <c r="B144" s="42"/>
      <c r="C144" s="43"/>
      <c r="D144" s="245" t="s">
        <v>192</v>
      </c>
      <c r="E144" s="43"/>
      <c r="F144" s="246" t="s">
        <v>2651</v>
      </c>
      <c r="G144" s="43"/>
      <c r="H144" s="43"/>
      <c r="I144" s="247"/>
      <c r="J144" s="43"/>
      <c r="K144" s="43"/>
      <c r="L144" s="47"/>
      <c r="M144" s="248"/>
      <c r="N144" s="249"/>
      <c r="O144" s="94"/>
      <c r="P144" s="94"/>
      <c r="Q144" s="94"/>
      <c r="R144" s="94"/>
      <c r="S144" s="94"/>
      <c r="T144" s="95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192</v>
      </c>
      <c r="AU144" s="19" t="s">
        <v>90</v>
      </c>
    </row>
    <row r="145" s="2" customFormat="1">
      <c r="A145" s="41"/>
      <c r="B145" s="42"/>
      <c r="C145" s="43"/>
      <c r="D145" s="250" t="s">
        <v>194</v>
      </c>
      <c r="E145" s="43"/>
      <c r="F145" s="251" t="s">
        <v>2653</v>
      </c>
      <c r="G145" s="43"/>
      <c r="H145" s="43"/>
      <c r="I145" s="247"/>
      <c r="J145" s="43"/>
      <c r="K145" s="43"/>
      <c r="L145" s="47"/>
      <c r="M145" s="248"/>
      <c r="N145" s="249"/>
      <c r="O145" s="94"/>
      <c r="P145" s="94"/>
      <c r="Q145" s="94"/>
      <c r="R145" s="94"/>
      <c r="S145" s="94"/>
      <c r="T145" s="95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194</v>
      </c>
      <c r="AU145" s="19" t="s">
        <v>90</v>
      </c>
    </row>
    <row r="146" s="2" customFormat="1">
      <c r="A146" s="41"/>
      <c r="B146" s="42"/>
      <c r="C146" s="43"/>
      <c r="D146" s="245" t="s">
        <v>227</v>
      </c>
      <c r="E146" s="43"/>
      <c r="F146" s="273" t="s">
        <v>4461</v>
      </c>
      <c r="G146" s="43"/>
      <c r="H146" s="43"/>
      <c r="I146" s="247"/>
      <c r="J146" s="43"/>
      <c r="K146" s="43"/>
      <c r="L146" s="47"/>
      <c r="M146" s="248"/>
      <c r="N146" s="249"/>
      <c r="O146" s="94"/>
      <c r="P146" s="94"/>
      <c r="Q146" s="94"/>
      <c r="R146" s="94"/>
      <c r="S146" s="94"/>
      <c r="T146" s="95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227</v>
      </c>
      <c r="AU146" s="19" t="s">
        <v>90</v>
      </c>
    </row>
    <row r="147" s="2" customFormat="1" ht="16.5" customHeight="1">
      <c r="A147" s="41"/>
      <c r="B147" s="42"/>
      <c r="C147" s="232" t="s">
        <v>107</v>
      </c>
      <c r="D147" s="232" t="s">
        <v>186</v>
      </c>
      <c r="E147" s="233" t="s">
        <v>2655</v>
      </c>
      <c r="F147" s="234" t="s">
        <v>2656</v>
      </c>
      <c r="G147" s="235" t="s">
        <v>875</v>
      </c>
      <c r="H147" s="236">
        <v>1</v>
      </c>
      <c r="I147" s="237"/>
      <c r="J147" s="238">
        <f>ROUND(I147*H147,2)</f>
        <v>0</v>
      </c>
      <c r="K147" s="234" t="s">
        <v>190</v>
      </c>
      <c r="L147" s="47"/>
      <c r="M147" s="239" t="s">
        <v>1</v>
      </c>
      <c r="N147" s="240" t="s">
        <v>47</v>
      </c>
      <c r="O147" s="94"/>
      <c r="P147" s="241">
        <f>O147*H147</f>
        <v>0</v>
      </c>
      <c r="Q147" s="241">
        <v>0</v>
      </c>
      <c r="R147" s="241">
        <f>Q147*H147</f>
        <v>0</v>
      </c>
      <c r="S147" s="241">
        <v>0</v>
      </c>
      <c r="T147" s="242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43" t="s">
        <v>2640</v>
      </c>
      <c r="AT147" s="243" t="s">
        <v>186</v>
      </c>
      <c r="AU147" s="243" t="s">
        <v>90</v>
      </c>
      <c r="AY147" s="19" t="s">
        <v>183</v>
      </c>
      <c r="BE147" s="244">
        <f>IF(N147="základní",J147,0)</f>
        <v>0</v>
      </c>
      <c r="BF147" s="244">
        <f>IF(N147="snížená",J147,0)</f>
        <v>0</v>
      </c>
      <c r="BG147" s="244">
        <f>IF(N147="zákl. přenesená",J147,0)</f>
        <v>0</v>
      </c>
      <c r="BH147" s="244">
        <f>IF(N147="sníž. přenesená",J147,0)</f>
        <v>0</v>
      </c>
      <c r="BI147" s="244">
        <f>IF(N147="nulová",J147,0)</f>
        <v>0</v>
      </c>
      <c r="BJ147" s="19" t="s">
        <v>86</v>
      </c>
      <c r="BK147" s="244">
        <f>ROUND(I147*H147,2)</f>
        <v>0</v>
      </c>
      <c r="BL147" s="19" t="s">
        <v>2640</v>
      </c>
      <c r="BM147" s="243" t="s">
        <v>4823</v>
      </c>
    </row>
    <row r="148" s="2" customFormat="1">
      <c r="A148" s="41"/>
      <c r="B148" s="42"/>
      <c r="C148" s="43"/>
      <c r="D148" s="245" t="s">
        <v>192</v>
      </c>
      <c r="E148" s="43"/>
      <c r="F148" s="246" t="s">
        <v>2656</v>
      </c>
      <c r="G148" s="43"/>
      <c r="H148" s="43"/>
      <c r="I148" s="247"/>
      <c r="J148" s="43"/>
      <c r="K148" s="43"/>
      <c r="L148" s="47"/>
      <c r="M148" s="248"/>
      <c r="N148" s="249"/>
      <c r="O148" s="94"/>
      <c r="P148" s="94"/>
      <c r="Q148" s="94"/>
      <c r="R148" s="94"/>
      <c r="S148" s="94"/>
      <c r="T148" s="95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192</v>
      </c>
      <c r="AU148" s="19" t="s">
        <v>90</v>
      </c>
    </row>
    <row r="149" s="2" customFormat="1">
      <c r="A149" s="41"/>
      <c r="B149" s="42"/>
      <c r="C149" s="43"/>
      <c r="D149" s="250" t="s">
        <v>194</v>
      </c>
      <c r="E149" s="43"/>
      <c r="F149" s="251" t="s">
        <v>2658</v>
      </c>
      <c r="G149" s="43"/>
      <c r="H149" s="43"/>
      <c r="I149" s="247"/>
      <c r="J149" s="43"/>
      <c r="K149" s="43"/>
      <c r="L149" s="47"/>
      <c r="M149" s="248"/>
      <c r="N149" s="249"/>
      <c r="O149" s="94"/>
      <c r="P149" s="94"/>
      <c r="Q149" s="94"/>
      <c r="R149" s="94"/>
      <c r="S149" s="94"/>
      <c r="T149" s="95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194</v>
      </c>
      <c r="AU149" s="19" t="s">
        <v>90</v>
      </c>
    </row>
    <row r="150" s="2" customFormat="1" ht="16.5" customHeight="1">
      <c r="A150" s="41"/>
      <c r="B150" s="42"/>
      <c r="C150" s="232" t="s">
        <v>110</v>
      </c>
      <c r="D150" s="232" t="s">
        <v>186</v>
      </c>
      <c r="E150" s="233" t="s">
        <v>4463</v>
      </c>
      <c r="F150" s="234" t="s">
        <v>4464</v>
      </c>
      <c r="G150" s="235" t="s">
        <v>875</v>
      </c>
      <c r="H150" s="236">
        <v>1</v>
      </c>
      <c r="I150" s="237"/>
      <c r="J150" s="238">
        <f>ROUND(I150*H150,2)</f>
        <v>0</v>
      </c>
      <c r="K150" s="234" t="s">
        <v>1</v>
      </c>
      <c r="L150" s="47"/>
      <c r="M150" s="239" t="s">
        <v>1</v>
      </c>
      <c r="N150" s="240" t="s">
        <v>47</v>
      </c>
      <c r="O150" s="94"/>
      <c r="P150" s="241">
        <f>O150*H150</f>
        <v>0</v>
      </c>
      <c r="Q150" s="241">
        <v>0</v>
      </c>
      <c r="R150" s="241">
        <f>Q150*H150</f>
        <v>0</v>
      </c>
      <c r="S150" s="241">
        <v>0</v>
      </c>
      <c r="T150" s="242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43" t="s">
        <v>2640</v>
      </c>
      <c r="AT150" s="243" t="s">
        <v>186</v>
      </c>
      <c r="AU150" s="243" t="s">
        <v>90</v>
      </c>
      <c r="AY150" s="19" t="s">
        <v>183</v>
      </c>
      <c r="BE150" s="244">
        <f>IF(N150="základní",J150,0)</f>
        <v>0</v>
      </c>
      <c r="BF150" s="244">
        <f>IF(N150="snížená",J150,0)</f>
        <v>0</v>
      </c>
      <c r="BG150" s="244">
        <f>IF(N150="zákl. přenesená",J150,0)</f>
        <v>0</v>
      </c>
      <c r="BH150" s="244">
        <f>IF(N150="sníž. přenesená",J150,0)</f>
        <v>0</v>
      </c>
      <c r="BI150" s="244">
        <f>IF(N150="nulová",J150,0)</f>
        <v>0</v>
      </c>
      <c r="BJ150" s="19" t="s">
        <v>86</v>
      </c>
      <c r="BK150" s="244">
        <f>ROUND(I150*H150,2)</f>
        <v>0</v>
      </c>
      <c r="BL150" s="19" t="s">
        <v>2640</v>
      </c>
      <c r="BM150" s="243" t="s">
        <v>4824</v>
      </c>
    </row>
    <row r="151" s="2" customFormat="1">
      <c r="A151" s="41"/>
      <c r="B151" s="42"/>
      <c r="C151" s="43"/>
      <c r="D151" s="245" t="s">
        <v>192</v>
      </c>
      <c r="E151" s="43"/>
      <c r="F151" s="246" t="s">
        <v>4464</v>
      </c>
      <c r="G151" s="43"/>
      <c r="H151" s="43"/>
      <c r="I151" s="247"/>
      <c r="J151" s="43"/>
      <c r="K151" s="43"/>
      <c r="L151" s="47"/>
      <c r="M151" s="248"/>
      <c r="N151" s="249"/>
      <c r="O151" s="94"/>
      <c r="P151" s="94"/>
      <c r="Q151" s="94"/>
      <c r="R151" s="94"/>
      <c r="S151" s="94"/>
      <c r="T151" s="95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192</v>
      </c>
      <c r="AU151" s="19" t="s">
        <v>90</v>
      </c>
    </row>
    <row r="152" s="2" customFormat="1">
      <c r="A152" s="41"/>
      <c r="B152" s="42"/>
      <c r="C152" s="43"/>
      <c r="D152" s="245" t="s">
        <v>227</v>
      </c>
      <c r="E152" s="43"/>
      <c r="F152" s="273" t="s">
        <v>4466</v>
      </c>
      <c r="G152" s="43"/>
      <c r="H152" s="43"/>
      <c r="I152" s="247"/>
      <c r="J152" s="43"/>
      <c r="K152" s="43"/>
      <c r="L152" s="47"/>
      <c r="M152" s="248"/>
      <c r="N152" s="249"/>
      <c r="O152" s="94"/>
      <c r="P152" s="94"/>
      <c r="Q152" s="94"/>
      <c r="R152" s="94"/>
      <c r="S152" s="94"/>
      <c r="T152" s="95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227</v>
      </c>
      <c r="AU152" s="19" t="s">
        <v>90</v>
      </c>
    </row>
    <row r="153" s="2" customFormat="1" ht="16.5" customHeight="1">
      <c r="A153" s="41"/>
      <c r="B153" s="42"/>
      <c r="C153" s="232" t="s">
        <v>113</v>
      </c>
      <c r="D153" s="232" t="s">
        <v>186</v>
      </c>
      <c r="E153" s="233" t="s">
        <v>4467</v>
      </c>
      <c r="F153" s="234" t="s">
        <v>4468</v>
      </c>
      <c r="G153" s="235" t="s">
        <v>875</v>
      </c>
      <c r="H153" s="236">
        <v>1</v>
      </c>
      <c r="I153" s="237"/>
      <c r="J153" s="238">
        <f>ROUND(I153*H153,2)</f>
        <v>0</v>
      </c>
      <c r="K153" s="234" t="s">
        <v>190</v>
      </c>
      <c r="L153" s="47"/>
      <c r="M153" s="239" t="s">
        <v>1</v>
      </c>
      <c r="N153" s="240" t="s">
        <v>47</v>
      </c>
      <c r="O153" s="94"/>
      <c r="P153" s="241">
        <f>O153*H153</f>
        <v>0</v>
      </c>
      <c r="Q153" s="241">
        <v>0</v>
      </c>
      <c r="R153" s="241">
        <f>Q153*H153</f>
        <v>0</v>
      </c>
      <c r="S153" s="241">
        <v>0</v>
      </c>
      <c r="T153" s="242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43" t="s">
        <v>2640</v>
      </c>
      <c r="AT153" s="243" t="s">
        <v>186</v>
      </c>
      <c r="AU153" s="243" t="s">
        <v>90</v>
      </c>
      <c r="AY153" s="19" t="s">
        <v>183</v>
      </c>
      <c r="BE153" s="244">
        <f>IF(N153="základní",J153,0)</f>
        <v>0</v>
      </c>
      <c r="BF153" s="244">
        <f>IF(N153="snížená",J153,0)</f>
        <v>0</v>
      </c>
      <c r="BG153" s="244">
        <f>IF(N153="zákl. přenesená",J153,0)</f>
        <v>0</v>
      </c>
      <c r="BH153" s="244">
        <f>IF(N153="sníž. přenesená",J153,0)</f>
        <v>0</v>
      </c>
      <c r="BI153" s="244">
        <f>IF(N153="nulová",J153,0)</f>
        <v>0</v>
      </c>
      <c r="BJ153" s="19" t="s">
        <v>86</v>
      </c>
      <c r="BK153" s="244">
        <f>ROUND(I153*H153,2)</f>
        <v>0</v>
      </c>
      <c r="BL153" s="19" t="s">
        <v>2640</v>
      </c>
      <c r="BM153" s="243" t="s">
        <v>4825</v>
      </c>
    </row>
    <row r="154" s="2" customFormat="1">
      <c r="A154" s="41"/>
      <c r="B154" s="42"/>
      <c r="C154" s="43"/>
      <c r="D154" s="245" t="s">
        <v>192</v>
      </c>
      <c r="E154" s="43"/>
      <c r="F154" s="246" t="s">
        <v>4468</v>
      </c>
      <c r="G154" s="43"/>
      <c r="H154" s="43"/>
      <c r="I154" s="247"/>
      <c r="J154" s="43"/>
      <c r="K154" s="43"/>
      <c r="L154" s="47"/>
      <c r="M154" s="248"/>
      <c r="N154" s="249"/>
      <c r="O154" s="94"/>
      <c r="P154" s="94"/>
      <c r="Q154" s="94"/>
      <c r="R154" s="94"/>
      <c r="S154" s="94"/>
      <c r="T154" s="95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192</v>
      </c>
      <c r="AU154" s="19" t="s">
        <v>90</v>
      </c>
    </row>
    <row r="155" s="2" customFormat="1">
      <c r="A155" s="41"/>
      <c r="B155" s="42"/>
      <c r="C155" s="43"/>
      <c r="D155" s="250" t="s">
        <v>194</v>
      </c>
      <c r="E155" s="43"/>
      <c r="F155" s="251" t="s">
        <v>4470</v>
      </c>
      <c r="G155" s="43"/>
      <c r="H155" s="43"/>
      <c r="I155" s="247"/>
      <c r="J155" s="43"/>
      <c r="K155" s="43"/>
      <c r="L155" s="47"/>
      <c r="M155" s="248"/>
      <c r="N155" s="249"/>
      <c r="O155" s="94"/>
      <c r="P155" s="94"/>
      <c r="Q155" s="94"/>
      <c r="R155" s="94"/>
      <c r="S155" s="94"/>
      <c r="T155" s="95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194</v>
      </c>
      <c r="AU155" s="19" t="s">
        <v>90</v>
      </c>
    </row>
    <row r="156" s="2" customFormat="1" ht="16.5" customHeight="1">
      <c r="A156" s="41"/>
      <c r="B156" s="42"/>
      <c r="C156" s="232" t="s">
        <v>116</v>
      </c>
      <c r="D156" s="232" t="s">
        <v>186</v>
      </c>
      <c r="E156" s="233" t="s">
        <v>2670</v>
      </c>
      <c r="F156" s="234" t="s">
        <v>2671</v>
      </c>
      <c r="G156" s="235" t="s">
        <v>4826</v>
      </c>
      <c r="H156" s="236">
        <v>1</v>
      </c>
      <c r="I156" s="237"/>
      <c r="J156" s="238">
        <f>ROUND(I156*H156,2)</f>
        <v>0</v>
      </c>
      <c r="K156" s="234" t="s">
        <v>190</v>
      </c>
      <c r="L156" s="47"/>
      <c r="M156" s="239" t="s">
        <v>1</v>
      </c>
      <c r="N156" s="240" t="s">
        <v>47</v>
      </c>
      <c r="O156" s="94"/>
      <c r="P156" s="241">
        <f>O156*H156</f>
        <v>0</v>
      </c>
      <c r="Q156" s="241">
        <v>0</v>
      </c>
      <c r="R156" s="241">
        <f>Q156*H156</f>
        <v>0</v>
      </c>
      <c r="S156" s="241">
        <v>0</v>
      </c>
      <c r="T156" s="242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43" t="s">
        <v>2640</v>
      </c>
      <c r="AT156" s="243" t="s">
        <v>186</v>
      </c>
      <c r="AU156" s="243" t="s">
        <v>90</v>
      </c>
      <c r="AY156" s="19" t="s">
        <v>183</v>
      </c>
      <c r="BE156" s="244">
        <f>IF(N156="základní",J156,0)</f>
        <v>0</v>
      </c>
      <c r="BF156" s="244">
        <f>IF(N156="snížená",J156,0)</f>
        <v>0</v>
      </c>
      <c r="BG156" s="244">
        <f>IF(N156="zákl. přenesená",J156,0)</f>
        <v>0</v>
      </c>
      <c r="BH156" s="244">
        <f>IF(N156="sníž. přenesená",J156,0)</f>
        <v>0</v>
      </c>
      <c r="BI156" s="244">
        <f>IF(N156="nulová",J156,0)</f>
        <v>0</v>
      </c>
      <c r="BJ156" s="19" t="s">
        <v>86</v>
      </c>
      <c r="BK156" s="244">
        <f>ROUND(I156*H156,2)</f>
        <v>0</v>
      </c>
      <c r="BL156" s="19" t="s">
        <v>2640</v>
      </c>
      <c r="BM156" s="243" t="s">
        <v>4827</v>
      </c>
    </row>
    <row r="157" s="2" customFormat="1">
      <c r="A157" s="41"/>
      <c r="B157" s="42"/>
      <c r="C157" s="43"/>
      <c r="D157" s="245" t="s">
        <v>192</v>
      </c>
      <c r="E157" s="43"/>
      <c r="F157" s="246" t="s">
        <v>2671</v>
      </c>
      <c r="G157" s="43"/>
      <c r="H157" s="43"/>
      <c r="I157" s="247"/>
      <c r="J157" s="43"/>
      <c r="K157" s="43"/>
      <c r="L157" s="47"/>
      <c r="M157" s="248"/>
      <c r="N157" s="249"/>
      <c r="O157" s="94"/>
      <c r="P157" s="94"/>
      <c r="Q157" s="94"/>
      <c r="R157" s="94"/>
      <c r="S157" s="94"/>
      <c r="T157" s="95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192</v>
      </c>
      <c r="AU157" s="19" t="s">
        <v>90</v>
      </c>
    </row>
    <row r="158" s="2" customFormat="1">
      <c r="A158" s="41"/>
      <c r="B158" s="42"/>
      <c r="C158" s="43"/>
      <c r="D158" s="250" t="s">
        <v>194</v>
      </c>
      <c r="E158" s="43"/>
      <c r="F158" s="251" t="s">
        <v>2673</v>
      </c>
      <c r="G158" s="43"/>
      <c r="H158" s="43"/>
      <c r="I158" s="247"/>
      <c r="J158" s="43"/>
      <c r="K158" s="43"/>
      <c r="L158" s="47"/>
      <c r="M158" s="248"/>
      <c r="N158" s="249"/>
      <c r="O158" s="94"/>
      <c r="P158" s="94"/>
      <c r="Q158" s="94"/>
      <c r="R158" s="94"/>
      <c r="S158" s="94"/>
      <c r="T158" s="95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194</v>
      </c>
      <c r="AU158" s="19" t="s">
        <v>90</v>
      </c>
    </row>
    <row r="159" s="2" customFormat="1">
      <c r="A159" s="41"/>
      <c r="B159" s="42"/>
      <c r="C159" s="43"/>
      <c r="D159" s="245" t="s">
        <v>227</v>
      </c>
      <c r="E159" s="43"/>
      <c r="F159" s="273" t="s">
        <v>4828</v>
      </c>
      <c r="G159" s="43"/>
      <c r="H159" s="43"/>
      <c r="I159" s="247"/>
      <c r="J159" s="43"/>
      <c r="K159" s="43"/>
      <c r="L159" s="47"/>
      <c r="M159" s="248"/>
      <c r="N159" s="249"/>
      <c r="O159" s="94"/>
      <c r="P159" s="94"/>
      <c r="Q159" s="94"/>
      <c r="R159" s="94"/>
      <c r="S159" s="94"/>
      <c r="T159" s="95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227</v>
      </c>
      <c r="AU159" s="19" t="s">
        <v>90</v>
      </c>
    </row>
    <row r="160" s="2" customFormat="1" ht="16.5" customHeight="1">
      <c r="A160" s="41"/>
      <c r="B160" s="42"/>
      <c r="C160" s="232" t="s">
        <v>139</v>
      </c>
      <c r="D160" s="232" t="s">
        <v>186</v>
      </c>
      <c r="E160" s="233" t="s">
        <v>4471</v>
      </c>
      <c r="F160" s="234" t="s">
        <v>4472</v>
      </c>
      <c r="G160" s="235" t="s">
        <v>875</v>
      </c>
      <c r="H160" s="236">
        <v>1</v>
      </c>
      <c r="I160" s="237"/>
      <c r="J160" s="238">
        <f>ROUND(I160*H160,2)</f>
        <v>0</v>
      </c>
      <c r="K160" s="234" t="s">
        <v>190</v>
      </c>
      <c r="L160" s="47"/>
      <c r="M160" s="239" t="s">
        <v>1</v>
      </c>
      <c r="N160" s="240" t="s">
        <v>47</v>
      </c>
      <c r="O160" s="94"/>
      <c r="P160" s="241">
        <f>O160*H160</f>
        <v>0</v>
      </c>
      <c r="Q160" s="241">
        <v>0</v>
      </c>
      <c r="R160" s="241">
        <f>Q160*H160</f>
        <v>0</v>
      </c>
      <c r="S160" s="241">
        <v>0</v>
      </c>
      <c r="T160" s="242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43" t="s">
        <v>101</v>
      </c>
      <c r="AT160" s="243" t="s">
        <v>186</v>
      </c>
      <c r="AU160" s="243" t="s">
        <v>90</v>
      </c>
      <c r="AY160" s="19" t="s">
        <v>183</v>
      </c>
      <c r="BE160" s="244">
        <f>IF(N160="základní",J160,0)</f>
        <v>0</v>
      </c>
      <c r="BF160" s="244">
        <f>IF(N160="snížená",J160,0)</f>
        <v>0</v>
      </c>
      <c r="BG160" s="244">
        <f>IF(N160="zákl. přenesená",J160,0)</f>
        <v>0</v>
      </c>
      <c r="BH160" s="244">
        <f>IF(N160="sníž. přenesená",J160,0)</f>
        <v>0</v>
      </c>
      <c r="BI160" s="244">
        <f>IF(N160="nulová",J160,0)</f>
        <v>0</v>
      </c>
      <c r="BJ160" s="19" t="s">
        <v>86</v>
      </c>
      <c r="BK160" s="244">
        <f>ROUND(I160*H160,2)</f>
        <v>0</v>
      </c>
      <c r="BL160" s="19" t="s">
        <v>101</v>
      </c>
      <c r="BM160" s="243" t="s">
        <v>4829</v>
      </c>
    </row>
    <row r="161" s="2" customFormat="1">
      <c r="A161" s="41"/>
      <c r="B161" s="42"/>
      <c r="C161" s="43"/>
      <c r="D161" s="245" t="s">
        <v>192</v>
      </c>
      <c r="E161" s="43"/>
      <c r="F161" s="246" t="s">
        <v>4474</v>
      </c>
      <c r="G161" s="43"/>
      <c r="H161" s="43"/>
      <c r="I161" s="247"/>
      <c r="J161" s="43"/>
      <c r="K161" s="43"/>
      <c r="L161" s="47"/>
      <c r="M161" s="248"/>
      <c r="N161" s="249"/>
      <c r="O161" s="94"/>
      <c r="P161" s="94"/>
      <c r="Q161" s="94"/>
      <c r="R161" s="94"/>
      <c r="S161" s="94"/>
      <c r="T161" s="95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192</v>
      </c>
      <c r="AU161" s="19" t="s">
        <v>90</v>
      </c>
    </row>
    <row r="162" s="2" customFormat="1">
      <c r="A162" s="41"/>
      <c r="B162" s="42"/>
      <c r="C162" s="43"/>
      <c r="D162" s="250" t="s">
        <v>194</v>
      </c>
      <c r="E162" s="43"/>
      <c r="F162" s="251" t="s">
        <v>4475</v>
      </c>
      <c r="G162" s="43"/>
      <c r="H162" s="43"/>
      <c r="I162" s="247"/>
      <c r="J162" s="43"/>
      <c r="K162" s="43"/>
      <c r="L162" s="47"/>
      <c r="M162" s="248"/>
      <c r="N162" s="249"/>
      <c r="O162" s="94"/>
      <c r="P162" s="94"/>
      <c r="Q162" s="94"/>
      <c r="R162" s="94"/>
      <c r="S162" s="94"/>
      <c r="T162" s="95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194</v>
      </c>
      <c r="AU162" s="19" t="s">
        <v>90</v>
      </c>
    </row>
    <row r="163" s="2" customFormat="1">
      <c r="A163" s="41"/>
      <c r="B163" s="42"/>
      <c r="C163" s="43"/>
      <c r="D163" s="245" t="s">
        <v>227</v>
      </c>
      <c r="E163" s="43"/>
      <c r="F163" s="273" t="s">
        <v>4476</v>
      </c>
      <c r="G163" s="43"/>
      <c r="H163" s="43"/>
      <c r="I163" s="247"/>
      <c r="J163" s="43"/>
      <c r="K163" s="43"/>
      <c r="L163" s="47"/>
      <c r="M163" s="248"/>
      <c r="N163" s="249"/>
      <c r="O163" s="94"/>
      <c r="P163" s="94"/>
      <c r="Q163" s="94"/>
      <c r="R163" s="94"/>
      <c r="S163" s="94"/>
      <c r="T163" s="95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227</v>
      </c>
      <c r="AU163" s="19" t="s">
        <v>90</v>
      </c>
    </row>
    <row r="164" s="12" customFormat="1" ht="22.8" customHeight="1">
      <c r="A164" s="12"/>
      <c r="B164" s="216"/>
      <c r="C164" s="217"/>
      <c r="D164" s="218" t="s">
        <v>81</v>
      </c>
      <c r="E164" s="230" t="s">
        <v>4488</v>
      </c>
      <c r="F164" s="230" t="s">
        <v>4489</v>
      </c>
      <c r="G164" s="217"/>
      <c r="H164" s="217"/>
      <c r="I164" s="220"/>
      <c r="J164" s="231">
        <f>BK164</f>
        <v>0</v>
      </c>
      <c r="K164" s="217"/>
      <c r="L164" s="222"/>
      <c r="M164" s="223"/>
      <c r="N164" s="224"/>
      <c r="O164" s="224"/>
      <c r="P164" s="225">
        <f>SUM(P165:P202)</f>
        <v>0</v>
      </c>
      <c r="Q164" s="224"/>
      <c r="R164" s="225">
        <f>SUM(R165:R202)</f>
        <v>0</v>
      </c>
      <c r="S164" s="224"/>
      <c r="T164" s="226">
        <f>SUM(T165:T202)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7" t="s">
        <v>104</v>
      </c>
      <c r="AT164" s="228" t="s">
        <v>81</v>
      </c>
      <c r="AU164" s="228" t="s">
        <v>86</v>
      </c>
      <c r="AY164" s="227" t="s">
        <v>183</v>
      </c>
      <c r="BK164" s="229">
        <f>SUM(BK165:BK202)</f>
        <v>0</v>
      </c>
    </row>
    <row r="165" s="2" customFormat="1" ht="16.5" customHeight="1">
      <c r="A165" s="41"/>
      <c r="B165" s="42"/>
      <c r="C165" s="232" t="s">
        <v>261</v>
      </c>
      <c r="D165" s="232" t="s">
        <v>186</v>
      </c>
      <c r="E165" s="233" t="s">
        <v>2665</v>
      </c>
      <c r="F165" s="234" t="s">
        <v>2666</v>
      </c>
      <c r="G165" s="235" t="s">
        <v>875</v>
      </c>
      <c r="H165" s="236">
        <v>1</v>
      </c>
      <c r="I165" s="237"/>
      <c r="J165" s="238">
        <f>ROUND(I165*H165,2)</f>
        <v>0</v>
      </c>
      <c r="K165" s="234" t="s">
        <v>190</v>
      </c>
      <c r="L165" s="47"/>
      <c r="M165" s="239" t="s">
        <v>1</v>
      </c>
      <c r="N165" s="240" t="s">
        <v>47</v>
      </c>
      <c r="O165" s="94"/>
      <c r="P165" s="241">
        <f>O165*H165</f>
        <v>0</v>
      </c>
      <c r="Q165" s="241">
        <v>0</v>
      </c>
      <c r="R165" s="241">
        <f>Q165*H165</f>
        <v>0</v>
      </c>
      <c r="S165" s="241">
        <v>0</v>
      </c>
      <c r="T165" s="242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43" t="s">
        <v>101</v>
      </c>
      <c r="AT165" s="243" t="s">
        <v>186</v>
      </c>
      <c r="AU165" s="243" t="s">
        <v>90</v>
      </c>
      <c r="AY165" s="19" t="s">
        <v>183</v>
      </c>
      <c r="BE165" s="244">
        <f>IF(N165="základní",J165,0)</f>
        <v>0</v>
      </c>
      <c r="BF165" s="244">
        <f>IF(N165="snížená",J165,0)</f>
        <v>0</v>
      </c>
      <c r="BG165" s="244">
        <f>IF(N165="zákl. přenesená",J165,0)</f>
        <v>0</v>
      </c>
      <c r="BH165" s="244">
        <f>IF(N165="sníž. přenesená",J165,0)</f>
        <v>0</v>
      </c>
      <c r="BI165" s="244">
        <f>IF(N165="nulová",J165,0)</f>
        <v>0</v>
      </c>
      <c r="BJ165" s="19" t="s">
        <v>86</v>
      </c>
      <c r="BK165" s="244">
        <f>ROUND(I165*H165,2)</f>
        <v>0</v>
      </c>
      <c r="BL165" s="19" t="s">
        <v>101</v>
      </c>
      <c r="BM165" s="243" t="s">
        <v>4830</v>
      </c>
    </row>
    <row r="166" s="2" customFormat="1">
      <c r="A166" s="41"/>
      <c r="B166" s="42"/>
      <c r="C166" s="43"/>
      <c r="D166" s="245" t="s">
        <v>192</v>
      </c>
      <c r="E166" s="43"/>
      <c r="F166" s="246" t="s">
        <v>2666</v>
      </c>
      <c r="G166" s="43"/>
      <c r="H166" s="43"/>
      <c r="I166" s="247"/>
      <c r="J166" s="43"/>
      <c r="K166" s="43"/>
      <c r="L166" s="47"/>
      <c r="M166" s="248"/>
      <c r="N166" s="249"/>
      <c r="O166" s="94"/>
      <c r="P166" s="94"/>
      <c r="Q166" s="94"/>
      <c r="R166" s="94"/>
      <c r="S166" s="94"/>
      <c r="T166" s="95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192</v>
      </c>
      <c r="AU166" s="19" t="s">
        <v>90</v>
      </c>
    </row>
    <row r="167" s="2" customFormat="1">
      <c r="A167" s="41"/>
      <c r="B167" s="42"/>
      <c r="C167" s="43"/>
      <c r="D167" s="250" t="s">
        <v>194</v>
      </c>
      <c r="E167" s="43"/>
      <c r="F167" s="251" t="s">
        <v>2668</v>
      </c>
      <c r="G167" s="43"/>
      <c r="H167" s="43"/>
      <c r="I167" s="247"/>
      <c r="J167" s="43"/>
      <c r="K167" s="43"/>
      <c r="L167" s="47"/>
      <c r="M167" s="248"/>
      <c r="N167" s="249"/>
      <c r="O167" s="94"/>
      <c r="P167" s="94"/>
      <c r="Q167" s="94"/>
      <c r="R167" s="94"/>
      <c r="S167" s="94"/>
      <c r="T167" s="95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194</v>
      </c>
      <c r="AU167" s="19" t="s">
        <v>90</v>
      </c>
    </row>
    <row r="168" s="2" customFormat="1">
      <c r="A168" s="41"/>
      <c r="B168" s="42"/>
      <c r="C168" s="43"/>
      <c r="D168" s="245" t="s">
        <v>227</v>
      </c>
      <c r="E168" s="43"/>
      <c r="F168" s="273" t="s">
        <v>4831</v>
      </c>
      <c r="G168" s="43"/>
      <c r="H168" s="43"/>
      <c r="I168" s="247"/>
      <c r="J168" s="43"/>
      <c r="K168" s="43"/>
      <c r="L168" s="47"/>
      <c r="M168" s="248"/>
      <c r="N168" s="249"/>
      <c r="O168" s="94"/>
      <c r="P168" s="94"/>
      <c r="Q168" s="94"/>
      <c r="R168" s="94"/>
      <c r="S168" s="94"/>
      <c r="T168" s="95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227</v>
      </c>
      <c r="AU168" s="19" t="s">
        <v>90</v>
      </c>
    </row>
    <row r="169" s="2" customFormat="1" ht="16.5" customHeight="1">
      <c r="A169" s="41"/>
      <c r="B169" s="42"/>
      <c r="C169" s="232" t="s">
        <v>8</v>
      </c>
      <c r="D169" s="232" t="s">
        <v>186</v>
      </c>
      <c r="E169" s="233" t="s">
        <v>2692</v>
      </c>
      <c r="F169" s="234" t="s">
        <v>2693</v>
      </c>
      <c r="G169" s="235" t="s">
        <v>875</v>
      </c>
      <c r="H169" s="236">
        <v>1</v>
      </c>
      <c r="I169" s="237"/>
      <c r="J169" s="238">
        <f>ROUND(I169*H169,2)</f>
        <v>0</v>
      </c>
      <c r="K169" s="234" t="s">
        <v>190</v>
      </c>
      <c r="L169" s="47"/>
      <c r="M169" s="239" t="s">
        <v>1</v>
      </c>
      <c r="N169" s="240" t="s">
        <v>47</v>
      </c>
      <c r="O169" s="94"/>
      <c r="P169" s="241">
        <f>O169*H169</f>
        <v>0</v>
      </c>
      <c r="Q169" s="241">
        <v>0</v>
      </c>
      <c r="R169" s="241">
        <f>Q169*H169</f>
        <v>0</v>
      </c>
      <c r="S169" s="241">
        <v>0</v>
      </c>
      <c r="T169" s="242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43" t="s">
        <v>2640</v>
      </c>
      <c r="AT169" s="243" t="s">
        <v>186</v>
      </c>
      <c r="AU169" s="243" t="s">
        <v>90</v>
      </c>
      <c r="AY169" s="19" t="s">
        <v>183</v>
      </c>
      <c r="BE169" s="244">
        <f>IF(N169="základní",J169,0)</f>
        <v>0</v>
      </c>
      <c r="BF169" s="244">
        <f>IF(N169="snížená",J169,0)</f>
        <v>0</v>
      </c>
      <c r="BG169" s="244">
        <f>IF(N169="zákl. přenesená",J169,0)</f>
        <v>0</v>
      </c>
      <c r="BH169" s="244">
        <f>IF(N169="sníž. přenesená",J169,0)</f>
        <v>0</v>
      </c>
      <c r="BI169" s="244">
        <f>IF(N169="nulová",J169,0)</f>
        <v>0</v>
      </c>
      <c r="BJ169" s="19" t="s">
        <v>86</v>
      </c>
      <c r="BK169" s="244">
        <f>ROUND(I169*H169,2)</f>
        <v>0</v>
      </c>
      <c r="BL169" s="19" t="s">
        <v>2640</v>
      </c>
      <c r="BM169" s="243" t="s">
        <v>4832</v>
      </c>
    </row>
    <row r="170" s="2" customFormat="1">
      <c r="A170" s="41"/>
      <c r="B170" s="42"/>
      <c r="C170" s="43"/>
      <c r="D170" s="245" t="s">
        <v>192</v>
      </c>
      <c r="E170" s="43"/>
      <c r="F170" s="246" t="s">
        <v>4833</v>
      </c>
      <c r="G170" s="43"/>
      <c r="H170" s="43"/>
      <c r="I170" s="247"/>
      <c r="J170" s="43"/>
      <c r="K170" s="43"/>
      <c r="L170" s="47"/>
      <c r="M170" s="248"/>
      <c r="N170" s="249"/>
      <c r="O170" s="94"/>
      <c r="P170" s="94"/>
      <c r="Q170" s="94"/>
      <c r="R170" s="94"/>
      <c r="S170" s="94"/>
      <c r="T170" s="95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192</v>
      </c>
      <c r="AU170" s="19" t="s">
        <v>90</v>
      </c>
    </row>
    <row r="171" s="2" customFormat="1">
      <c r="A171" s="41"/>
      <c r="B171" s="42"/>
      <c r="C171" s="43"/>
      <c r="D171" s="250" t="s">
        <v>194</v>
      </c>
      <c r="E171" s="43"/>
      <c r="F171" s="251" t="s">
        <v>2695</v>
      </c>
      <c r="G171" s="43"/>
      <c r="H171" s="43"/>
      <c r="I171" s="247"/>
      <c r="J171" s="43"/>
      <c r="K171" s="43"/>
      <c r="L171" s="47"/>
      <c r="M171" s="248"/>
      <c r="N171" s="249"/>
      <c r="O171" s="94"/>
      <c r="P171" s="94"/>
      <c r="Q171" s="94"/>
      <c r="R171" s="94"/>
      <c r="S171" s="94"/>
      <c r="T171" s="95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194</v>
      </c>
      <c r="AU171" s="19" t="s">
        <v>90</v>
      </c>
    </row>
    <row r="172" s="2" customFormat="1">
      <c r="A172" s="41"/>
      <c r="B172" s="42"/>
      <c r="C172" s="43"/>
      <c r="D172" s="245" t="s">
        <v>227</v>
      </c>
      <c r="E172" s="43"/>
      <c r="F172" s="273" t="s">
        <v>4834</v>
      </c>
      <c r="G172" s="43"/>
      <c r="H172" s="43"/>
      <c r="I172" s="247"/>
      <c r="J172" s="43"/>
      <c r="K172" s="43"/>
      <c r="L172" s="47"/>
      <c r="M172" s="248"/>
      <c r="N172" s="249"/>
      <c r="O172" s="94"/>
      <c r="P172" s="94"/>
      <c r="Q172" s="94"/>
      <c r="R172" s="94"/>
      <c r="S172" s="94"/>
      <c r="T172" s="95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227</v>
      </c>
      <c r="AU172" s="19" t="s">
        <v>90</v>
      </c>
    </row>
    <row r="173" s="2" customFormat="1" ht="16.5" customHeight="1">
      <c r="A173" s="41"/>
      <c r="B173" s="42"/>
      <c r="C173" s="232" t="s">
        <v>269</v>
      </c>
      <c r="D173" s="232" t="s">
        <v>186</v>
      </c>
      <c r="E173" s="233" t="s">
        <v>2697</v>
      </c>
      <c r="F173" s="234" t="s">
        <v>2698</v>
      </c>
      <c r="G173" s="235" t="s">
        <v>875</v>
      </c>
      <c r="H173" s="236">
        <v>1</v>
      </c>
      <c r="I173" s="237"/>
      <c r="J173" s="238">
        <f>ROUND(I173*H173,2)</f>
        <v>0</v>
      </c>
      <c r="K173" s="234" t="s">
        <v>190</v>
      </c>
      <c r="L173" s="47"/>
      <c r="M173" s="239" t="s">
        <v>1</v>
      </c>
      <c r="N173" s="240" t="s">
        <v>47</v>
      </c>
      <c r="O173" s="94"/>
      <c r="P173" s="241">
        <f>O173*H173</f>
        <v>0</v>
      </c>
      <c r="Q173" s="241">
        <v>0</v>
      </c>
      <c r="R173" s="241">
        <f>Q173*H173</f>
        <v>0</v>
      </c>
      <c r="S173" s="241">
        <v>0</v>
      </c>
      <c r="T173" s="242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43" t="s">
        <v>2640</v>
      </c>
      <c r="AT173" s="243" t="s">
        <v>186</v>
      </c>
      <c r="AU173" s="243" t="s">
        <v>90</v>
      </c>
      <c r="AY173" s="19" t="s">
        <v>183</v>
      </c>
      <c r="BE173" s="244">
        <f>IF(N173="základní",J173,0)</f>
        <v>0</v>
      </c>
      <c r="BF173" s="244">
        <f>IF(N173="snížená",J173,0)</f>
        <v>0</v>
      </c>
      <c r="BG173" s="244">
        <f>IF(N173="zákl. přenesená",J173,0)</f>
        <v>0</v>
      </c>
      <c r="BH173" s="244">
        <f>IF(N173="sníž. přenesená",J173,0)</f>
        <v>0</v>
      </c>
      <c r="BI173" s="244">
        <f>IF(N173="nulová",J173,0)</f>
        <v>0</v>
      </c>
      <c r="BJ173" s="19" t="s">
        <v>86</v>
      </c>
      <c r="BK173" s="244">
        <f>ROUND(I173*H173,2)</f>
        <v>0</v>
      </c>
      <c r="BL173" s="19" t="s">
        <v>2640</v>
      </c>
      <c r="BM173" s="243" t="s">
        <v>4835</v>
      </c>
    </row>
    <row r="174" s="2" customFormat="1">
      <c r="A174" s="41"/>
      <c r="B174" s="42"/>
      <c r="C174" s="43"/>
      <c r="D174" s="245" t="s">
        <v>192</v>
      </c>
      <c r="E174" s="43"/>
      <c r="F174" s="246" t="s">
        <v>4836</v>
      </c>
      <c r="G174" s="43"/>
      <c r="H174" s="43"/>
      <c r="I174" s="247"/>
      <c r="J174" s="43"/>
      <c r="K174" s="43"/>
      <c r="L174" s="47"/>
      <c r="M174" s="248"/>
      <c r="N174" s="249"/>
      <c r="O174" s="94"/>
      <c r="P174" s="94"/>
      <c r="Q174" s="94"/>
      <c r="R174" s="94"/>
      <c r="S174" s="94"/>
      <c r="T174" s="95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192</v>
      </c>
      <c r="AU174" s="19" t="s">
        <v>90</v>
      </c>
    </row>
    <row r="175" s="2" customFormat="1">
      <c r="A175" s="41"/>
      <c r="B175" s="42"/>
      <c r="C175" s="43"/>
      <c r="D175" s="250" t="s">
        <v>194</v>
      </c>
      <c r="E175" s="43"/>
      <c r="F175" s="251" t="s">
        <v>2700</v>
      </c>
      <c r="G175" s="43"/>
      <c r="H175" s="43"/>
      <c r="I175" s="247"/>
      <c r="J175" s="43"/>
      <c r="K175" s="43"/>
      <c r="L175" s="47"/>
      <c r="M175" s="248"/>
      <c r="N175" s="249"/>
      <c r="O175" s="94"/>
      <c r="P175" s="94"/>
      <c r="Q175" s="94"/>
      <c r="R175" s="94"/>
      <c r="S175" s="94"/>
      <c r="T175" s="95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194</v>
      </c>
      <c r="AU175" s="19" t="s">
        <v>90</v>
      </c>
    </row>
    <row r="176" s="2" customFormat="1">
      <c r="A176" s="41"/>
      <c r="B176" s="42"/>
      <c r="C176" s="43"/>
      <c r="D176" s="245" t="s">
        <v>227</v>
      </c>
      <c r="E176" s="43"/>
      <c r="F176" s="273" t="s">
        <v>4837</v>
      </c>
      <c r="G176" s="43"/>
      <c r="H176" s="43"/>
      <c r="I176" s="247"/>
      <c r="J176" s="43"/>
      <c r="K176" s="43"/>
      <c r="L176" s="47"/>
      <c r="M176" s="248"/>
      <c r="N176" s="249"/>
      <c r="O176" s="94"/>
      <c r="P176" s="94"/>
      <c r="Q176" s="94"/>
      <c r="R176" s="94"/>
      <c r="S176" s="94"/>
      <c r="T176" s="95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227</v>
      </c>
      <c r="AU176" s="19" t="s">
        <v>90</v>
      </c>
    </row>
    <row r="177" s="2" customFormat="1" ht="16.5" customHeight="1">
      <c r="A177" s="41"/>
      <c r="B177" s="42"/>
      <c r="C177" s="232" t="s">
        <v>275</v>
      </c>
      <c r="D177" s="232" t="s">
        <v>186</v>
      </c>
      <c r="E177" s="233" t="s">
        <v>2734</v>
      </c>
      <c r="F177" s="234" t="s">
        <v>2735</v>
      </c>
      <c r="G177" s="235" t="s">
        <v>875</v>
      </c>
      <c r="H177" s="236">
        <v>0.050000000000000003</v>
      </c>
      <c r="I177" s="237"/>
      <c r="J177" s="238">
        <f>ROUND(I177*H177,2)</f>
        <v>0</v>
      </c>
      <c r="K177" s="234" t="s">
        <v>190</v>
      </c>
      <c r="L177" s="47"/>
      <c r="M177" s="239" t="s">
        <v>1</v>
      </c>
      <c r="N177" s="240" t="s">
        <v>47</v>
      </c>
      <c r="O177" s="94"/>
      <c r="P177" s="241">
        <f>O177*H177</f>
        <v>0</v>
      </c>
      <c r="Q177" s="241">
        <v>0</v>
      </c>
      <c r="R177" s="241">
        <f>Q177*H177</f>
        <v>0</v>
      </c>
      <c r="S177" s="241">
        <v>0</v>
      </c>
      <c r="T177" s="242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43" t="s">
        <v>2640</v>
      </c>
      <c r="AT177" s="243" t="s">
        <v>186</v>
      </c>
      <c r="AU177" s="243" t="s">
        <v>90</v>
      </c>
      <c r="AY177" s="19" t="s">
        <v>183</v>
      </c>
      <c r="BE177" s="244">
        <f>IF(N177="základní",J177,0)</f>
        <v>0</v>
      </c>
      <c r="BF177" s="244">
        <f>IF(N177="snížená",J177,0)</f>
        <v>0</v>
      </c>
      <c r="BG177" s="244">
        <f>IF(N177="zákl. přenesená",J177,0)</f>
        <v>0</v>
      </c>
      <c r="BH177" s="244">
        <f>IF(N177="sníž. přenesená",J177,0)</f>
        <v>0</v>
      </c>
      <c r="BI177" s="244">
        <f>IF(N177="nulová",J177,0)</f>
        <v>0</v>
      </c>
      <c r="BJ177" s="19" t="s">
        <v>86</v>
      </c>
      <c r="BK177" s="244">
        <f>ROUND(I177*H177,2)</f>
        <v>0</v>
      </c>
      <c r="BL177" s="19" t="s">
        <v>2640</v>
      </c>
      <c r="BM177" s="243" t="s">
        <v>4838</v>
      </c>
    </row>
    <row r="178" s="2" customFormat="1">
      <c r="A178" s="41"/>
      <c r="B178" s="42"/>
      <c r="C178" s="43"/>
      <c r="D178" s="245" t="s">
        <v>192</v>
      </c>
      <c r="E178" s="43"/>
      <c r="F178" s="246" t="s">
        <v>2735</v>
      </c>
      <c r="G178" s="43"/>
      <c r="H178" s="43"/>
      <c r="I178" s="247"/>
      <c r="J178" s="43"/>
      <c r="K178" s="43"/>
      <c r="L178" s="47"/>
      <c r="M178" s="248"/>
      <c r="N178" s="249"/>
      <c r="O178" s="94"/>
      <c r="P178" s="94"/>
      <c r="Q178" s="94"/>
      <c r="R178" s="94"/>
      <c r="S178" s="94"/>
      <c r="T178" s="95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192</v>
      </c>
      <c r="AU178" s="19" t="s">
        <v>90</v>
      </c>
    </row>
    <row r="179" s="2" customFormat="1">
      <c r="A179" s="41"/>
      <c r="B179" s="42"/>
      <c r="C179" s="43"/>
      <c r="D179" s="250" t="s">
        <v>194</v>
      </c>
      <c r="E179" s="43"/>
      <c r="F179" s="251" t="s">
        <v>2737</v>
      </c>
      <c r="G179" s="43"/>
      <c r="H179" s="43"/>
      <c r="I179" s="247"/>
      <c r="J179" s="43"/>
      <c r="K179" s="43"/>
      <c r="L179" s="47"/>
      <c r="M179" s="248"/>
      <c r="N179" s="249"/>
      <c r="O179" s="94"/>
      <c r="P179" s="94"/>
      <c r="Q179" s="94"/>
      <c r="R179" s="94"/>
      <c r="S179" s="94"/>
      <c r="T179" s="95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194</v>
      </c>
      <c r="AU179" s="19" t="s">
        <v>90</v>
      </c>
    </row>
    <row r="180" s="2" customFormat="1">
      <c r="A180" s="41"/>
      <c r="B180" s="42"/>
      <c r="C180" s="43"/>
      <c r="D180" s="245" t="s">
        <v>227</v>
      </c>
      <c r="E180" s="43"/>
      <c r="F180" s="273" t="s">
        <v>2738</v>
      </c>
      <c r="G180" s="43"/>
      <c r="H180" s="43"/>
      <c r="I180" s="247"/>
      <c r="J180" s="43"/>
      <c r="K180" s="43"/>
      <c r="L180" s="47"/>
      <c r="M180" s="248"/>
      <c r="N180" s="249"/>
      <c r="O180" s="94"/>
      <c r="P180" s="94"/>
      <c r="Q180" s="94"/>
      <c r="R180" s="94"/>
      <c r="S180" s="94"/>
      <c r="T180" s="95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227</v>
      </c>
      <c r="AU180" s="19" t="s">
        <v>90</v>
      </c>
    </row>
    <row r="181" s="13" customFormat="1">
      <c r="A181" s="13"/>
      <c r="B181" s="252"/>
      <c r="C181" s="253"/>
      <c r="D181" s="245" t="s">
        <v>196</v>
      </c>
      <c r="E181" s="254" t="s">
        <v>1</v>
      </c>
      <c r="F181" s="255" t="s">
        <v>4839</v>
      </c>
      <c r="G181" s="253"/>
      <c r="H181" s="254" t="s">
        <v>1</v>
      </c>
      <c r="I181" s="256"/>
      <c r="J181" s="253"/>
      <c r="K181" s="253"/>
      <c r="L181" s="257"/>
      <c r="M181" s="258"/>
      <c r="N181" s="259"/>
      <c r="O181" s="259"/>
      <c r="P181" s="259"/>
      <c r="Q181" s="259"/>
      <c r="R181" s="259"/>
      <c r="S181" s="259"/>
      <c r="T181" s="26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61" t="s">
        <v>196</v>
      </c>
      <c r="AU181" s="261" t="s">
        <v>90</v>
      </c>
      <c r="AV181" s="13" t="s">
        <v>86</v>
      </c>
      <c r="AW181" s="13" t="s">
        <v>38</v>
      </c>
      <c r="AX181" s="13" t="s">
        <v>82</v>
      </c>
      <c r="AY181" s="261" t="s">
        <v>183</v>
      </c>
    </row>
    <row r="182" s="14" customFormat="1">
      <c r="A182" s="14"/>
      <c r="B182" s="262"/>
      <c r="C182" s="263"/>
      <c r="D182" s="245" t="s">
        <v>196</v>
      </c>
      <c r="E182" s="264" t="s">
        <v>1</v>
      </c>
      <c r="F182" s="265" t="s">
        <v>4840</v>
      </c>
      <c r="G182" s="263"/>
      <c r="H182" s="266">
        <v>0.050000000000000003</v>
      </c>
      <c r="I182" s="267"/>
      <c r="J182" s="263"/>
      <c r="K182" s="263"/>
      <c r="L182" s="268"/>
      <c r="M182" s="269"/>
      <c r="N182" s="270"/>
      <c r="O182" s="270"/>
      <c r="P182" s="270"/>
      <c r="Q182" s="270"/>
      <c r="R182" s="270"/>
      <c r="S182" s="270"/>
      <c r="T182" s="27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72" t="s">
        <v>196</v>
      </c>
      <c r="AU182" s="272" t="s">
        <v>90</v>
      </c>
      <c r="AV182" s="14" t="s">
        <v>90</v>
      </c>
      <c r="AW182" s="14" t="s">
        <v>38</v>
      </c>
      <c r="AX182" s="14" t="s">
        <v>86</v>
      </c>
      <c r="AY182" s="272" t="s">
        <v>183</v>
      </c>
    </row>
    <row r="183" s="2" customFormat="1" ht="16.5" customHeight="1">
      <c r="A183" s="41"/>
      <c r="B183" s="42"/>
      <c r="C183" s="232" t="s">
        <v>281</v>
      </c>
      <c r="D183" s="232" t="s">
        <v>186</v>
      </c>
      <c r="E183" s="233" t="s">
        <v>4480</v>
      </c>
      <c r="F183" s="234" t="s">
        <v>2708</v>
      </c>
      <c r="G183" s="235" t="s">
        <v>875</v>
      </c>
      <c r="H183" s="236">
        <v>1</v>
      </c>
      <c r="I183" s="237"/>
      <c r="J183" s="238">
        <f>ROUND(I183*H183,2)</f>
        <v>0</v>
      </c>
      <c r="K183" s="234" t="s">
        <v>1</v>
      </c>
      <c r="L183" s="47"/>
      <c r="M183" s="239" t="s">
        <v>1</v>
      </c>
      <c r="N183" s="240" t="s">
        <v>47</v>
      </c>
      <c r="O183" s="94"/>
      <c r="P183" s="241">
        <f>O183*H183</f>
        <v>0</v>
      </c>
      <c r="Q183" s="241">
        <v>0</v>
      </c>
      <c r="R183" s="241">
        <f>Q183*H183</f>
        <v>0</v>
      </c>
      <c r="S183" s="241">
        <v>0</v>
      </c>
      <c r="T183" s="242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43" t="s">
        <v>2709</v>
      </c>
      <c r="AT183" s="243" t="s">
        <v>186</v>
      </c>
      <c r="AU183" s="243" t="s">
        <v>90</v>
      </c>
      <c r="AY183" s="19" t="s">
        <v>183</v>
      </c>
      <c r="BE183" s="244">
        <f>IF(N183="základní",J183,0)</f>
        <v>0</v>
      </c>
      <c r="BF183" s="244">
        <f>IF(N183="snížená",J183,0)</f>
        <v>0</v>
      </c>
      <c r="BG183" s="244">
        <f>IF(N183="zákl. přenesená",J183,0)</f>
        <v>0</v>
      </c>
      <c r="BH183" s="244">
        <f>IF(N183="sníž. přenesená",J183,0)</f>
        <v>0</v>
      </c>
      <c r="BI183" s="244">
        <f>IF(N183="nulová",J183,0)</f>
        <v>0</v>
      </c>
      <c r="BJ183" s="19" t="s">
        <v>86</v>
      </c>
      <c r="BK183" s="244">
        <f>ROUND(I183*H183,2)</f>
        <v>0</v>
      </c>
      <c r="BL183" s="19" t="s">
        <v>2709</v>
      </c>
      <c r="BM183" s="243" t="s">
        <v>4841</v>
      </c>
    </row>
    <row r="184" s="2" customFormat="1">
      <c r="A184" s="41"/>
      <c r="B184" s="42"/>
      <c r="C184" s="43"/>
      <c r="D184" s="245" t="s">
        <v>192</v>
      </c>
      <c r="E184" s="43"/>
      <c r="F184" s="246" t="s">
        <v>2708</v>
      </c>
      <c r="G184" s="43"/>
      <c r="H184" s="43"/>
      <c r="I184" s="247"/>
      <c r="J184" s="43"/>
      <c r="K184" s="43"/>
      <c r="L184" s="47"/>
      <c r="M184" s="248"/>
      <c r="N184" s="249"/>
      <c r="O184" s="94"/>
      <c r="P184" s="94"/>
      <c r="Q184" s="94"/>
      <c r="R184" s="94"/>
      <c r="S184" s="94"/>
      <c r="T184" s="95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192</v>
      </c>
      <c r="AU184" s="19" t="s">
        <v>90</v>
      </c>
    </row>
    <row r="185" s="2" customFormat="1">
      <c r="A185" s="41"/>
      <c r="B185" s="42"/>
      <c r="C185" s="43"/>
      <c r="D185" s="245" t="s">
        <v>227</v>
      </c>
      <c r="E185" s="43"/>
      <c r="F185" s="273" t="s">
        <v>4482</v>
      </c>
      <c r="G185" s="43"/>
      <c r="H185" s="43"/>
      <c r="I185" s="247"/>
      <c r="J185" s="43"/>
      <c r="K185" s="43"/>
      <c r="L185" s="47"/>
      <c r="M185" s="248"/>
      <c r="N185" s="249"/>
      <c r="O185" s="94"/>
      <c r="P185" s="94"/>
      <c r="Q185" s="94"/>
      <c r="R185" s="94"/>
      <c r="S185" s="94"/>
      <c r="T185" s="95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227</v>
      </c>
      <c r="AU185" s="19" t="s">
        <v>90</v>
      </c>
    </row>
    <row r="186" s="2" customFormat="1" ht="16.5" customHeight="1">
      <c r="A186" s="41"/>
      <c r="B186" s="42"/>
      <c r="C186" s="232" t="s">
        <v>291</v>
      </c>
      <c r="D186" s="232" t="s">
        <v>186</v>
      </c>
      <c r="E186" s="233" t="s">
        <v>4506</v>
      </c>
      <c r="F186" s="234" t="s">
        <v>2747</v>
      </c>
      <c r="G186" s="235" t="s">
        <v>875</v>
      </c>
      <c r="H186" s="236">
        <v>1</v>
      </c>
      <c r="I186" s="237"/>
      <c r="J186" s="238">
        <f>ROUND(I186*H186,2)</f>
        <v>0</v>
      </c>
      <c r="K186" s="234" t="s">
        <v>1</v>
      </c>
      <c r="L186" s="47"/>
      <c r="M186" s="239" t="s">
        <v>1</v>
      </c>
      <c r="N186" s="240" t="s">
        <v>47</v>
      </c>
      <c r="O186" s="94"/>
      <c r="P186" s="241">
        <f>O186*H186</f>
        <v>0</v>
      </c>
      <c r="Q186" s="241">
        <v>0</v>
      </c>
      <c r="R186" s="241">
        <f>Q186*H186</f>
        <v>0</v>
      </c>
      <c r="S186" s="241">
        <v>0</v>
      </c>
      <c r="T186" s="242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43" t="s">
        <v>101</v>
      </c>
      <c r="AT186" s="243" t="s">
        <v>186</v>
      </c>
      <c r="AU186" s="243" t="s">
        <v>90</v>
      </c>
      <c r="AY186" s="19" t="s">
        <v>183</v>
      </c>
      <c r="BE186" s="244">
        <f>IF(N186="základní",J186,0)</f>
        <v>0</v>
      </c>
      <c r="BF186" s="244">
        <f>IF(N186="snížená",J186,0)</f>
        <v>0</v>
      </c>
      <c r="BG186" s="244">
        <f>IF(N186="zákl. přenesená",J186,0)</f>
        <v>0</v>
      </c>
      <c r="BH186" s="244">
        <f>IF(N186="sníž. přenesená",J186,0)</f>
        <v>0</v>
      </c>
      <c r="BI186" s="244">
        <f>IF(N186="nulová",J186,0)</f>
        <v>0</v>
      </c>
      <c r="BJ186" s="19" t="s">
        <v>86</v>
      </c>
      <c r="BK186" s="244">
        <f>ROUND(I186*H186,2)</f>
        <v>0</v>
      </c>
      <c r="BL186" s="19" t="s">
        <v>101</v>
      </c>
      <c r="BM186" s="243" t="s">
        <v>4842</v>
      </c>
    </row>
    <row r="187" s="2" customFormat="1">
      <c r="A187" s="41"/>
      <c r="B187" s="42"/>
      <c r="C187" s="43"/>
      <c r="D187" s="245" t="s">
        <v>192</v>
      </c>
      <c r="E187" s="43"/>
      <c r="F187" s="246" t="s">
        <v>2747</v>
      </c>
      <c r="G187" s="43"/>
      <c r="H187" s="43"/>
      <c r="I187" s="247"/>
      <c r="J187" s="43"/>
      <c r="K187" s="43"/>
      <c r="L187" s="47"/>
      <c r="M187" s="248"/>
      <c r="N187" s="249"/>
      <c r="O187" s="94"/>
      <c r="P187" s="94"/>
      <c r="Q187" s="94"/>
      <c r="R187" s="94"/>
      <c r="S187" s="94"/>
      <c r="T187" s="95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192</v>
      </c>
      <c r="AU187" s="19" t="s">
        <v>90</v>
      </c>
    </row>
    <row r="188" s="2" customFormat="1">
      <c r="A188" s="41"/>
      <c r="B188" s="42"/>
      <c r="C188" s="43"/>
      <c r="D188" s="245" t="s">
        <v>227</v>
      </c>
      <c r="E188" s="43"/>
      <c r="F188" s="273" t="s">
        <v>4509</v>
      </c>
      <c r="G188" s="43"/>
      <c r="H188" s="43"/>
      <c r="I188" s="247"/>
      <c r="J188" s="43"/>
      <c r="K188" s="43"/>
      <c r="L188" s="47"/>
      <c r="M188" s="248"/>
      <c r="N188" s="249"/>
      <c r="O188" s="94"/>
      <c r="P188" s="94"/>
      <c r="Q188" s="94"/>
      <c r="R188" s="94"/>
      <c r="S188" s="94"/>
      <c r="T188" s="95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227</v>
      </c>
      <c r="AU188" s="19" t="s">
        <v>90</v>
      </c>
    </row>
    <row r="189" s="2" customFormat="1" ht="16.5" customHeight="1">
      <c r="A189" s="41"/>
      <c r="B189" s="42"/>
      <c r="C189" s="232" t="s">
        <v>298</v>
      </c>
      <c r="D189" s="232" t="s">
        <v>186</v>
      </c>
      <c r="E189" s="233" t="s">
        <v>4843</v>
      </c>
      <c r="F189" s="234" t="s">
        <v>4844</v>
      </c>
      <c r="G189" s="235" t="s">
        <v>875</v>
      </c>
      <c r="H189" s="236">
        <v>1</v>
      </c>
      <c r="I189" s="237"/>
      <c r="J189" s="238">
        <f>ROUND(I189*H189,2)</f>
        <v>0</v>
      </c>
      <c r="K189" s="234" t="s">
        <v>190</v>
      </c>
      <c r="L189" s="47"/>
      <c r="M189" s="239" t="s">
        <v>1</v>
      </c>
      <c r="N189" s="240" t="s">
        <v>47</v>
      </c>
      <c r="O189" s="94"/>
      <c r="P189" s="241">
        <f>O189*H189</f>
        <v>0</v>
      </c>
      <c r="Q189" s="241">
        <v>0</v>
      </c>
      <c r="R189" s="241">
        <f>Q189*H189</f>
        <v>0</v>
      </c>
      <c r="S189" s="241">
        <v>0</v>
      </c>
      <c r="T189" s="242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43" t="s">
        <v>2640</v>
      </c>
      <c r="AT189" s="243" t="s">
        <v>186</v>
      </c>
      <c r="AU189" s="243" t="s">
        <v>90</v>
      </c>
      <c r="AY189" s="19" t="s">
        <v>183</v>
      </c>
      <c r="BE189" s="244">
        <f>IF(N189="základní",J189,0)</f>
        <v>0</v>
      </c>
      <c r="BF189" s="244">
        <f>IF(N189="snížená",J189,0)</f>
        <v>0</v>
      </c>
      <c r="BG189" s="244">
        <f>IF(N189="zákl. přenesená",J189,0)</f>
        <v>0</v>
      </c>
      <c r="BH189" s="244">
        <f>IF(N189="sníž. přenesená",J189,0)</f>
        <v>0</v>
      </c>
      <c r="BI189" s="244">
        <f>IF(N189="nulová",J189,0)</f>
        <v>0</v>
      </c>
      <c r="BJ189" s="19" t="s">
        <v>86</v>
      </c>
      <c r="BK189" s="244">
        <f>ROUND(I189*H189,2)</f>
        <v>0</v>
      </c>
      <c r="BL189" s="19" t="s">
        <v>2640</v>
      </c>
      <c r="BM189" s="243" t="s">
        <v>4845</v>
      </c>
    </row>
    <row r="190" s="2" customFormat="1">
      <c r="A190" s="41"/>
      <c r="B190" s="42"/>
      <c r="C190" s="43"/>
      <c r="D190" s="245" t="s">
        <v>192</v>
      </c>
      <c r="E190" s="43"/>
      <c r="F190" s="246" t="s">
        <v>4844</v>
      </c>
      <c r="G190" s="43"/>
      <c r="H190" s="43"/>
      <c r="I190" s="247"/>
      <c r="J190" s="43"/>
      <c r="K190" s="43"/>
      <c r="L190" s="47"/>
      <c r="M190" s="248"/>
      <c r="N190" s="249"/>
      <c r="O190" s="94"/>
      <c r="P190" s="94"/>
      <c r="Q190" s="94"/>
      <c r="R190" s="94"/>
      <c r="S190" s="94"/>
      <c r="T190" s="95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192</v>
      </c>
      <c r="AU190" s="19" t="s">
        <v>90</v>
      </c>
    </row>
    <row r="191" s="2" customFormat="1">
      <c r="A191" s="41"/>
      <c r="B191" s="42"/>
      <c r="C191" s="43"/>
      <c r="D191" s="250" t="s">
        <v>194</v>
      </c>
      <c r="E191" s="43"/>
      <c r="F191" s="251" t="s">
        <v>4846</v>
      </c>
      <c r="G191" s="43"/>
      <c r="H191" s="43"/>
      <c r="I191" s="247"/>
      <c r="J191" s="43"/>
      <c r="K191" s="43"/>
      <c r="L191" s="47"/>
      <c r="M191" s="248"/>
      <c r="N191" s="249"/>
      <c r="O191" s="94"/>
      <c r="P191" s="94"/>
      <c r="Q191" s="94"/>
      <c r="R191" s="94"/>
      <c r="S191" s="94"/>
      <c r="T191" s="95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194</v>
      </c>
      <c r="AU191" s="19" t="s">
        <v>90</v>
      </c>
    </row>
    <row r="192" s="2" customFormat="1">
      <c r="A192" s="41"/>
      <c r="B192" s="42"/>
      <c r="C192" s="43"/>
      <c r="D192" s="245" t="s">
        <v>227</v>
      </c>
      <c r="E192" s="43"/>
      <c r="F192" s="273" t="s">
        <v>4847</v>
      </c>
      <c r="G192" s="43"/>
      <c r="H192" s="43"/>
      <c r="I192" s="247"/>
      <c r="J192" s="43"/>
      <c r="K192" s="43"/>
      <c r="L192" s="47"/>
      <c r="M192" s="248"/>
      <c r="N192" s="249"/>
      <c r="O192" s="94"/>
      <c r="P192" s="94"/>
      <c r="Q192" s="94"/>
      <c r="R192" s="94"/>
      <c r="S192" s="94"/>
      <c r="T192" s="95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227</v>
      </c>
      <c r="AU192" s="19" t="s">
        <v>90</v>
      </c>
    </row>
    <row r="193" s="2" customFormat="1" ht="16.5" customHeight="1">
      <c r="A193" s="41"/>
      <c r="B193" s="42"/>
      <c r="C193" s="232" t="s">
        <v>306</v>
      </c>
      <c r="D193" s="232" t="s">
        <v>186</v>
      </c>
      <c r="E193" s="233" t="s">
        <v>2702</v>
      </c>
      <c r="F193" s="234" t="s">
        <v>2703</v>
      </c>
      <c r="G193" s="235" t="s">
        <v>875</v>
      </c>
      <c r="H193" s="236">
        <v>1</v>
      </c>
      <c r="I193" s="237"/>
      <c r="J193" s="238">
        <f>ROUND(I193*H193,2)</f>
        <v>0</v>
      </c>
      <c r="K193" s="234" t="s">
        <v>190</v>
      </c>
      <c r="L193" s="47"/>
      <c r="M193" s="239" t="s">
        <v>1</v>
      </c>
      <c r="N193" s="240" t="s">
        <v>47</v>
      </c>
      <c r="O193" s="94"/>
      <c r="P193" s="241">
        <f>O193*H193</f>
        <v>0</v>
      </c>
      <c r="Q193" s="241">
        <v>0</v>
      </c>
      <c r="R193" s="241">
        <f>Q193*H193</f>
        <v>0</v>
      </c>
      <c r="S193" s="241">
        <v>0</v>
      </c>
      <c r="T193" s="242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43" t="s">
        <v>2640</v>
      </c>
      <c r="AT193" s="243" t="s">
        <v>186</v>
      </c>
      <c r="AU193" s="243" t="s">
        <v>90</v>
      </c>
      <c r="AY193" s="19" t="s">
        <v>183</v>
      </c>
      <c r="BE193" s="244">
        <f>IF(N193="základní",J193,0)</f>
        <v>0</v>
      </c>
      <c r="BF193" s="244">
        <f>IF(N193="snížená",J193,0)</f>
        <v>0</v>
      </c>
      <c r="BG193" s="244">
        <f>IF(N193="zákl. přenesená",J193,0)</f>
        <v>0</v>
      </c>
      <c r="BH193" s="244">
        <f>IF(N193="sníž. přenesená",J193,0)</f>
        <v>0</v>
      </c>
      <c r="BI193" s="244">
        <f>IF(N193="nulová",J193,0)</f>
        <v>0</v>
      </c>
      <c r="BJ193" s="19" t="s">
        <v>86</v>
      </c>
      <c r="BK193" s="244">
        <f>ROUND(I193*H193,2)</f>
        <v>0</v>
      </c>
      <c r="BL193" s="19" t="s">
        <v>2640</v>
      </c>
      <c r="BM193" s="243" t="s">
        <v>4848</v>
      </c>
    </row>
    <row r="194" s="2" customFormat="1">
      <c r="A194" s="41"/>
      <c r="B194" s="42"/>
      <c r="C194" s="43"/>
      <c r="D194" s="245" t="s">
        <v>192</v>
      </c>
      <c r="E194" s="43"/>
      <c r="F194" s="246" t="s">
        <v>2703</v>
      </c>
      <c r="G194" s="43"/>
      <c r="H194" s="43"/>
      <c r="I194" s="247"/>
      <c r="J194" s="43"/>
      <c r="K194" s="43"/>
      <c r="L194" s="47"/>
      <c r="M194" s="248"/>
      <c r="N194" s="249"/>
      <c r="O194" s="94"/>
      <c r="P194" s="94"/>
      <c r="Q194" s="94"/>
      <c r="R194" s="94"/>
      <c r="S194" s="94"/>
      <c r="T194" s="95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192</v>
      </c>
      <c r="AU194" s="19" t="s">
        <v>90</v>
      </c>
    </row>
    <row r="195" s="2" customFormat="1">
      <c r="A195" s="41"/>
      <c r="B195" s="42"/>
      <c r="C195" s="43"/>
      <c r="D195" s="250" t="s">
        <v>194</v>
      </c>
      <c r="E195" s="43"/>
      <c r="F195" s="251" t="s">
        <v>2705</v>
      </c>
      <c r="G195" s="43"/>
      <c r="H195" s="43"/>
      <c r="I195" s="247"/>
      <c r="J195" s="43"/>
      <c r="K195" s="43"/>
      <c r="L195" s="47"/>
      <c r="M195" s="248"/>
      <c r="N195" s="249"/>
      <c r="O195" s="94"/>
      <c r="P195" s="94"/>
      <c r="Q195" s="94"/>
      <c r="R195" s="94"/>
      <c r="S195" s="94"/>
      <c r="T195" s="95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194</v>
      </c>
      <c r="AU195" s="19" t="s">
        <v>90</v>
      </c>
    </row>
    <row r="196" s="2" customFormat="1">
      <c r="A196" s="41"/>
      <c r="B196" s="42"/>
      <c r="C196" s="43"/>
      <c r="D196" s="245" t="s">
        <v>227</v>
      </c>
      <c r="E196" s="43"/>
      <c r="F196" s="273" t="s">
        <v>4849</v>
      </c>
      <c r="G196" s="43"/>
      <c r="H196" s="43"/>
      <c r="I196" s="247"/>
      <c r="J196" s="43"/>
      <c r="K196" s="43"/>
      <c r="L196" s="47"/>
      <c r="M196" s="248"/>
      <c r="N196" s="249"/>
      <c r="O196" s="94"/>
      <c r="P196" s="94"/>
      <c r="Q196" s="94"/>
      <c r="R196" s="94"/>
      <c r="S196" s="94"/>
      <c r="T196" s="95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227</v>
      </c>
      <c r="AU196" s="19" t="s">
        <v>90</v>
      </c>
    </row>
    <row r="197" s="2" customFormat="1" ht="16.5" customHeight="1">
      <c r="A197" s="41"/>
      <c r="B197" s="42"/>
      <c r="C197" s="232" t="s">
        <v>314</v>
      </c>
      <c r="D197" s="232" t="s">
        <v>186</v>
      </c>
      <c r="E197" s="233" t="s">
        <v>2773</v>
      </c>
      <c r="F197" s="234" t="s">
        <v>2774</v>
      </c>
      <c r="G197" s="235" t="s">
        <v>2639</v>
      </c>
      <c r="H197" s="236">
        <v>0.050000000000000003</v>
      </c>
      <c r="I197" s="237"/>
      <c r="J197" s="238">
        <f>ROUND(I197*H197,2)</f>
        <v>0</v>
      </c>
      <c r="K197" s="234" t="s">
        <v>190</v>
      </c>
      <c r="L197" s="47"/>
      <c r="M197" s="239" t="s">
        <v>1</v>
      </c>
      <c r="N197" s="240" t="s">
        <v>47</v>
      </c>
      <c r="O197" s="94"/>
      <c r="P197" s="241">
        <f>O197*H197</f>
        <v>0</v>
      </c>
      <c r="Q197" s="241">
        <v>0</v>
      </c>
      <c r="R197" s="241">
        <f>Q197*H197</f>
        <v>0</v>
      </c>
      <c r="S197" s="241">
        <v>0</v>
      </c>
      <c r="T197" s="242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43" t="s">
        <v>2640</v>
      </c>
      <c r="AT197" s="243" t="s">
        <v>186</v>
      </c>
      <c r="AU197" s="243" t="s">
        <v>90</v>
      </c>
      <c r="AY197" s="19" t="s">
        <v>183</v>
      </c>
      <c r="BE197" s="244">
        <f>IF(N197="základní",J197,0)</f>
        <v>0</v>
      </c>
      <c r="BF197" s="244">
        <f>IF(N197="snížená",J197,0)</f>
        <v>0</v>
      </c>
      <c r="BG197" s="244">
        <f>IF(N197="zákl. přenesená",J197,0)</f>
        <v>0</v>
      </c>
      <c r="BH197" s="244">
        <f>IF(N197="sníž. přenesená",J197,0)</f>
        <v>0</v>
      </c>
      <c r="BI197" s="244">
        <f>IF(N197="nulová",J197,0)</f>
        <v>0</v>
      </c>
      <c r="BJ197" s="19" t="s">
        <v>86</v>
      </c>
      <c r="BK197" s="244">
        <f>ROUND(I197*H197,2)</f>
        <v>0</v>
      </c>
      <c r="BL197" s="19" t="s">
        <v>2640</v>
      </c>
      <c r="BM197" s="243" t="s">
        <v>4850</v>
      </c>
    </row>
    <row r="198" s="2" customFormat="1">
      <c r="A198" s="41"/>
      <c r="B198" s="42"/>
      <c r="C198" s="43"/>
      <c r="D198" s="245" t="s">
        <v>192</v>
      </c>
      <c r="E198" s="43"/>
      <c r="F198" s="246" t="s">
        <v>2774</v>
      </c>
      <c r="G198" s="43"/>
      <c r="H198" s="43"/>
      <c r="I198" s="247"/>
      <c r="J198" s="43"/>
      <c r="K198" s="43"/>
      <c r="L198" s="47"/>
      <c r="M198" s="248"/>
      <c r="N198" s="249"/>
      <c r="O198" s="94"/>
      <c r="P198" s="94"/>
      <c r="Q198" s="94"/>
      <c r="R198" s="94"/>
      <c r="S198" s="94"/>
      <c r="T198" s="95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192</v>
      </c>
      <c r="AU198" s="19" t="s">
        <v>90</v>
      </c>
    </row>
    <row r="199" s="2" customFormat="1">
      <c r="A199" s="41"/>
      <c r="B199" s="42"/>
      <c r="C199" s="43"/>
      <c r="D199" s="250" t="s">
        <v>194</v>
      </c>
      <c r="E199" s="43"/>
      <c r="F199" s="251" t="s">
        <v>2776</v>
      </c>
      <c r="G199" s="43"/>
      <c r="H199" s="43"/>
      <c r="I199" s="247"/>
      <c r="J199" s="43"/>
      <c r="K199" s="43"/>
      <c r="L199" s="47"/>
      <c r="M199" s="248"/>
      <c r="N199" s="249"/>
      <c r="O199" s="94"/>
      <c r="P199" s="94"/>
      <c r="Q199" s="94"/>
      <c r="R199" s="94"/>
      <c r="S199" s="94"/>
      <c r="T199" s="95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194</v>
      </c>
      <c r="AU199" s="19" t="s">
        <v>90</v>
      </c>
    </row>
    <row r="200" s="2" customFormat="1">
      <c r="A200" s="41"/>
      <c r="B200" s="42"/>
      <c r="C200" s="43"/>
      <c r="D200" s="245" t="s">
        <v>227</v>
      </c>
      <c r="E200" s="43"/>
      <c r="F200" s="273" t="s">
        <v>2749</v>
      </c>
      <c r="G200" s="43"/>
      <c r="H200" s="43"/>
      <c r="I200" s="247"/>
      <c r="J200" s="43"/>
      <c r="K200" s="43"/>
      <c r="L200" s="47"/>
      <c r="M200" s="248"/>
      <c r="N200" s="249"/>
      <c r="O200" s="94"/>
      <c r="P200" s="94"/>
      <c r="Q200" s="94"/>
      <c r="R200" s="94"/>
      <c r="S200" s="94"/>
      <c r="T200" s="95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227</v>
      </c>
      <c r="AU200" s="19" t="s">
        <v>90</v>
      </c>
    </row>
    <row r="201" s="13" customFormat="1">
      <c r="A201" s="13"/>
      <c r="B201" s="252"/>
      <c r="C201" s="253"/>
      <c r="D201" s="245" t="s">
        <v>196</v>
      </c>
      <c r="E201" s="254" t="s">
        <v>1</v>
      </c>
      <c r="F201" s="255" t="s">
        <v>4851</v>
      </c>
      <c r="G201" s="253"/>
      <c r="H201" s="254" t="s">
        <v>1</v>
      </c>
      <c r="I201" s="256"/>
      <c r="J201" s="253"/>
      <c r="K201" s="253"/>
      <c r="L201" s="257"/>
      <c r="M201" s="258"/>
      <c r="N201" s="259"/>
      <c r="O201" s="259"/>
      <c r="P201" s="259"/>
      <c r="Q201" s="259"/>
      <c r="R201" s="259"/>
      <c r="S201" s="259"/>
      <c r="T201" s="26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61" t="s">
        <v>196</v>
      </c>
      <c r="AU201" s="261" t="s">
        <v>90</v>
      </c>
      <c r="AV201" s="13" t="s">
        <v>86</v>
      </c>
      <c r="AW201" s="13" t="s">
        <v>38</v>
      </c>
      <c r="AX201" s="13" t="s">
        <v>82</v>
      </c>
      <c r="AY201" s="261" t="s">
        <v>183</v>
      </c>
    </row>
    <row r="202" s="14" customFormat="1">
      <c r="A202" s="14"/>
      <c r="B202" s="262"/>
      <c r="C202" s="263"/>
      <c r="D202" s="245" t="s">
        <v>196</v>
      </c>
      <c r="E202" s="264" t="s">
        <v>1</v>
      </c>
      <c r="F202" s="265" t="s">
        <v>4840</v>
      </c>
      <c r="G202" s="263"/>
      <c r="H202" s="266">
        <v>0.050000000000000003</v>
      </c>
      <c r="I202" s="267"/>
      <c r="J202" s="263"/>
      <c r="K202" s="263"/>
      <c r="L202" s="268"/>
      <c r="M202" s="295"/>
      <c r="N202" s="296"/>
      <c r="O202" s="296"/>
      <c r="P202" s="296"/>
      <c r="Q202" s="296"/>
      <c r="R202" s="296"/>
      <c r="S202" s="296"/>
      <c r="T202" s="29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72" t="s">
        <v>196</v>
      </c>
      <c r="AU202" s="272" t="s">
        <v>90</v>
      </c>
      <c r="AV202" s="14" t="s">
        <v>90</v>
      </c>
      <c r="AW202" s="14" t="s">
        <v>38</v>
      </c>
      <c r="AX202" s="14" t="s">
        <v>86</v>
      </c>
      <c r="AY202" s="272" t="s">
        <v>183</v>
      </c>
    </row>
    <row r="203" s="2" customFormat="1" ht="6.96" customHeight="1">
      <c r="A203" s="41"/>
      <c r="B203" s="69"/>
      <c r="C203" s="70"/>
      <c r="D203" s="70"/>
      <c r="E203" s="70"/>
      <c r="F203" s="70"/>
      <c r="G203" s="70"/>
      <c r="H203" s="70"/>
      <c r="I203" s="70"/>
      <c r="J203" s="70"/>
      <c r="K203" s="70"/>
      <c r="L203" s="47"/>
      <c r="M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</row>
  </sheetData>
  <sheetProtection sheet="1" autoFilter="0" formatColumns="0" formatRows="0" objects="1" scenarios="1" spinCount="100000" saltValue="9668DudJgivYBVBM6B42q5wj4zncIWXmND1kubl+boDoNrQZ/E95tmpxDl9W3zrA6/SE77Lq8EgV2WGQ7ntwdg==" hashValue="YXpdh5oTnOtNrYXj98XjTocxRURQhMr6+v34vIj2pTRA3JFG3nxEe9rV67EC9KMwi7pp/TPgzWqwdlto2ruQwA==" algorithmName="SHA-512" password="CC35"/>
  <autoFilter ref="C124:K20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4" r:id="rId1" display="https://podminky.urs.cz/item/CS_URS_2025_01/072002000"/>
    <hyperlink ref="F137" r:id="rId2" display="https://podminky.urs.cz/item/CS_URS_2025_01/079002000"/>
    <hyperlink ref="F142" r:id="rId3" display="https://podminky.urs.cz/item/CS_URS_2025_01/012103000"/>
    <hyperlink ref="F145" r:id="rId4" display="https://podminky.urs.cz/item/CS_URS_2025_01/012203000"/>
    <hyperlink ref="F149" r:id="rId5" display="https://podminky.urs.cz/item/CS_URS_2025_01/012303000"/>
    <hyperlink ref="F155" r:id="rId6" display="https://podminky.urs.cz/item/CS_URS_2025_01/012403000"/>
    <hyperlink ref="F158" r:id="rId7" display="https://podminky.urs.cz/item/CS_URS_2025_01/013274000"/>
    <hyperlink ref="F162" r:id="rId8" display="https://podminky.urs.cz/item/CS_URS_2025_01/013294000"/>
    <hyperlink ref="F167" r:id="rId9" display="https://podminky.urs.cz/item/CS_URS_2025_01/013254000"/>
    <hyperlink ref="F171" r:id="rId10" display="https://podminky.urs.cz/item/CS_URS_2025_01/049103001"/>
    <hyperlink ref="F175" r:id="rId11" display="https://podminky.urs.cz/item/CS_URS_2025_01/049203001"/>
    <hyperlink ref="F179" r:id="rId12" display="https://podminky.urs.cz/item/CS_URS_2025_01/034303000"/>
    <hyperlink ref="F191" r:id="rId13" display="https://podminky.urs.cz/item/CS_URS_2025_01/043103000"/>
    <hyperlink ref="F195" r:id="rId14" display="https://podminky.urs.cz/item/CS_URS_2025_01/049303000"/>
    <hyperlink ref="F199" r:id="rId15" display="https://podminky.urs.cz/item/CS_URS_2025_01/04142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50"/>
      <c r="C3" s="151"/>
      <c r="D3" s="151"/>
      <c r="E3" s="151"/>
      <c r="F3" s="151"/>
      <c r="G3" s="151"/>
      <c r="H3" s="22"/>
    </row>
    <row r="4" s="1" customFormat="1" ht="24.96" customHeight="1">
      <c r="B4" s="22"/>
      <c r="C4" s="152" t="s">
        <v>4852</v>
      </c>
      <c r="H4" s="22"/>
    </row>
    <row r="5" s="1" customFormat="1" ht="12" customHeight="1">
      <c r="B5" s="22"/>
      <c r="C5" s="158" t="s">
        <v>13</v>
      </c>
      <c r="D5" s="162" t="s">
        <v>14</v>
      </c>
      <c r="E5" s="1"/>
      <c r="F5" s="1"/>
      <c r="H5" s="22"/>
    </row>
    <row r="6" s="1" customFormat="1" ht="36.96" customHeight="1">
      <c r="B6" s="22"/>
      <c r="C6" s="328" t="s">
        <v>16</v>
      </c>
      <c r="D6" s="329" t="s">
        <v>17</v>
      </c>
      <c r="E6" s="1"/>
      <c r="F6" s="1"/>
      <c r="H6" s="22"/>
    </row>
    <row r="7" s="1" customFormat="1" ht="16.5" customHeight="1">
      <c r="B7" s="22"/>
      <c r="C7" s="154" t="s">
        <v>24</v>
      </c>
      <c r="D7" s="157" t="str">
        <f>'Rekapitulace stavby'!AN8</f>
        <v>26. 3. 2025</v>
      </c>
      <c r="H7" s="22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205"/>
      <c r="B9" s="330"/>
      <c r="C9" s="331" t="s">
        <v>63</v>
      </c>
      <c r="D9" s="332" t="s">
        <v>64</v>
      </c>
      <c r="E9" s="332" t="s">
        <v>170</v>
      </c>
      <c r="F9" s="333" t="s">
        <v>4853</v>
      </c>
      <c r="G9" s="205"/>
      <c r="H9" s="330"/>
    </row>
    <row r="10" s="2" customFormat="1" ht="26.4" customHeight="1">
      <c r="A10" s="41"/>
      <c r="B10" s="47"/>
      <c r="C10" s="334" t="s">
        <v>4854</v>
      </c>
      <c r="D10" s="334" t="s">
        <v>99</v>
      </c>
      <c r="E10" s="41"/>
      <c r="F10" s="41"/>
      <c r="G10" s="41"/>
      <c r="H10" s="47"/>
    </row>
    <row r="11" s="2" customFormat="1" ht="16.8" customHeight="1">
      <c r="A11" s="41"/>
      <c r="B11" s="47"/>
      <c r="C11" s="335" t="s">
        <v>1193</v>
      </c>
      <c r="D11" s="336" t="s">
        <v>1193</v>
      </c>
      <c r="E11" s="337" t="s">
        <v>1</v>
      </c>
      <c r="F11" s="338">
        <v>6.5999999999999996</v>
      </c>
      <c r="G11" s="41"/>
      <c r="H11" s="47"/>
    </row>
    <row r="12" s="2" customFormat="1" ht="16.8" customHeight="1">
      <c r="A12" s="41"/>
      <c r="B12" s="47"/>
      <c r="C12" s="339" t="s">
        <v>1193</v>
      </c>
      <c r="D12" s="339" t="s">
        <v>1194</v>
      </c>
      <c r="E12" s="19" t="s">
        <v>1</v>
      </c>
      <c r="F12" s="340">
        <v>6.5999999999999996</v>
      </c>
      <c r="G12" s="41"/>
      <c r="H12" s="47"/>
    </row>
    <row r="13" s="2" customFormat="1" ht="26.4" customHeight="1">
      <c r="A13" s="41"/>
      <c r="B13" s="47"/>
      <c r="C13" s="334" t="s">
        <v>4855</v>
      </c>
      <c r="D13" s="334" t="s">
        <v>102</v>
      </c>
      <c r="E13" s="41"/>
      <c r="F13" s="41"/>
      <c r="G13" s="41"/>
      <c r="H13" s="47"/>
    </row>
    <row r="14" s="2" customFormat="1" ht="16.8" customHeight="1">
      <c r="A14" s="41"/>
      <c r="B14" s="47"/>
      <c r="C14" s="335" t="s">
        <v>1193</v>
      </c>
      <c r="D14" s="336" t="s">
        <v>1193</v>
      </c>
      <c r="E14" s="337" t="s">
        <v>1</v>
      </c>
      <c r="F14" s="338">
        <v>28</v>
      </c>
      <c r="G14" s="41"/>
      <c r="H14" s="47"/>
    </row>
    <row r="15" s="2" customFormat="1" ht="16.8" customHeight="1">
      <c r="A15" s="41"/>
      <c r="B15" s="47"/>
      <c r="C15" s="339" t="s">
        <v>1193</v>
      </c>
      <c r="D15" s="339" t="s">
        <v>1237</v>
      </c>
      <c r="E15" s="19" t="s">
        <v>1</v>
      </c>
      <c r="F15" s="340">
        <v>28</v>
      </c>
      <c r="G15" s="41"/>
      <c r="H15" s="47"/>
    </row>
    <row r="16" s="2" customFormat="1" ht="16.8" customHeight="1">
      <c r="A16" s="41"/>
      <c r="B16" s="47"/>
      <c r="C16" s="335" t="s">
        <v>1298</v>
      </c>
      <c r="D16" s="336" t="s">
        <v>1298</v>
      </c>
      <c r="E16" s="337" t="s">
        <v>1</v>
      </c>
      <c r="F16" s="338">
        <v>220</v>
      </c>
      <c r="G16" s="41"/>
      <c r="H16" s="47"/>
    </row>
    <row r="17" s="2" customFormat="1" ht="16.8" customHeight="1">
      <c r="A17" s="41"/>
      <c r="B17" s="47"/>
      <c r="C17" s="339" t="s">
        <v>1298</v>
      </c>
      <c r="D17" s="339" t="s">
        <v>1299</v>
      </c>
      <c r="E17" s="19" t="s">
        <v>1</v>
      </c>
      <c r="F17" s="340">
        <v>220</v>
      </c>
      <c r="G17" s="41"/>
      <c r="H17" s="47"/>
    </row>
    <row r="18" s="2" customFormat="1" ht="16.8" customHeight="1">
      <c r="A18" s="41"/>
      <c r="B18" s="47"/>
      <c r="C18" s="335" t="s">
        <v>1311</v>
      </c>
      <c r="D18" s="336" t="s">
        <v>1311</v>
      </c>
      <c r="E18" s="337" t="s">
        <v>1</v>
      </c>
      <c r="F18" s="338">
        <v>220</v>
      </c>
      <c r="G18" s="41"/>
      <c r="H18" s="47"/>
    </row>
    <row r="19" s="2" customFormat="1" ht="16.8" customHeight="1">
      <c r="A19" s="41"/>
      <c r="B19" s="47"/>
      <c r="C19" s="339" t="s">
        <v>1311</v>
      </c>
      <c r="D19" s="339" t="s">
        <v>1299</v>
      </c>
      <c r="E19" s="19" t="s">
        <v>1</v>
      </c>
      <c r="F19" s="340">
        <v>220</v>
      </c>
      <c r="G19" s="41"/>
      <c r="H19" s="47"/>
    </row>
    <row r="20" s="2" customFormat="1" ht="16.8" customHeight="1">
      <c r="A20" s="41"/>
      <c r="B20" s="47"/>
      <c r="C20" s="335" t="s">
        <v>1247</v>
      </c>
      <c r="D20" s="336" t="s">
        <v>1247</v>
      </c>
      <c r="E20" s="337" t="s">
        <v>1</v>
      </c>
      <c r="F20" s="338">
        <v>14</v>
      </c>
      <c r="G20" s="41"/>
      <c r="H20" s="47"/>
    </row>
    <row r="21" s="2" customFormat="1" ht="16.8" customHeight="1">
      <c r="A21" s="41"/>
      <c r="B21" s="47"/>
      <c r="C21" s="339" t="s">
        <v>1247</v>
      </c>
      <c r="D21" s="339" t="s">
        <v>1248</v>
      </c>
      <c r="E21" s="19" t="s">
        <v>1</v>
      </c>
      <c r="F21" s="340">
        <v>14</v>
      </c>
      <c r="G21" s="41"/>
      <c r="H21" s="47"/>
    </row>
    <row r="22" s="2" customFormat="1" ht="16.8" customHeight="1">
      <c r="A22" s="41"/>
      <c r="B22" s="47"/>
      <c r="C22" s="335" t="s">
        <v>1254</v>
      </c>
      <c r="D22" s="336" t="s">
        <v>1254</v>
      </c>
      <c r="E22" s="337" t="s">
        <v>1</v>
      </c>
      <c r="F22" s="338">
        <v>2.5</v>
      </c>
      <c r="G22" s="41"/>
      <c r="H22" s="47"/>
    </row>
    <row r="23" s="2" customFormat="1" ht="16.8" customHeight="1">
      <c r="A23" s="41"/>
      <c r="B23" s="47"/>
      <c r="C23" s="339" t="s">
        <v>1254</v>
      </c>
      <c r="D23" s="339" t="s">
        <v>1255</v>
      </c>
      <c r="E23" s="19" t="s">
        <v>1</v>
      </c>
      <c r="F23" s="340">
        <v>2.5</v>
      </c>
      <c r="G23" s="41"/>
      <c r="H23" s="47"/>
    </row>
    <row r="24" s="2" customFormat="1" ht="16.8" customHeight="1">
      <c r="A24" s="41"/>
      <c r="B24" s="47"/>
      <c r="C24" s="335" t="s">
        <v>1261</v>
      </c>
      <c r="D24" s="336" t="s">
        <v>1261</v>
      </c>
      <c r="E24" s="337" t="s">
        <v>1</v>
      </c>
      <c r="F24" s="338">
        <v>35</v>
      </c>
      <c r="G24" s="41"/>
      <c r="H24" s="47"/>
    </row>
    <row r="25" s="2" customFormat="1" ht="16.8" customHeight="1">
      <c r="A25" s="41"/>
      <c r="B25" s="47"/>
      <c r="C25" s="339" t="s">
        <v>1261</v>
      </c>
      <c r="D25" s="339" t="s">
        <v>1262</v>
      </c>
      <c r="E25" s="19" t="s">
        <v>1</v>
      </c>
      <c r="F25" s="340">
        <v>35</v>
      </c>
      <c r="G25" s="41"/>
      <c r="H25" s="47"/>
    </row>
    <row r="26" s="2" customFormat="1" ht="16.8" customHeight="1">
      <c r="A26" s="41"/>
      <c r="B26" s="47"/>
      <c r="C26" s="335" t="s">
        <v>1238</v>
      </c>
      <c r="D26" s="336" t="s">
        <v>1238</v>
      </c>
      <c r="E26" s="337" t="s">
        <v>1</v>
      </c>
      <c r="F26" s="338">
        <v>5</v>
      </c>
      <c r="G26" s="41"/>
      <c r="H26" s="47"/>
    </row>
    <row r="27" s="2" customFormat="1" ht="16.8" customHeight="1">
      <c r="A27" s="41"/>
      <c r="B27" s="47"/>
      <c r="C27" s="339" t="s">
        <v>1238</v>
      </c>
      <c r="D27" s="339" t="s">
        <v>1239</v>
      </c>
      <c r="E27" s="19" t="s">
        <v>1</v>
      </c>
      <c r="F27" s="340">
        <v>5</v>
      </c>
      <c r="G27" s="41"/>
      <c r="H27" s="47"/>
    </row>
    <row r="28" s="2" customFormat="1" ht="16.8" customHeight="1">
      <c r="A28" s="41"/>
      <c r="B28" s="47"/>
      <c r="C28" s="335" t="s">
        <v>1263</v>
      </c>
      <c r="D28" s="336" t="s">
        <v>1263</v>
      </c>
      <c r="E28" s="337" t="s">
        <v>1</v>
      </c>
      <c r="F28" s="338">
        <v>10</v>
      </c>
      <c r="G28" s="41"/>
      <c r="H28" s="47"/>
    </row>
    <row r="29" s="2" customFormat="1" ht="16.8" customHeight="1">
      <c r="A29" s="41"/>
      <c r="B29" s="47"/>
      <c r="C29" s="339" t="s">
        <v>1263</v>
      </c>
      <c r="D29" s="339" t="s">
        <v>1264</v>
      </c>
      <c r="E29" s="19" t="s">
        <v>1</v>
      </c>
      <c r="F29" s="340">
        <v>10</v>
      </c>
      <c r="G29" s="41"/>
      <c r="H29" s="47"/>
    </row>
    <row r="30" s="2" customFormat="1" ht="16.8" customHeight="1">
      <c r="A30" s="41"/>
      <c r="B30" s="47"/>
      <c r="C30" s="335" t="s">
        <v>1240</v>
      </c>
      <c r="D30" s="336" t="s">
        <v>1240</v>
      </c>
      <c r="E30" s="337" t="s">
        <v>1</v>
      </c>
      <c r="F30" s="338">
        <v>16.5</v>
      </c>
      <c r="G30" s="41"/>
      <c r="H30" s="47"/>
    </row>
    <row r="31" s="2" customFormat="1" ht="16.8" customHeight="1">
      <c r="A31" s="41"/>
      <c r="B31" s="47"/>
      <c r="C31" s="339" t="s">
        <v>1240</v>
      </c>
      <c r="D31" s="339" t="s">
        <v>1241</v>
      </c>
      <c r="E31" s="19" t="s">
        <v>1</v>
      </c>
      <c r="F31" s="340">
        <v>16.5</v>
      </c>
      <c r="G31" s="41"/>
      <c r="H31" s="47"/>
    </row>
    <row r="32" s="2" customFormat="1" ht="16.8" customHeight="1">
      <c r="A32" s="41"/>
      <c r="B32" s="47"/>
      <c r="C32" s="335" t="s">
        <v>1265</v>
      </c>
      <c r="D32" s="336" t="s">
        <v>1265</v>
      </c>
      <c r="E32" s="337" t="s">
        <v>1</v>
      </c>
      <c r="F32" s="338">
        <v>22.5</v>
      </c>
      <c r="G32" s="41"/>
      <c r="H32" s="47"/>
    </row>
    <row r="33" s="2" customFormat="1" ht="16.8" customHeight="1">
      <c r="A33" s="41"/>
      <c r="B33" s="47"/>
      <c r="C33" s="339" t="s">
        <v>1265</v>
      </c>
      <c r="D33" s="339" t="s">
        <v>1266</v>
      </c>
      <c r="E33" s="19" t="s">
        <v>1</v>
      </c>
      <c r="F33" s="340">
        <v>22.5</v>
      </c>
      <c r="G33" s="41"/>
      <c r="H33" s="47"/>
    </row>
    <row r="34" s="2" customFormat="1" ht="26.4" customHeight="1">
      <c r="A34" s="41"/>
      <c r="B34" s="47"/>
      <c r="C34" s="334" t="s">
        <v>4856</v>
      </c>
      <c r="D34" s="334" t="s">
        <v>111</v>
      </c>
      <c r="E34" s="41"/>
      <c r="F34" s="41"/>
      <c r="G34" s="41"/>
      <c r="H34" s="47"/>
    </row>
    <row r="35" s="2" customFormat="1" ht="16.8" customHeight="1">
      <c r="A35" s="41"/>
      <c r="B35" s="47"/>
      <c r="C35" s="335" t="s">
        <v>1193</v>
      </c>
      <c r="D35" s="336" t="s">
        <v>1193</v>
      </c>
      <c r="E35" s="337" t="s">
        <v>1</v>
      </c>
      <c r="F35" s="338">
        <v>28</v>
      </c>
      <c r="G35" s="41"/>
      <c r="H35" s="47"/>
    </row>
    <row r="36" s="2" customFormat="1" ht="16.8" customHeight="1">
      <c r="A36" s="41"/>
      <c r="B36" s="47"/>
      <c r="C36" s="339" t="s">
        <v>1193</v>
      </c>
      <c r="D36" s="339" t="s">
        <v>1754</v>
      </c>
      <c r="E36" s="19" t="s">
        <v>1</v>
      </c>
      <c r="F36" s="340">
        <v>28</v>
      </c>
      <c r="G36" s="41"/>
      <c r="H36" s="47"/>
    </row>
    <row r="37" s="2" customFormat="1" ht="16.8" customHeight="1">
      <c r="A37" s="41"/>
      <c r="B37" s="47"/>
      <c r="C37" s="335" t="s">
        <v>1781</v>
      </c>
      <c r="D37" s="336" t="s">
        <v>1781</v>
      </c>
      <c r="E37" s="337" t="s">
        <v>1</v>
      </c>
      <c r="F37" s="338">
        <v>35</v>
      </c>
      <c r="G37" s="41"/>
      <c r="H37" s="47"/>
    </row>
    <row r="38" s="2" customFormat="1" ht="16.8" customHeight="1">
      <c r="A38" s="41"/>
      <c r="B38" s="47"/>
      <c r="C38" s="339" t="s">
        <v>1781</v>
      </c>
      <c r="D38" s="339" t="s">
        <v>1262</v>
      </c>
      <c r="E38" s="19" t="s">
        <v>1</v>
      </c>
      <c r="F38" s="340">
        <v>35</v>
      </c>
      <c r="G38" s="41"/>
      <c r="H38" s="47"/>
    </row>
    <row r="39" s="2" customFormat="1" ht="16.8" customHeight="1">
      <c r="A39" s="41"/>
      <c r="B39" s="47"/>
      <c r="C39" s="335" t="s">
        <v>1254</v>
      </c>
      <c r="D39" s="336" t="s">
        <v>1254</v>
      </c>
      <c r="E39" s="337" t="s">
        <v>1</v>
      </c>
      <c r="F39" s="338">
        <v>14</v>
      </c>
      <c r="G39" s="41"/>
      <c r="H39" s="47"/>
    </row>
    <row r="40" s="2" customFormat="1" ht="16.8" customHeight="1">
      <c r="A40" s="41"/>
      <c r="B40" s="47"/>
      <c r="C40" s="339" t="s">
        <v>1254</v>
      </c>
      <c r="D40" s="339" t="s">
        <v>1764</v>
      </c>
      <c r="E40" s="19" t="s">
        <v>1</v>
      </c>
      <c r="F40" s="340">
        <v>14</v>
      </c>
      <c r="G40" s="41"/>
      <c r="H40" s="47"/>
    </row>
    <row r="41" s="2" customFormat="1" ht="16.8" customHeight="1">
      <c r="A41" s="41"/>
      <c r="B41" s="47"/>
      <c r="C41" s="335" t="s">
        <v>1261</v>
      </c>
      <c r="D41" s="336" t="s">
        <v>1261</v>
      </c>
      <c r="E41" s="337" t="s">
        <v>1</v>
      </c>
      <c r="F41" s="338">
        <v>2</v>
      </c>
      <c r="G41" s="41"/>
      <c r="H41" s="47"/>
    </row>
    <row r="42" s="2" customFormat="1" ht="16.8" customHeight="1">
      <c r="A42" s="41"/>
      <c r="B42" s="47"/>
      <c r="C42" s="339" t="s">
        <v>1261</v>
      </c>
      <c r="D42" s="339" t="s">
        <v>1766</v>
      </c>
      <c r="E42" s="19" t="s">
        <v>1</v>
      </c>
      <c r="F42" s="340">
        <v>2</v>
      </c>
      <c r="G42" s="41"/>
      <c r="H42" s="47"/>
    </row>
    <row r="43" s="2" customFormat="1" ht="16.8" customHeight="1">
      <c r="A43" s="41"/>
      <c r="B43" s="47"/>
      <c r="C43" s="335" t="s">
        <v>1238</v>
      </c>
      <c r="D43" s="336" t="s">
        <v>1238</v>
      </c>
      <c r="E43" s="337" t="s">
        <v>1</v>
      </c>
      <c r="F43" s="338">
        <v>4</v>
      </c>
      <c r="G43" s="41"/>
      <c r="H43" s="47"/>
    </row>
    <row r="44" s="2" customFormat="1" ht="16.8" customHeight="1">
      <c r="A44" s="41"/>
      <c r="B44" s="47"/>
      <c r="C44" s="339" t="s">
        <v>1238</v>
      </c>
      <c r="D44" s="339" t="s">
        <v>1755</v>
      </c>
      <c r="E44" s="19" t="s">
        <v>1</v>
      </c>
      <c r="F44" s="340">
        <v>4</v>
      </c>
      <c r="G44" s="41"/>
      <c r="H44" s="47"/>
    </row>
    <row r="45" s="2" customFormat="1" ht="16.8" customHeight="1">
      <c r="A45" s="41"/>
      <c r="B45" s="47"/>
      <c r="C45" s="335" t="s">
        <v>1782</v>
      </c>
      <c r="D45" s="336" t="s">
        <v>1782</v>
      </c>
      <c r="E45" s="337" t="s">
        <v>1</v>
      </c>
      <c r="F45" s="338">
        <v>8</v>
      </c>
      <c r="G45" s="41"/>
      <c r="H45" s="47"/>
    </row>
    <row r="46" s="2" customFormat="1" ht="16.8" customHeight="1">
      <c r="A46" s="41"/>
      <c r="B46" s="47"/>
      <c r="C46" s="339" t="s">
        <v>1782</v>
      </c>
      <c r="D46" s="339" t="s">
        <v>1783</v>
      </c>
      <c r="E46" s="19" t="s">
        <v>1</v>
      </c>
      <c r="F46" s="340">
        <v>8</v>
      </c>
      <c r="G46" s="41"/>
      <c r="H46" s="47"/>
    </row>
    <row r="47" s="2" customFormat="1" ht="16.8" customHeight="1">
      <c r="A47" s="41"/>
      <c r="B47" s="47"/>
      <c r="C47" s="335" t="s">
        <v>1240</v>
      </c>
      <c r="D47" s="336" t="s">
        <v>1240</v>
      </c>
      <c r="E47" s="337" t="s">
        <v>1</v>
      </c>
      <c r="F47" s="338">
        <v>16</v>
      </c>
      <c r="G47" s="41"/>
      <c r="H47" s="47"/>
    </row>
    <row r="48" s="2" customFormat="1" ht="16.8" customHeight="1">
      <c r="A48" s="41"/>
      <c r="B48" s="47"/>
      <c r="C48" s="339" t="s">
        <v>1240</v>
      </c>
      <c r="D48" s="339" t="s">
        <v>1756</v>
      </c>
      <c r="E48" s="19" t="s">
        <v>1</v>
      </c>
      <c r="F48" s="340">
        <v>16</v>
      </c>
      <c r="G48" s="41"/>
      <c r="H48" s="47"/>
    </row>
    <row r="49" s="2" customFormat="1" ht="16.8" customHeight="1">
      <c r="A49" s="41"/>
      <c r="B49" s="47"/>
      <c r="C49" s="335" t="s">
        <v>1784</v>
      </c>
      <c r="D49" s="336" t="s">
        <v>1784</v>
      </c>
      <c r="E49" s="337" t="s">
        <v>1</v>
      </c>
      <c r="F49" s="338">
        <v>21.5</v>
      </c>
      <c r="G49" s="41"/>
      <c r="H49" s="47"/>
    </row>
    <row r="50" s="2" customFormat="1" ht="16.8" customHeight="1">
      <c r="A50" s="41"/>
      <c r="B50" s="47"/>
      <c r="C50" s="339" t="s">
        <v>1784</v>
      </c>
      <c r="D50" s="339" t="s">
        <v>1785</v>
      </c>
      <c r="E50" s="19" t="s">
        <v>1</v>
      </c>
      <c r="F50" s="340">
        <v>21.5</v>
      </c>
      <c r="G50" s="41"/>
      <c r="H50" s="47"/>
    </row>
    <row r="51" s="2" customFormat="1" ht="26.4" customHeight="1">
      <c r="A51" s="41"/>
      <c r="B51" s="47"/>
      <c r="C51" s="334" t="s">
        <v>4857</v>
      </c>
      <c r="D51" s="334" t="s">
        <v>102</v>
      </c>
      <c r="E51" s="41"/>
      <c r="F51" s="41"/>
      <c r="G51" s="41"/>
      <c r="H51" s="47"/>
    </row>
    <row r="52" s="2" customFormat="1" ht="16.8" customHeight="1">
      <c r="A52" s="41"/>
      <c r="B52" s="47"/>
      <c r="C52" s="335" t="s">
        <v>1193</v>
      </c>
      <c r="D52" s="336" t="s">
        <v>1193</v>
      </c>
      <c r="E52" s="337" t="s">
        <v>1</v>
      </c>
      <c r="F52" s="338">
        <v>28</v>
      </c>
      <c r="G52" s="41"/>
      <c r="H52" s="47"/>
    </row>
    <row r="53" s="2" customFormat="1" ht="16.8" customHeight="1">
      <c r="A53" s="41"/>
      <c r="B53" s="47"/>
      <c r="C53" s="339" t="s">
        <v>1193</v>
      </c>
      <c r="D53" s="339" t="s">
        <v>1237</v>
      </c>
      <c r="E53" s="19" t="s">
        <v>1</v>
      </c>
      <c r="F53" s="340">
        <v>28</v>
      </c>
      <c r="G53" s="41"/>
      <c r="H53" s="47"/>
    </row>
    <row r="54" s="2" customFormat="1" ht="16.8" customHeight="1">
      <c r="A54" s="41"/>
      <c r="B54" s="47"/>
      <c r="C54" s="335" t="s">
        <v>1298</v>
      </c>
      <c r="D54" s="336" t="s">
        <v>1298</v>
      </c>
      <c r="E54" s="337" t="s">
        <v>1</v>
      </c>
      <c r="F54" s="338">
        <v>220</v>
      </c>
      <c r="G54" s="41"/>
      <c r="H54" s="47"/>
    </row>
    <row r="55" s="2" customFormat="1" ht="16.8" customHeight="1">
      <c r="A55" s="41"/>
      <c r="B55" s="47"/>
      <c r="C55" s="339" t="s">
        <v>1298</v>
      </c>
      <c r="D55" s="339" t="s">
        <v>1299</v>
      </c>
      <c r="E55" s="19" t="s">
        <v>1</v>
      </c>
      <c r="F55" s="340">
        <v>220</v>
      </c>
      <c r="G55" s="41"/>
      <c r="H55" s="47"/>
    </row>
    <row r="56" s="2" customFormat="1" ht="16.8" customHeight="1">
      <c r="A56" s="41"/>
      <c r="B56" s="47"/>
      <c r="C56" s="335" t="s">
        <v>1311</v>
      </c>
      <c r="D56" s="336" t="s">
        <v>1311</v>
      </c>
      <c r="E56" s="337" t="s">
        <v>1</v>
      </c>
      <c r="F56" s="338">
        <v>220</v>
      </c>
      <c r="G56" s="41"/>
      <c r="H56" s="47"/>
    </row>
    <row r="57" s="2" customFormat="1" ht="16.8" customHeight="1">
      <c r="A57" s="41"/>
      <c r="B57" s="47"/>
      <c r="C57" s="339" t="s">
        <v>1311</v>
      </c>
      <c r="D57" s="339" t="s">
        <v>1299</v>
      </c>
      <c r="E57" s="19" t="s">
        <v>1</v>
      </c>
      <c r="F57" s="340">
        <v>220</v>
      </c>
      <c r="G57" s="41"/>
      <c r="H57" s="47"/>
    </row>
    <row r="58" s="2" customFormat="1" ht="16.8" customHeight="1">
      <c r="A58" s="41"/>
      <c r="B58" s="47"/>
      <c r="C58" s="335" t="s">
        <v>1247</v>
      </c>
      <c r="D58" s="336" t="s">
        <v>1247</v>
      </c>
      <c r="E58" s="337" t="s">
        <v>1</v>
      </c>
      <c r="F58" s="338">
        <v>14</v>
      </c>
      <c r="G58" s="41"/>
      <c r="H58" s="47"/>
    </row>
    <row r="59" s="2" customFormat="1" ht="16.8" customHeight="1">
      <c r="A59" s="41"/>
      <c r="B59" s="47"/>
      <c r="C59" s="339" t="s">
        <v>1247</v>
      </c>
      <c r="D59" s="339" t="s">
        <v>1248</v>
      </c>
      <c r="E59" s="19" t="s">
        <v>1</v>
      </c>
      <c r="F59" s="340">
        <v>14</v>
      </c>
      <c r="G59" s="41"/>
      <c r="H59" s="47"/>
    </row>
    <row r="60" s="2" customFormat="1" ht="16.8" customHeight="1">
      <c r="A60" s="41"/>
      <c r="B60" s="47"/>
      <c r="C60" s="335" t="s">
        <v>1254</v>
      </c>
      <c r="D60" s="336" t="s">
        <v>1254</v>
      </c>
      <c r="E60" s="337" t="s">
        <v>1</v>
      </c>
      <c r="F60" s="338">
        <v>2.5</v>
      </c>
      <c r="G60" s="41"/>
      <c r="H60" s="47"/>
    </row>
    <row r="61" s="2" customFormat="1" ht="16.8" customHeight="1">
      <c r="A61" s="41"/>
      <c r="B61" s="47"/>
      <c r="C61" s="339" t="s">
        <v>1254</v>
      </c>
      <c r="D61" s="339" t="s">
        <v>1255</v>
      </c>
      <c r="E61" s="19" t="s">
        <v>1</v>
      </c>
      <c r="F61" s="340">
        <v>2.5</v>
      </c>
      <c r="G61" s="41"/>
      <c r="H61" s="47"/>
    </row>
    <row r="62" s="2" customFormat="1" ht="16.8" customHeight="1">
      <c r="A62" s="41"/>
      <c r="B62" s="47"/>
      <c r="C62" s="335" t="s">
        <v>1261</v>
      </c>
      <c r="D62" s="336" t="s">
        <v>1261</v>
      </c>
      <c r="E62" s="337" t="s">
        <v>1</v>
      </c>
      <c r="F62" s="338">
        <v>35</v>
      </c>
      <c r="G62" s="41"/>
      <c r="H62" s="47"/>
    </row>
    <row r="63" s="2" customFormat="1" ht="16.8" customHeight="1">
      <c r="A63" s="41"/>
      <c r="B63" s="47"/>
      <c r="C63" s="339" t="s">
        <v>1261</v>
      </c>
      <c r="D63" s="339" t="s">
        <v>1262</v>
      </c>
      <c r="E63" s="19" t="s">
        <v>1</v>
      </c>
      <c r="F63" s="340">
        <v>35</v>
      </c>
      <c r="G63" s="41"/>
      <c r="H63" s="47"/>
    </row>
    <row r="64" s="2" customFormat="1" ht="16.8" customHeight="1">
      <c r="A64" s="41"/>
      <c r="B64" s="47"/>
      <c r="C64" s="335" t="s">
        <v>1238</v>
      </c>
      <c r="D64" s="336" t="s">
        <v>1238</v>
      </c>
      <c r="E64" s="337" t="s">
        <v>1</v>
      </c>
      <c r="F64" s="338">
        <v>5</v>
      </c>
      <c r="G64" s="41"/>
      <c r="H64" s="47"/>
    </row>
    <row r="65" s="2" customFormat="1" ht="16.8" customHeight="1">
      <c r="A65" s="41"/>
      <c r="B65" s="47"/>
      <c r="C65" s="339" t="s">
        <v>1238</v>
      </c>
      <c r="D65" s="339" t="s">
        <v>1239</v>
      </c>
      <c r="E65" s="19" t="s">
        <v>1</v>
      </c>
      <c r="F65" s="340">
        <v>5</v>
      </c>
      <c r="G65" s="41"/>
      <c r="H65" s="47"/>
    </row>
    <row r="66" s="2" customFormat="1" ht="16.8" customHeight="1">
      <c r="A66" s="41"/>
      <c r="B66" s="47"/>
      <c r="C66" s="335" t="s">
        <v>1263</v>
      </c>
      <c r="D66" s="336" t="s">
        <v>1263</v>
      </c>
      <c r="E66" s="337" t="s">
        <v>1</v>
      </c>
      <c r="F66" s="338">
        <v>10</v>
      </c>
      <c r="G66" s="41"/>
      <c r="H66" s="47"/>
    </row>
    <row r="67" s="2" customFormat="1" ht="16.8" customHeight="1">
      <c r="A67" s="41"/>
      <c r="B67" s="47"/>
      <c r="C67" s="339" t="s">
        <v>1263</v>
      </c>
      <c r="D67" s="339" t="s">
        <v>1264</v>
      </c>
      <c r="E67" s="19" t="s">
        <v>1</v>
      </c>
      <c r="F67" s="340">
        <v>10</v>
      </c>
      <c r="G67" s="41"/>
      <c r="H67" s="47"/>
    </row>
    <row r="68" s="2" customFormat="1" ht="16.8" customHeight="1">
      <c r="A68" s="41"/>
      <c r="B68" s="47"/>
      <c r="C68" s="335" t="s">
        <v>1240</v>
      </c>
      <c r="D68" s="336" t="s">
        <v>1240</v>
      </c>
      <c r="E68" s="337" t="s">
        <v>1</v>
      </c>
      <c r="F68" s="338">
        <v>16.5</v>
      </c>
      <c r="G68" s="41"/>
      <c r="H68" s="47"/>
    </row>
    <row r="69" s="2" customFormat="1" ht="16.8" customHeight="1">
      <c r="A69" s="41"/>
      <c r="B69" s="47"/>
      <c r="C69" s="339" t="s">
        <v>1240</v>
      </c>
      <c r="D69" s="339" t="s">
        <v>1241</v>
      </c>
      <c r="E69" s="19" t="s">
        <v>1</v>
      </c>
      <c r="F69" s="340">
        <v>16.5</v>
      </c>
      <c r="G69" s="41"/>
      <c r="H69" s="47"/>
    </row>
    <row r="70" s="2" customFormat="1" ht="16.8" customHeight="1">
      <c r="A70" s="41"/>
      <c r="B70" s="47"/>
      <c r="C70" s="335" t="s">
        <v>1265</v>
      </c>
      <c r="D70" s="336" t="s">
        <v>1265</v>
      </c>
      <c r="E70" s="337" t="s">
        <v>1</v>
      </c>
      <c r="F70" s="338">
        <v>22.5</v>
      </c>
      <c r="G70" s="41"/>
      <c r="H70" s="47"/>
    </row>
    <row r="71" s="2" customFormat="1" ht="16.8" customHeight="1">
      <c r="A71" s="41"/>
      <c r="B71" s="47"/>
      <c r="C71" s="339" t="s">
        <v>1265</v>
      </c>
      <c r="D71" s="339" t="s">
        <v>1266</v>
      </c>
      <c r="E71" s="19" t="s">
        <v>1</v>
      </c>
      <c r="F71" s="340">
        <v>22.5</v>
      </c>
      <c r="G71" s="41"/>
      <c r="H71" s="47"/>
    </row>
    <row r="72" s="2" customFormat="1" ht="26.4" customHeight="1">
      <c r="A72" s="41"/>
      <c r="B72" s="47"/>
      <c r="C72" s="334" t="s">
        <v>4858</v>
      </c>
      <c r="D72" s="334" t="s">
        <v>111</v>
      </c>
      <c r="E72" s="41"/>
      <c r="F72" s="41"/>
      <c r="G72" s="41"/>
      <c r="H72" s="47"/>
    </row>
    <row r="73" s="2" customFormat="1" ht="16.8" customHeight="1">
      <c r="A73" s="41"/>
      <c r="B73" s="47"/>
      <c r="C73" s="335" t="s">
        <v>1193</v>
      </c>
      <c r="D73" s="336" t="s">
        <v>1193</v>
      </c>
      <c r="E73" s="337" t="s">
        <v>1</v>
      </c>
      <c r="F73" s="338">
        <v>28</v>
      </c>
      <c r="G73" s="41"/>
      <c r="H73" s="47"/>
    </row>
    <row r="74" s="2" customFormat="1" ht="16.8" customHeight="1">
      <c r="A74" s="41"/>
      <c r="B74" s="47"/>
      <c r="C74" s="339" t="s">
        <v>1193</v>
      </c>
      <c r="D74" s="339" t="s">
        <v>1754</v>
      </c>
      <c r="E74" s="19" t="s">
        <v>1</v>
      </c>
      <c r="F74" s="340">
        <v>28</v>
      </c>
      <c r="G74" s="41"/>
      <c r="H74" s="47"/>
    </row>
    <row r="75" s="2" customFormat="1" ht="16.8" customHeight="1">
      <c r="A75" s="41"/>
      <c r="B75" s="47"/>
      <c r="C75" s="335" t="s">
        <v>1781</v>
      </c>
      <c r="D75" s="336" t="s">
        <v>1781</v>
      </c>
      <c r="E75" s="337" t="s">
        <v>1</v>
      </c>
      <c r="F75" s="338">
        <v>35</v>
      </c>
      <c r="G75" s="41"/>
      <c r="H75" s="47"/>
    </row>
    <row r="76" s="2" customFormat="1" ht="16.8" customHeight="1">
      <c r="A76" s="41"/>
      <c r="B76" s="47"/>
      <c r="C76" s="339" t="s">
        <v>1781</v>
      </c>
      <c r="D76" s="339" t="s">
        <v>1262</v>
      </c>
      <c r="E76" s="19" t="s">
        <v>1</v>
      </c>
      <c r="F76" s="340">
        <v>35</v>
      </c>
      <c r="G76" s="41"/>
      <c r="H76" s="47"/>
    </row>
    <row r="77" s="2" customFormat="1" ht="16.8" customHeight="1">
      <c r="A77" s="41"/>
      <c r="B77" s="47"/>
      <c r="C77" s="335" t="s">
        <v>1254</v>
      </c>
      <c r="D77" s="336" t="s">
        <v>1254</v>
      </c>
      <c r="E77" s="337" t="s">
        <v>1</v>
      </c>
      <c r="F77" s="338">
        <v>14</v>
      </c>
      <c r="G77" s="41"/>
      <c r="H77" s="47"/>
    </row>
    <row r="78" s="2" customFormat="1" ht="16.8" customHeight="1">
      <c r="A78" s="41"/>
      <c r="B78" s="47"/>
      <c r="C78" s="339" t="s">
        <v>1254</v>
      </c>
      <c r="D78" s="339" t="s">
        <v>1764</v>
      </c>
      <c r="E78" s="19" t="s">
        <v>1</v>
      </c>
      <c r="F78" s="340">
        <v>14</v>
      </c>
      <c r="G78" s="41"/>
      <c r="H78" s="47"/>
    </row>
    <row r="79" s="2" customFormat="1" ht="16.8" customHeight="1">
      <c r="A79" s="41"/>
      <c r="B79" s="47"/>
      <c r="C79" s="335" t="s">
        <v>1261</v>
      </c>
      <c r="D79" s="336" t="s">
        <v>1261</v>
      </c>
      <c r="E79" s="337" t="s">
        <v>1</v>
      </c>
      <c r="F79" s="338">
        <v>2</v>
      </c>
      <c r="G79" s="41"/>
      <c r="H79" s="47"/>
    </row>
    <row r="80" s="2" customFormat="1" ht="16.8" customHeight="1">
      <c r="A80" s="41"/>
      <c r="B80" s="47"/>
      <c r="C80" s="339" t="s">
        <v>1261</v>
      </c>
      <c r="D80" s="339" t="s">
        <v>1766</v>
      </c>
      <c r="E80" s="19" t="s">
        <v>1</v>
      </c>
      <c r="F80" s="340">
        <v>2</v>
      </c>
      <c r="G80" s="41"/>
      <c r="H80" s="47"/>
    </row>
    <row r="81" s="2" customFormat="1" ht="16.8" customHeight="1">
      <c r="A81" s="41"/>
      <c r="B81" s="47"/>
      <c r="C81" s="335" t="s">
        <v>1238</v>
      </c>
      <c r="D81" s="336" t="s">
        <v>1238</v>
      </c>
      <c r="E81" s="337" t="s">
        <v>1</v>
      </c>
      <c r="F81" s="338">
        <v>4</v>
      </c>
      <c r="G81" s="41"/>
      <c r="H81" s="47"/>
    </row>
    <row r="82" s="2" customFormat="1" ht="16.8" customHeight="1">
      <c r="A82" s="41"/>
      <c r="B82" s="47"/>
      <c r="C82" s="339" t="s">
        <v>1238</v>
      </c>
      <c r="D82" s="339" t="s">
        <v>1755</v>
      </c>
      <c r="E82" s="19" t="s">
        <v>1</v>
      </c>
      <c r="F82" s="340">
        <v>4</v>
      </c>
      <c r="G82" s="41"/>
      <c r="H82" s="47"/>
    </row>
    <row r="83" s="2" customFormat="1" ht="16.8" customHeight="1">
      <c r="A83" s="41"/>
      <c r="B83" s="47"/>
      <c r="C83" s="335" t="s">
        <v>1782</v>
      </c>
      <c r="D83" s="336" t="s">
        <v>1782</v>
      </c>
      <c r="E83" s="337" t="s">
        <v>1</v>
      </c>
      <c r="F83" s="338">
        <v>8</v>
      </c>
      <c r="G83" s="41"/>
      <c r="H83" s="47"/>
    </row>
    <row r="84" s="2" customFormat="1" ht="16.8" customHeight="1">
      <c r="A84" s="41"/>
      <c r="B84" s="47"/>
      <c r="C84" s="339" t="s">
        <v>1782</v>
      </c>
      <c r="D84" s="339" t="s">
        <v>1783</v>
      </c>
      <c r="E84" s="19" t="s">
        <v>1</v>
      </c>
      <c r="F84" s="340">
        <v>8</v>
      </c>
      <c r="G84" s="41"/>
      <c r="H84" s="47"/>
    </row>
    <row r="85" s="2" customFormat="1" ht="16.8" customHeight="1">
      <c r="A85" s="41"/>
      <c r="B85" s="47"/>
      <c r="C85" s="335" t="s">
        <v>1240</v>
      </c>
      <c r="D85" s="336" t="s">
        <v>1240</v>
      </c>
      <c r="E85" s="337" t="s">
        <v>1</v>
      </c>
      <c r="F85" s="338">
        <v>16</v>
      </c>
      <c r="G85" s="41"/>
      <c r="H85" s="47"/>
    </row>
    <row r="86" s="2" customFormat="1" ht="16.8" customHeight="1">
      <c r="A86" s="41"/>
      <c r="B86" s="47"/>
      <c r="C86" s="339" t="s">
        <v>1240</v>
      </c>
      <c r="D86" s="339" t="s">
        <v>1756</v>
      </c>
      <c r="E86" s="19" t="s">
        <v>1</v>
      </c>
      <c r="F86" s="340">
        <v>16</v>
      </c>
      <c r="G86" s="41"/>
      <c r="H86" s="47"/>
    </row>
    <row r="87" s="2" customFormat="1" ht="16.8" customHeight="1">
      <c r="A87" s="41"/>
      <c r="B87" s="47"/>
      <c r="C87" s="335" t="s">
        <v>1784</v>
      </c>
      <c r="D87" s="336" t="s">
        <v>1784</v>
      </c>
      <c r="E87" s="337" t="s">
        <v>1</v>
      </c>
      <c r="F87" s="338">
        <v>21.5</v>
      </c>
      <c r="G87" s="41"/>
      <c r="H87" s="47"/>
    </row>
    <row r="88" s="2" customFormat="1" ht="16.8" customHeight="1">
      <c r="A88" s="41"/>
      <c r="B88" s="47"/>
      <c r="C88" s="339" t="s">
        <v>1784</v>
      </c>
      <c r="D88" s="339" t="s">
        <v>1785</v>
      </c>
      <c r="E88" s="19" t="s">
        <v>1</v>
      </c>
      <c r="F88" s="340">
        <v>21.5</v>
      </c>
      <c r="G88" s="41"/>
      <c r="H88" s="47"/>
    </row>
    <row r="89" s="2" customFormat="1" ht="7.44" customHeight="1">
      <c r="A89" s="41"/>
      <c r="B89" s="185"/>
      <c r="C89" s="186"/>
      <c r="D89" s="186"/>
      <c r="E89" s="186"/>
      <c r="F89" s="186"/>
      <c r="G89" s="186"/>
      <c r="H89" s="47"/>
    </row>
    <row r="90" s="2" customFormat="1">
      <c r="A90" s="41"/>
      <c r="B90" s="41"/>
      <c r="C90" s="41"/>
      <c r="D90" s="41"/>
      <c r="E90" s="41"/>
      <c r="F90" s="41"/>
      <c r="G90" s="41"/>
      <c r="H90" s="41"/>
    </row>
  </sheetData>
  <sheetProtection sheet="1" formatColumns="0" formatRows="0" objects="1" scenarios="1" spinCount="100000" saltValue="UQZeqEtIXL/J0B0+I+tKP1/FH+EBNoUvPbFMNqixE8y/HhSVhixKe8DaOrCBj7VzlBwvoymaGNb1hoOlXCuIQA==" hashValue="UhY5MyOskBMu2hLkn54ip9L6ogW5+qJ6bm5PJbOcDnFgzTjeGs/tjDH1GPi+tc0KP5aKxD4FdW05RsG+1EsabQ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DESKTOP-81LJ6S\Michal</dc:creator>
  <cp:lastModifiedBy>DESKTOP-81LJ6S\Michal</cp:lastModifiedBy>
  <dcterms:created xsi:type="dcterms:W3CDTF">2025-04-23T13:56:57Z</dcterms:created>
  <dcterms:modified xsi:type="dcterms:W3CDTF">2025-04-23T13:57:45Z</dcterms:modified>
</cp:coreProperties>
</file>